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1.xml" ContentType="application/vnd.ms-excel.threaded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R:\LEAC FILINGS\LEAC Filing\FY 2022\Jan 2022 to Jun 2022\LEAC\"/>
    </mc:Choice>
  </mc:AlternateContent>
  <xr:revisionPtr revIDLastSave="0" documentId="13_ncr:1_{F9B7DC57-5CE5-4A3B-AF33-356F4F5E6EAD}" xr6:coauthVersionLast="46" xr6:coauthVersionMax="46" xr10:uidLastSave="{00000000-0000-0000-0000-000000000000}"/>
  <bookViews>
    <workbookView xWindow="28680" yWindow="-120" windowWidth="29040" windowHeight="15840" tabRatio="856" firstSheet="2" activeTab="6" xr2:uid="{00000000-000D-0000-FFFF-FFFF00000000}"/>
  </bookViews>
  <sheets>
    <sheet name="Input Period" sheetId="74" r:id="rId1"/>
    <sheet name="Cover Page" sheetId="8" r:id="rId2"/>
    <sheet name="B1. Differential Analysis" sheetId="42" r:id="rId3"/>
    <sheet name="B2. Comparative Analysis" sheetId="72" r:id="rId4"/>
    <sheet name="B3. Rate Comparison" sheetId="71" r:id="rId5"/>
    <sheet name="B4. Water Sales &amp; Costs" sheetId="67" r:id="rId6"/>
    <sheet name="B5. Water LEAC True-up" sheetId="3" r:id="rId7"/>
    <sheet name="B6. Historical Water Sales" sheetId="61" r:id="rId8"/>
    <sheet name="B7. Historical Purchased Water" sheetId="45" r:id="rId9"/>
    <sheet name="B8. Approved Water Sales" sheetId="63" r:id="rId10"/>
    <sheet name="B9. Approved Purchased Water" sheetId="64" r:id="rId11"/>
    <sheet name="B10. Projected Water Sales" sheetId="65" r:id="rId12"/>
    <sheet name="B11. Projected Purchased Water" sheetId="66" r:id="rId13"/>
    <sheet name="B12. New GO note 8.09.2013" sheetId="69" state="hidden" r:id="rId14"/>
    <sheet name="B12. New GO note 5.10.2013 (2)" sheetId="75" state="hidden" r:id="rId15"/>
    <sheet name="B12. Reconciliation Sheet" sheetId="76" r:id="rId16"/>
    <sheet name="PAGE BREAK" sheetId="68" r:id="rId17"/>
    <sheet name="For Electric" sheetId="70" r:id="rId18"/>
    <sheet name="Old Worksheets =&gt;" sheetId="73"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p" localSheetId="11">#REF!</definedName>
    <definedName name="\p" localSheetId="14">#REF!</definedName>
    <definedName name="\p" localSheetId="3">#REF!</definedName>
    <definedName name="\p" localSheetId="4">[1]FUNDING!#REF!</definedName>
    <definedName name="\p" localSheetId="5">#REF!</definedName>
    <definedName name="\p" localSheetId="7">#REF!</definedName>
    <definedName name="\p" localSheetId="9">#REF!</definedName>
    <definedName name="\p" localSheetId="10">#REF!</definedName>
    <definedName name="\p" localSheetId="18">#REF!</definedName>
    <definedName name="\p">#REF!</definedName>
    <definedName name="\p2" localSheetId="14">[1]FUNDING!#REF!</definedName>
    <definedName name="\p2" localSheetId="3">[1]FUNDING!#REF!</definedName>
    <definedName name="\p2" localSheetId="4">[1]FUNDING!#REF!</definedName>
    <definedName name="\p2" localSheetId="18">[1]FUNDING!#REF!</definedName>
    <definedName name="\p2">[1]FUNDING!#REF!</definedName>
    <definedName name="\PRINTREV" localSheetId="14">#REF!</definedName>
    <definedName name="\PRINTREV" localSheetId="3">#REF!</definedName>
    <definedName name="\PRINTREV" localSheetId="4">#REF!</definedName>
    <definedName name="\PRINTREV" localSheetId="18">#REF!</definedName>
    <definedName name="\PRINTREV">#REF!</definedName>
    <definedName name="\PRINTTOTAL" localSheetId="14">#REF!</definedName>
    <definedName name="\PRINTTOTAL" localSheetId="3">#REF!</definedName>
    <definedName name="\PRINTTOTAL" localSheetId="4">#REF!</definedName>
    <definedName name="\PRINTTOTAL" localSheetId="18">#REF!</definedName>
    <definedName name="\PRINTTOTAL">#REF!</definedName>
    <definedName name="__ref2">[2]alloc2!$H$13:$H$34</definedName>
    <definedName name="_1.1" localSheetId="11">#REF!</definedName>
    <definedName name="_1.1" localSheetId="14">#REF!</definedName>
    <definedName name="_1.1" localSheetId="3">#REF!</definedName>
    <definedName name="_1.1" localSheetId="4">#REF!</definedName>
    <definedName name="_1.1" localSheetId="5">#REF!</definedName>
    <definedName name="_1.1" localSheetId="7">#REF!</definedName>
    <definedName name="_1.1" localSheetId="9">#REF!</definedName>
    <definedName name="_1.1" localSheetId="10">#REF!</definedName>
    <definedName name="_1.1" localSheetId="18">#REF!</definedName>
    <definedName name="_1.1">#REF!</definedName>
    <definedName name="_1__123Graph_AChart_2F" hidden="1">'[3]5-Personnel'!$AA$12:$AA$19</definedName>
    <definedName name="_10__123Graph_BChart_7I" hidden="1">'[3]5-Personnel'!$AB$49:$AB$54</definedName>
    <definedName name="_11__123Graph_BChart_8I" hidden="1">'[3]5-Personnel'!$AB$92:$AB$92</definedName>
    <definedName name="_12__123Graph_AChart_7I" hidden="1">'[3]5-Personnel'!$AA$49:$AA$54</definedName>
    <definedName name="_12__123Graph_BChart_9I" hidden="1">'[3]5-Personnel'!$AB$49:$AB$54</definedName>
    <definedName name="_13__123Graph_CChart_2F" hidden="1">'[3]5-Personnel'!$AC$12:$AC$19</definedName>
    <definedName name="_14__123Graph_CChart_3F" hidden="1">'[3]5-Personnel'!$AC$12:$AC$19</definedName>
    <definedName name="_15__123Graph_AChart_8I" hidden="1">'[3]5-Personnel'!$AA$92:$AA$92</definedName>
    <definedName name="_15__123Graph_CChart_6I" hidden="1">'[3]5-Personnel'!$AC$12:$AC$19</definedName>
    <definedName name="_16__123Graph_CChart_7I" hidden="1">'[3]5-Personnel'!$AC$49:$AC$54</definedName>
    <definedName name="_17__123Graph_CChart_8I" hidden="1">'[3]5-Personnel'!$AC$92:$AC$92</definedName>
    <definedName name="_18__123Graph_AChart_9I" hidden="1">'[3]5-Personnel'!$AA$49:$AA$54</definedName>
    <definedName name="_18__123Graph_CChart_9I" hidden="1">'[3]5-Personnel'!$AC$49:$AC$54</definedName>
    <definedName name="_19__123Graph_DChart_2F" hidden="1">'[3]5-Personnel'!$AD$12:$AD$19</definedName>
    <definedName name="_2.1" localSheetId="14">#REF!</definedName>
    <definedName name="_2.1">#REF!</definedName>
    <definedName name="_2__123Graph_AChart_3F" hidden="1">'[3]5-Personnel'!$AA$12:$AA$19</definedName>
    <definedName name="_20__123Graph_DChart_3F" hidden="1">'[3]5-Personnel'!$AD$12:$AD$19</definedName>
    <definedName name="_21__123Graph_BChart_2F" hidden="1">'[3]5-Personnel'!$AB$12:$AB$19</definedName>
    <definedName name="_21__123Graph_DChart_6I" hidden="1">'[3]5-Personnel'!$AD$12:$AD$19</definedName>
    <definedName name="_22__123Graph_DChart_7I" hidden="1">'[3]5-Personnel'!$AD$49:$AD$54</definedName>
    <definedName name="_23__123Graph_DChart_8I" hidden="1">'[3]5-Personnel'!$AD$92:$AD$92</definedName>
    <definedName name="_24__123Graph_BChart_3F" hidden="1">'[3]5-Personnel'!$AB$12:$AB$19</definedName>
    <definedName name="_24__123Graph_DChart_9I" hidden="1">'[3]5-Personnel'!$AD$49:$AD$54</definedName>
    <definedName name="_25__123Graph_XChart_3F" hidden="1">'[3]5-Personnel'!$Z$12:$Z$19</definedName>
    <definedName name="_26__123Graph_XChart_7I" hidden="1">'[3]5-Personnel'!$Z$49:$Z$54</definedName>
    <definedName name="_27__123Graph_BChart_6I" hidden="1">'[3]5-Personnel'!$AB$12:$AB$19</definedName>
    <definedName name="_27__123Graph_XChart_9I" hidden="1">'[3]5-Personnel'!$Z$49:$Z$54</definedName>
    <definedName name="_3.1" localSheetId="14">#REF!</definedName>
    <definedName name="_3.1">#REF!</definedName>
    <definedName name="_3.2" localSheetId="11">#REF!</definedName>
    <definedName name="_3.2" localSheetId="14">#REF!</definedName>
    <definedName name="_3.2" localSheetId="3">#REF!</definedName>
    <definedName name="_3.2" localSheetId="5">#REF!</definedName>
    <definedName name="_3.2" localSheetId="7">#REF!</definedName>
    <definedName name="_3.2" localSheetId="9">#REF!</definedName>
    <definedName name="_3.2" localSheetId="10">#REF!</definedName>
    <definedName name="_3.2" localSheetId="18">#REF!</definedName>
    <definedName name="_3.2">#REF!</definedName>
    <definedName name="_3__123Graph_AChart_2F" hidden="1">'[3]5-Personnel'!$AA$12:$AA$19</definedName>
    <definedName name="_3__123Graph_AChart_6I" hidden="1">'[3]5-Personnel'!$AA$12:$AA$19</definedName>
    <definedName name="_30__123Graph_BChart_7I" hidden="1">'[3]5-Personnel'!$AB$49:$AB$54</definedName>
    <definedName name="_33__123Graph_BChart_8I" hidden="1">'[3]5-Personnel'!$AB$92:$AB$92</definedName>
    <definedName name="_36__123Graph_BChart_9I" hidden="1">'[3]5-Personnel'!$AB$49:$AB$54</definedName>
    <definedName name="_39__123Graph_CChart_2F" hidden="1">'[3]5-Personnel'!$AC$12:$AC$19</definedName>
    <definedName name="_4.1" localSheetId="14">#REF!</definedName>
    <definedName name="_4.1">#REF!</definedName>
    <definedName name="_4.2" localSheetId="11">#REF!</definedName>
    <definedName name="_4.2" localSheetId="14">#REF!</definedName>
    <definedName name="_4.2" localSheetId="3">#REF!</definedName>
    <definedName name="_4.2" localSheetId="5">#REF!</definedName>
    <definedName name="_4.2" localSheetId="7">#REF!</definedName>
    <definedName name="_4.2" localSheetId="9">#REF!</definedName>
    <definedName name="_4.2" localSheetId="10">#REF!</definedName>
    <definedName name="_4.2" localSheetId="18">#REF!</definedName>
    <definedName name="_4.2">#REF!</definedName>
    <definedName name="_4__123Graph_AChart_7I" hidden="1">'[3]5-Personnel'!$AA$49:$AA$54</definedName>
    <definedName name="_42__123Graph_CChart_3F" hidden="1">'[3]5-Personnel'!$AC$12:$AC$19</definedName>
    <definedName name="_45__123Graph_CChart_6I" hidden="1">'[3]5-Personnel'!$AC$12:$AC$19</definedName>
    <definedName name="_48__123Graph_CChart_7I" hidden="1">'[3]5-Personnel'!$AC$49:$AC$54</definedName>
    <definedName name="_5.1" localSheetId="11">#REF!</definedName>
    <definedName name="_5.1" localSheetId="14">#REF!</definedName>
    <definedName name="_5.1" localSheetId="13">#REF!</definedName>
    <definedName name="_5.1" localSheetId="3">#REF!</definedName>
    <definedName name="_5.1" localSheetId="4">#REF!</definedName>
    <definedName name="_5.1" localSheetId="5">#REF!</definedName>
    <definedName name="_5.1" localSheetId="7">#REF!</definedName>
    <definedName name="_5.1" localSheetId="9">#REF!</definedName>
    <definedName name="_5.1" localSheetId="10">#REF!</definedName>
    <definedName name="_5.1" localSheetId="18">#REF!</definedName>
    <definedName name="_5.1">#REF!</definedName>
    <definedName name="_5__123Graph_AChart_8I" hidden="1">'[3]5-Personnel'!$AA$92:$AA$92</definedName>
    <definedName name="_51__123Graph_CChart_8I" hidden="1">'[3]5-Personnel'!$AC$92:$AC$92</definedName>
    <definedName name="_54__123Graph_CChart_9I" hidden="1">'[3]5-Personnel'!$AC$49:$AC$54</definedName>
    <definedName name="_57__123Graph_DChart_2F" hidden="1">'[3]5-Personnel'!$AD$12:$AD$19</definedName>
    <definedName name="_6__123Graph_AChart_3F" hidden="1">'[3]5-Personnel'!$AA$12:$AA$19</definedName>
    <definedName name="_6__123Graph_AChart_9I" hidden="1">'[3]5-Personnel'!$AA$49:$AA$54</definedName>
    <definedName name="_60__123Graph_DChart_3F" hidden="1">'[3]5-Personnel'!$AD$12:$AD$19</definedName>
    <definedName name="_63__123Graph_DChart_6I" hidden="1">'[3]5-Personnel'!$AD$12:$AD$19</definedName>
    <definedName name="_66__123Graph_DChart_7I" hidden="1">'[3]5-Personnel'!$AD$49:$AD$54</definedName>
    <definedName name="_69__123Graph_DChart_8I" hidden="1">'[3]5-Personnel'!$AD$92:$AD$92</definedName>
    <definedName name="_7__123Graph_BChart_2F" hidden="1">'[3]5-Personnel'!$AB$12:$AB$19</definedName>
    <definedName name="_72__123Graph_DChart_9I" hidden="1">'[3]5-Personnel'!$AD$49:$AD$54</definedName>
    <definedName name="_75__123Graph_XChart_3F" hidden="1">'[3]5-Personnel'!$Z$12:$Z$19</definedName>
    <definedName name="_78__123Graph_XChart_7I" hidden="1">'[3]5-Personnel'!$Z$49:$Z$54</definedName>
    <definedName name="_8__123Graph_BChart_3F" hidden="1">'[3]5-Personnel'!$AB$12:$AB$19</definedName>
    <definedName name="_81__123Graph_XChart_9I" hidden="1">'[3]5-Personnel'!$Z$49:$Z$54</definedName>
    <definedName name="_9__123Graph_AChart_6I" hidden="1">'[3]5-Personnel'!$AA$12:$AA$19</definedName>
    <definedName name="_9__123Graph_BChart_6I" hidden="1">'[3]5-Personnel'!$AB$12:$AB$19</definedName>
    <definedName name="_Fill" localSheetId="14" hidden="1">#REF!</definedName>
    <definedName name="_Fill" localSheetId="3" hidden="1">#REF!</definedName>
    <definedName name="_Fill" localSheetId="4" hidden="1">#REF!</definedName>
    <definedName name="_Fill" localSheetId="18" hidden="1">#REF!</definedName>
    <definedName name="_Fill" hidden="1">#REF!</definedName>
    <definedName name="_Key1" localSheetId="14" hidden="1">#REF!</definedName>
    <definedName name="_Key1" localSheetId="3" hidden="1">#REF!</definedName>
    <definedName name="_Key1" localSheetId="4" hidden="1">#REF!</definedName>
    <definedName name="_Key1" localSheetId="18" hidden="1">#REF!</definedName>
    <definedName name="_Key1" hidden="1">#REF!</definedName>
    <definedName name="_Order1" hidden="1">255</definedName>
    <definedName name="_Order2" hidden="1">255</definedName>
    <definedName name="_ref2">[2]alloc2!$H$13:$H$34</definedName>
    <definedName name="_Sort" localSheetId="14" hidden="1">#REF!</definedName>
    <definedName name="_Sort" localSheetId="3" hidden="1">#REF!</definedName>
    <definedName name="_Sort" localSheetId="4" hidden="1">#REF!</definedName>
    <definedName name="_Sort" localSheetId="18" hidden="1">#REF!</definedName>
    <definedName name="_Sort" hidden="1">#REF!</definedName>
    <definedName name="abc" hidden="1">{"Projected Other Revenues",#N/A,TRUE,"other revs";"Printset",#N/A,TRUE,"tap fees";"Printset",#N/A,TRUE,"budget";"Printset",#N/A,TRUE,"alloc";"Allocation of Salary Expenses",#N/A,TRUE,"salary";"Allocation of Other Operating Revenues",#N/A,TRUE,"other revs";"Printset",#N/A,TRUE,"water 5yr";"Printset",#N/A,TRUE,"sewer 5yr";"Printset",#N/A,TRUE,"esc";"Printset",#N/A,TRUE,"cip";"Printset",#N/A,TRUE,"deprec";"Printset",#N/A,TRUE,"interest";"Printset",#N/A,TRUE,"w revreq";"Printset",#N/A,TRUE,"s revreq";"Printset",#N/A,TRUE,"w class";"Printset",#N/A,TRUE,"alloc2";"Printset",#N/A,TRUE,"tdalloc";"Printset",#N/A,TRUE,"w design"}</definedName>
    <definedName name="alloc" localSheetId="14">#REF!</definedName>
    <definedName name="alloc" localSheetId="3">#REF!</definedName>
    <definedName name="alloc" localSheetId="4">#REF!</definedName>
    <definedName name="alloc" localSheetId="18">#REF!</definedName>
    <definedName name="alloc">#REF!</definedName>
    <definedName name="alloc1" localSheetId="4">[4]ALLOC1!$E$13:$N$24</definedName>
    <definedName name="alloc1">[4]ALLOC1!$E$13:$N$24</definedName>
    <definedName name="alloc2" localSheetId="14">#REF!</definedName>
    <definedName name="alloc2" localSheetId="3">#REF!</definedName>
    <definedName name="alloc2" localSheetId="4">#REF!</definedName>
    <definedName name="alloc2" localSheetId="18">#REF!</definedName>
    <definedName name="alloc2">#REF!</definedName>
    <definedName name="Allocsew" localSheetId="14">#REF!</definedName>
    <definedName name="Allocsew" localSheetId="3">#REF!</definedName>
    <definedName name="Allocsew" localSheetId="4">#REF!</definedName>
    <definedName name="Allocsew" localSheetId="18">#REF!</definedName>
    <definedName name="Allocsew">#REF!</definedName>
    <definedName name="AllTables">{1}</definedName>
    <definedName name="basis" localSheetId="14">#REF!</definedName>
    <definedName name="basis" localSheetId="3">#REF!</definedName>
    <definedName name="basis" localSheetId="4">#REF!</definedName>
    <definedName name="basis" localSheetId="18">#REF!</definedName>
    <definedName name="basis">#REF!</definedName>
    <definedName name="Basis2" localSheetId="14">#REF!</definedName>
    <definedName name="Basis2" localSheetId="3">#REF!</definedName>
    <definedName name="Basis2" localSheetId="4">#REF!</definedName>
    <definedName name="Basis2" localSheetId="18">#REF!</definedName>
    <definedName name="Basis2">#REF!</definedName>
    <definedName name="Basis3" localSheetId="14">#REF!</definedName>
    <definedName name="Basis3" localSheetId="3">#REF!</definedName>
    <definedName name="Basis3" localSheetId="4">#REF!</definedName>
    <definedName name="Basis3" localSheetId="18">#REF!</definedName>
    <definedName name="Basis3">#REF!</definedName>
    <definedName name="bondrate" localSheetId="4">[5]Inputs!$B$16</definedName>
    <definedName name="bondrate">[5]Inputs!$B$16</definedName>
    <definedName name="BORDER1" localSheetId="14">#REF!</definedName>
    <definedName name="BORDER1" localSheetId="3">#REF!</definedName>
    <definedName name="BORDER1" localSheetId="4">#REF!</definedName>
    <definedName name="BORDER1" localSheetId="18">#REF!</definedName>
    <definedName name="BORDER1">#REF!</definedName>
    <definedName name="BORDER2" localSheetId="14">#REF!</definedName>
    <definedName name="BORDER2" localSheetId="3">#REF!</definedName>
    <definedName name="BORDER2" localSheetId="4">#REF!</definedName>
    <definedName name="BORDER2" localSheetId="18">#REF!</definedName>
    <definedName name="BORDER2">#REF!</definedName>
    <definedName name="buildings" localSheetId="14">#REF!</definedName>
    <definedName name="buildings" localSheetId="3">#REF!</definedName>
    <definedName name="buildings" localSheetId="4">#REF!</definedName>
    <definedName name="buildings" localSheetId="18">#REF!</definedName>
    <definedName name="buildings">#REF!</definedName>
    <definedName name="case" localSheetId="4">[6]id!$A$2</definedName>
    <definedName name="case">[6]id!$A$2</definedName>
    <definedName name="ciprange" localSheetId="14">#REF!</definedName>
    <definedName name="ciprange" localSheetId="3">#REF!</definedName>
    <definedName name="ciprange" localSheetId="4">#REF!</definedName>
    <definedName name="ciprange" localSheetId="18">#REF!</definedName>
    <definedName name="ciprange">#REF!</definedName>
    <definedName name="CIPW" localSheetId="14">#REF!</definedName>
    <definedName name="CIPW" localSheetId="3">#REF!</definedName>
    <definedName name="CIPW" localSheetId="4">#REF!</definedName>
    <definedName name="CIPW" localSheetId="18">#REF!</definedName>
    <definedName name="CIPW">#REF!</definedName>
    <definedName name="CIPWW" localSheetId="14">#REF!</definedName>
    <definedName name="CIPWW" localSheetId="3">#REF!</definedName>
    <definedName name="CIPWW" localSheetId="4">#REF!</definedName>
    <definedName name="CIPWW" localSheetId="18">#REF!</definedName>
    <definedName name="CIPWW">#REF!</definedName>
    <definedName name="class" localSheetId="14">#REF!</definedName>
    <definedName name="class" localSheetId="3">#REF!</definedName>
    <definedName name="class" localSheetId="18">#REF!</definedName>
    <definedName name="class">#REF!</definedName>
    <definedName name="class2" localSheetId="14">#REF!</definedName>
    <definedName name="class2" localSheetId="3">#REF!</definedName>
    <definedName name="class2" localSheetId="4">#REF!</definedName>
    <definedName name="class2" localSheetId="18">#REF!</definedName>
    <definedName name="class2">#REF!</definedName>
    <definedName name="class3" localSheetId="14">#REF!</definedName>
    <definedName name="class3" localSheetId="3">#REF!</definedName>
    <definedName name="class3" localSheetId="4">#REF!</definedName>
    <definedName name="class3" localSheetId="18">#REF!</definedName>
    <definedName name="class3">#REF!</definedName>
    <definedName name="classalloc" localSheetId="14">#REF!</definedName>
    <definedName name="classalloc" localSheetId="3">#REF!</definedName>
    <definedName name="classalloc" localSheetId="18">#REF!</definedName>
    <definedName name="classalloc">#REF!</definedName>
    <definedName name="client" localSheetId="4">[7]Inputs!$B$6</definedName>
    <definedName name="client">[7]Inputs!$B$6</definedName>
    <definedName name="Clients">[8]Inputs!$B$1</definedName>
    <definedName name="clinterestrate" localSheetId="4">[5]Inputs!$B$17</definedName>
    <definedName name="clinterestrate">[5]Inputs!$B$17</definedName>
    <definedName name="codes" localSheetId="14">#REF!</definedName>
    <definedName name="codes" localSheetId="3">#REF!</definedName>
    <definedName name="codes" localSheetId="4">#REF!</definedName>
    <definedName name="codes" localSheetId="18">#REF!</definedName>
    <definedName name="codes">#REF!</definedName>
    <definedName name="_xlnm.Database" localSheetId="11">#REF!</definedName>
    <definedName name="_xlnm.Database" localSheetId="14">#REF!</definedName>
    <definedName name="_xlnm.Database" localSheetId="13">#REF!</definedName>
    <definedName name="_xlnm.Database" localSheetId="3">#REF!</definedName>
    <definedName name="_xlnm.Database" localSheetId="4">#REF!</definedName>
    <definedName name="_xlnm.Database" localSheetId="5">#REF!</definedName>
    <definedName name="_xlnm.Database" localSheetId="7">#REF!</definedName>
    <definedName name="_xlnm.Database" localSheetId="9">#REF!</definedName>
    <definedName name="_xlnm.Database" localSheetId="10">#REF!</definedName>
    <definedName name="_xlnm.Database" localSheetId="18">#REF!</definedName>
    <definedName name="_xlnm.Database">#REF!</definedName>
    <definedName name="Database_MI" localSheetId="11">#REF!</definedName>
    <definedName name="Database_MI" localSheetId="14">#REF!</definedName>
    <definedName name="Database_MI" localSheetId="13">#REF!</definedName>
    <definedName name="Database_MI" localSheetId="3">#REF!</definedName>
    <definedName name="Database_MI" localSheetId="4">#REF!</definedName>
    <definedName name="Database_MI" localSheetId="5">#REF!</definedName>
    <definedName name="Database_MI" localSheetId="7">#REF!</definedName>
    <definedName name="Database_MI" localSheetId="9">#REF!</definedName>
    <definedName name="Database_MI" localSheetId="10">#REF!</definedName>
    <definedName name="Database_MI" localSheetId="18">#REF!</definedName>
    <definedName name="Database_MI">#REF!</definedName>
    <definedName name="DEBT" localSheetId="4">'[3]3-Debt Ser'!$A$1:$C$49</definedName>
    <definedName name="DEBT">'[3]3-Debt Ser'!$A$1:$C$49</definedName>
    <definedName name="def" hidden="1">{"proj stats",#N/A,TRUE,"proj stats";"stats inputs",#N/A,TRUE,"stats inputs";"existing rates",#N/A,TRUE,"existing rates";"rev model",#N/A,TRUE,"rev model";"other revs (proj)",#N/A,TRUE,"other revs";"tap fees",#N/A,TRUE,"tap fees";"budget",#N/A,TRUE,"budget";"alloc",#N/A,TRUE,"alloc";"salary",#N/A,TRUE,"salary";"other revs (allocation)",#N/A,TRUE,"other revs";"water 5yr",#N/A,TRUE,"water 5yr";"sewer 5yr",#N/A,TRUE,"sewer 5yr";"esc",#N/A,TRUE,"esc";"cip",#N/A,TRUE,"cip";"deprec",#N/A,TRUE,"deprec";"interest",#N/A,TRUE,"interest";"w revreq",#N/A,TRUE,"w revreq";"s revreq",#N/A,TRUE,"s revreq";"w class",#N/A,TRUE,"w class";"alloc2",#N/A,TRUE,"alloc2";"tdalloc",#N/A,TRUE,"tdalloc";"w design",#N/A,TRUE,"w design"}</definedName>
    <definedName name="disc" localSheetId="14">[9]Input!#REF!</definedName>
    <definedName name="disc" localSheetId="3">[9]Input!#REF!</definedName>
    <definedName name="disc" localSheetId="4">[9]Input!#REF!</definedName>
    <definedName name="disc" localSheetId="18">[9]Input!#REF!</definedName>
    <definedName name="disc">[9]Input!#REF!</definedName>
    <definedName name="esc" localSheetId="4">#REF!</definedName>
    <definedName name="escal" localSheetId="4">[10]esc!$A$13:$Q$27</definedName>
    <definedName name="escal">[10]esc!$A$13:$Q$27</definedName>
    <definedName name="escref" localSheetId="4">[10]esc!$G$13:$G$27</definedName>
    <definedName name="escref">[10]esc!$G$13:$G$27</definedName>
    <definedName name="f">[11]alloc!$G$12:$G$30</definedName>
    <definedName name="fsdgert" localSheetId="14">'[1]Debt Service'!#REF!</definedName>
    <definedName name="fsdgert" localSheetId="3">'[1]Debt Service'!#REF!</definedName>
    <definedName name="fsdgert" localSheetId="4">'[1]Debt Service'!#REF!</definedName>
    <definedName name="fsdgert" localSheetId="18">'[1]Debt Service'!#REF!</definedName>
    <definedName name="fsdgert">'[1]Debt Service'!#REF!</definedName>
    <definedName name="Funds1" localSheetId="4" hidden="1">{"Printreport",#N/A,FALSE,"w revreq";"Printreport",#N/A,FALSE,"s revreq";"Printreport",#N/A,FALSE,"s revreq grind";"Printreport",#N/A,FALSE,"Bill Comparison_98_99";"Printreport",#N/A,FALSE,"Bill Comparison_99_00";"Printreport",#N/A,FALSE,"rates"}</definedName>
    <definedName name="Funds1" hidden="1">{"Printreport",#N/A,FALSE,"w revreq";"Printreport",#N/A,FALSE,"s revreq";"Printreport",#N/A,FALSE,"s revreq grind";"Printreport",#N/A,FALSE,"Bill Comparison_98_99";"Printreport",#N/A,FALSE,"Bill Comparison_99_00";"Printreport",#N/A,FALSE,"rates"}</definedName>
    <definedName name="G">{"Projected Other Revenues",#N/A,TRUE,"other revs";"Printset",#N/A,TRUE,"tap fees";"Printset",#N/A,TRUE,"budget";"Printset",#N/A,TRUE,"alloc";"Allocation of Salary Expenses",#N/A,TRUE,"salary";"Allocation of Other Operating Revenues",#N/A,TRUE,"other revs";"Printset",#N/A,TRUE,"water 5yr";"Printset",#N/A,TRUE,"sewer 5yr";"Printset",#N/A,TRUE,"esc";"Printset",#N/A,TRUE,"cip";"Printset",#N/A,TRUE,"deprec";"Printset",#N/A,TRUE,"interest";"Printset",#N/A,TRUE,"w revreq";"Printset",#N/A,TRUE,"s revreq";"Printset",#N/A,TRUE,"w class";"Printset",#N/A,TRUE,"alloc2";"Printset",#N/A,TRUE,"tdalloc";"Printset",#N/A,TRUE,"w design"}</definedName>
    <definedName name="ghi" hidden="1">{"Printreport",#N/A,FALSE,"w revreq";"Printreport",#N/A,FALSE,"s revreq";"Printreport",#N/A,FALSE,"s revreq grind";"Printreport",#N/A,FALSE,"Bill Comparison_98_99";"Printreport",#N/A,FALSE,"Bill Comparison_99_00";"Printreport",#N/A,FALSE,"rates"}</definedName>
    <definedName name="Heading1" localSheetId="4">[5]Inputs!$B$1</definedName>
    <definedName name="Heading1">[5]Inputs!$B$1</definedName>
    <definedName name="Heading2" localSheetId="4">[5]Inputs!$B$2</definedName>
    <definedName name="Heading2">[5]Inputs!$B$2</definedName>
    <definedName name="Heading3" localSheetId="4">[5]Inputs!$B$3</definedName>
    <definedName name="Heading3">[5]Inputs!$B$3</definedName>
    <definedName name="hjfjhyu" localSheetId="14">'[1]Debt Service'!#REF!</definedName>
    <definedName name="hjfjhyu" localSheetId="3">'[1]Debt Service'!#REF!</definedName>
    <definedName name="hjfjhyu" localSheetId="4">'[1]Debt Service'!#REF!</definedName>
    <definedName name="hjfjhyu" localSheetId="18">'[1]Debt Service'!#REF!</definedName>
    <definedName name="hjfjhyu">'[1]Debt Service'!#REF!</definedName>
    <definedName name="Inflation_Plus_Flow_Growth___Wastewater" localSheetId="14">#REF!</definedName>
    <definedName name="Inflation_Plus_Flow_Growth___Wastewater" localSheetId="3">#REF!</definedName>
    <definedName name="Inflation_Plus_Flow_Growth___Wastewater" localSheetId="4">#REF!</definedName>
    <definedName name="Inflation_Plus_Flow_Growth___Wastewater" localSheetId="18">#REF!</definedName>
    <definedName name="Inflation_Plus_Flow_Growth___Wastewater">#REF!</definedName>
    <definedName name="inputs" localSheetId="14">#REF!</definedName>
    <definedName name="inputs" localSheetId="3">#REF!</definedName>
    <definedName name="inputs" localSheetId="4">#REF!</definedName>
    <definedName name="inputs" localSheetId="18">#REF!</definedName>
    <definedName name="inputs">#REF!</definedName>
    <definedName name="INT" localSheetId="4">'[3]12-Int Exp'!$B$1:$F$51</definedName>
    <definedName name="INT">'[3]12-Int Exp'!$B$1:$F$51</definedName>
    <definedName name="IssueCosts" localSheetId="4">[12]ID!$B$8</definedName>
    <definedName name="IssueCosts">[12]ID!$B$8</definedName>
    <definedName name="jgwqergfg" localSheetId="14">'[1]Debt Service'!#REF!</definedName>
    <definedName name="jgwqergfg" localSheetId="3">'[1]Debt Service'!#REF!</definedName>
    <definedName name="jgwqergfg" localSheetId="4">'[1]Debt Service'!#REF!</definedName>
    <definedName name="jgwqergfg" localSheetId="18">'[1]Debt Service'!#REF!</definedName>
    <definedName name="jgwqergfg">'[1]Debt Service'!#REF!</definedName>
    <definedName name="jjjjjj" localSheetId="14">'[1]Debt Service'!#REF!</definedName>
    <definedName name="jjjjjj" localSheetId="3">'[1]Debt Service'!#REF!</definedName>
    <definedName name="jjjjjj" localSheetId="18">'[1]Debt Service'!#REF!</definedName>
    <definedName name="jjjjjj">'[1]Debt Service'!#REF!</definedName>
    <definedName name="long">[13]Input!$D$15</definedName>
    <definedName name="m">{"Printreport",#N/A,FALSE,"w revreq";"Printreport",#N/A,FALSE,"s revreq";"Printreport",#N/A,FALSE,"s revreq grind";"Printreport",#N/A,FALSE,"Bill Comparison_98_99";"Printreport",#N/A,FALSE,"Bill Comparison_99_00";"Printreport",#N/A,FALSE,"rates"}</definedName>
    <definedName name="Medium">[13]Input!$D$14</definedName>
    <definedName name="Mob_res" hidden="1">{"Projected Other Revenues",#N/A,TRUE,"other revs";"Printset",#N/A,TRUE,"tap fees";"Printset",#N/A,TRUE,"budget";"Printset",#N/A,TRUE,"alloc";"Allocation of Salary Expenses",#N/A,TRUE,"salary";"Allocation of Other Operating Revenues",#N/A,TRUE,"other revs";"Printset",#N/A,TRUE,"water 5yr";"Printset",#N/A,TRUE,"sewer 5yr";"Printset",#N/A,TRUE,"esc";"Printset",#N/A,TRUE,"cip";"Printset",#N/A,TRUE,"deprec";"Printset",#N/A,TRUE,"interest";"Printset",#N/A,TRUE,"w revreq";"Printset",#N/A,TRUE,"s revreq";"Printset",#N/A,TRUE,"w class";"Printset",#N/A,TRUE,"alloc2";"Printset",#N/A,TRUE,"tdalloc";"Printset",#N/A,TRUE,"w design"}</definedName>
    <definedName name="Mobile" hidden="1">{"proj stats",#N/A,TRUE,"proj stats";"stats inputs",#N/A,TRUE,"stats inputs";"existing rates",#N/A,TRUE,"existing rates";"rev model",#N/A,TRUE,"rev model";"other revs (proj)",#N/A,TRUE,"other revs";"tap fees",#N/A,TRUE,"tap fees";"budget",#N/A,TRUE,"budget";"alloc",#N/A,TRUE,"alloc";"salary",#N/A,TRUE,"salary";"other revs (allocation)",#N/A,TRUE,"other revs";"water 5yr",#N/A,TRUE,"water 5yr";"sewer 5yr",#N/A,TRUE,"sewer 5yr";"esc",#N/A,TRUE,"esc";"cip",#N/A,TRUE,"cip";"deprec",#N/A,TRUE,"deprec";"interest",#N/A,TRUE,"interest";"w revreq",#N/A,TRUE,"w revreq";"s revreq",#N/A,TRUE,"s revreq";"w class",#N/A,TRUE,"w class";"alloc2",#N/A,TRUE,"alloc2";"tdalloc",#N/A,TRUE,"tdalloc";"w design",#N/A,TRUE,"w design"}</definedName>
    <definedName name="month" localSheetId="4">[14]Inputs!$B$3</definedName>
    <definedName name="month">[14]Inputs!$B$3</definedName>
    <definedName name="Otherrevproj" localSheetId="14">'[15]other revs'!#REF!</definedName>
    <definedName name="Otherrevproj" localSheetId="3">'[15]other revs'!#REF!</definedName>
    <definedName name="Otherrevproj" localSheetId="4">'[15]other revs'!#REF!</definedName>
    <definedName name="Otherrevproj" localSheetId="18">'[15]other revs'!#REF!</definedName>
    <definedName name="Otherrevproj">'[15]other revs'!#REF!</definedName>
    <definedName name="PAGED" localSheetId="14">#REF!</definedName>
    <definedName name="PAGED" localSheetId="3">#REF!</definedName>
    <definedName name="PAGED" localSheetId="4">#REF!</definedName>
    <definedName name="PAGED" localSheetId="18">#REF!</definedName>
    <definedName name="PAGED">#REF!</definedName>
    <definedName name="PAGEJ" localSheetId="14">#REF!</definedName>
    <definedName name="PAGEJ" localSheetId="3">#REF!</definedName>
    <definedName name="PAGEJ" localSheetId="4">#REF!</definedName>
    <definedName name="PAGEJ" localSheetId="18">#REF!</definedName>
    <definedName name="PAGEJ">#REF!</definedName>
    <definedName name="plant" localSheetId="14">#REF!</definedName>
    <definedName name="plant" localSheetId="3">#REF!</definedName>
    <definedName name="plant" localSheetId="4">#REF!</definedName>
    <definedName name="plant" localSheetId="18">#REF!</definedName>
    <definedName name="plant">#REF!</definedName>
    <definedName name="_xlnm.Print_Area" localSheetId="2">'B1. Differential Analysis'!$A$1:$G$61</definedName>
    <definedName name="_xlnm.Print_Area" localSheetId="11">'B10. Projected Water Sales'!$A$1:$AO$75,'B10. Projected Water Sales'!$A$77:$AO$110,'B10. Projected Water Sales'!$A$112:$W$126</definedName>
    <definedName name="_xlnm.Print_Area" localSheetId="12">'B11. Projected Purchased Water'!$A$1:$AH$141,'B11. Projected Purchased Water'!$A$143:$V$156</definedName>
    <definedName name="_xlnm.Print_Area" localSheetId="14">#REF!</definedName>
    <definedName name="_xlnm.Print_Area" localSheetId="15">'B12. Reconciliation Sheet'!$BF$6:$BR$40</definedName>
    <definedName name="_xlnm.Print_Area" localSheetId="3">'B2. Comparative Analysis'!$A$1:$F$67</definedName>
    <definedName name="_xlnm.Print_Area" localSheetId="5">'B4. Water Sales &amp; Costs'!$A$1:$J$68</definedName>
    <definedName name="_xlnm.Print_Area" localSheetId="6">'B5. Water LEAC True-up'!$A$1:$G$79</definedName>
    <definedName name="_xlnm.Print_Area" localSheetId="8">'B7. Historical Purchased Water'!$A$1:$Q$176</definedName>
    <definedName name="_xlnm.Print_Area" localSheetId="9">'B8. Approved Water Sales'!$A$1:$K$124</definedName>
    <definedName name="_xlnm.Print_Area" localSheetId="10">'B9. Approved Purchased Water'!$A$1:$K$184</definedName>
    <definedName name="_xlnm.Print_Area" localSheetId="1">'Cover Page'!$A$1:$H$30</definedName>
    <definedName name="_xlnm.Print_Area" localSheetId="17">'For Electric'!$A$1:$F$40</definedName>
    <definedName name="_xlnm.Print_Area">#REF!</definedName>
    <definedName name="PRINT_AREA_MI" localSheetId="14">#REF!</definedName>
    <definedName name="PRINT_AREA_MI" localSheetId="4">'[3]1-Signature'!$A$1:$H$52</definedName>
    <definedName name="PRINT_AREA_MI">#REF!</definedName>
    <definedName name="Print_Area_NPV" localSheetId="14">#REF!</definedName>
    <definedName name="Print_Area_NPV" localSheetId="3">#REF!</definedName>
    <definedName name="Print_Area_NPV" localSheetId="4">#REF!</definedName>
    <definedName name="Print_Area_NPV" localSheetId="18">#REF!</definedName>
    <definedName name="Print_Area_NPV">#REF!</definedName>
    <definedName name="_xlnm.Print_Titles" localSheetId="2">'B1. Differential Analysis'!$1:$4</definedName>
    <definedName name="_xlnm.Print_Titles" localSheetId="11">'B10. Projected Water Sales'!$1:$6</definedName>
    <definedName name="_xlnm.Print_Titles" localSheetId="12">'B11. Projected Purchased Water'!$1:$6</definedName>
    <definedName name="_xlnm.Print_Titles" localSheetId="15">'B12. Reconciliation Sheet'!$A:$A</definedName>
    <definedName name="_xlnm.Print_Titles" localSheetId="3">'B2. Comparative Analysis'!$1:$4</definedName>
    <definedName name="_xlnm.Print_Titles" localSheetId="5">'B4. Water Sales &amp; Costs'!$1:$7</definedName>
    <definedName name="_xlnm.Print_Titles" localSheetId="6">'B5. Water LEAC True-up'!$1:$7</definedName>
    <definedName name="_xlnm.Print_Titles" localSheetId="7">'B6. Historical Water Sales'!$1:$6</definedName>
    <definedName name="_xlnm.Print_Titles" localSheetId="8">'B7. Historical Purchased Water'!$1:$6</definedName>
    <definedName name="_xlnm.Print_Titles" localSheetId="9">'B8. Approved Water Sales'!$1:$6</definedName>
    <definedName name="_xlnm.Print_Titles" localSheetId="10">'B9. Approved Purchased Water'!$1:$6</definedName>
    <definedName name="_xlnm.Print_Titles">#N/A</definedName>
    <definedName name="Print_Titles_MI" localSheetId="14">[1]FUNDING!#REF!</definedName>
    <definedName name="Print_Titles_MI" localSheetId="3">[1]FUNDING!#REF!</definedName>
    <definedName name="Print_Titles_MI" localSheetId="4">[1]FUNDING!#REF!</definedName>
    <definedName name="Print_Titles_MI" localSheetId="18">[1]FUNDING!#REF!</definedName>
    <definedName name="Print_Titles_MI">[1]FUNDING!#REF!</definedName>
    <definedName name="project" localSheetId="4">[16]Input!$B$2</definedName>
    <definedName name="project">[16]Input!$B$2</definedName>
    <definedName name="PVRate" localSheetId="14">[9]Input!#REF!</definedName>
    <definedName name="PVRate" localSheetId="3">[9]Input!#REF!</definedName>
    <definedName name="PVRate" localSheetId="4">[9]Input!#REF!</definedName>
    <definedName name="PVRate" localSheetId="18">[9]Input!#REF!</definedName>
    <definedName name="PVRate">[9]Input!#REF!</definedName>
    <definedName name="q" hidden="1">{"Projected Other Revenues",#N/A,TRUE,"other revs";"Printset",#N/A,TRUE,"tap fees";"Printset",#N/A,TRUE,"budget";"Printset",#N/A,TRUE,"alloc";"Allocation of Salary Expenses",#N/A,TRUE,"salary";"Allocation of Other Operating Revenues",#N/A,TRUE,"other revs";"Printset",#N/A,TRUE,"water 5yr";"Printset",#N/A,TRUE,"sewer 5yr";"Printset",#N/A,TRUE,"esc";"Printset",#N/A,TRUE,"cip";"Printset",#N/A,TRUE,"deprec";"Printset",#N/A,TRUE,"interest";"Printset",#N/A,TRUE,"w revreq";"Printset",#N/A,TRUE,"s revreq";"Printset",#N/A,TRUE,"w class";"Printset",#N/A,TRUE,"alloc2";"Printset",#N/A,TRUE,"tdalloc";"Printset",#N/A,TRUE,"w design"}</definedName>
    <definedName name="R_R" localSheetId="4">[17]Input!$E$28</definedName>
    <definedName name="R_R">[17]Input!$E$28</definedName>
    <definedName name="RANGE" localSheetId="14">#REF!</definedName>
    <definedName name="RANGE" localSheetId="3">#REF!</definedName>
    <definedName name="RANGE" localSheetId="4">#REF!</definedName>
    <definedName name="RANGE" localSheetId="18">#REF!</definedName>
    <definedName name="RANGE">#REF!</definedName>
    <definedName name="RANGE1" localSheetId="14">#REF!</definedName>
    <definedName name="RANGE1" localSheetId="3">#REF!</definedName>
    <definedName name="RANGE1" localSheetId="4">#REF!</definedName>
    <definedName name="RANGE1" localSheetId="18">#REF!</definedName>
    <definedName name="RANGE1">#REF!</definedName>
    <definedName name="RANGE1B" localSheetId="14">#REF!</definedName>
    <definedName name="RANGE1B" localSheetId="3">#REF!</definedName>
    <definedName name="RANGE1B" localSheetId="4">#REF!</definedName>
    <definedName name="RANGE1B" localSheetId="18">#REF!</definedName>
    <definedName name="RANGE1B">#REF!</definedName>
    <definedName name="RANGE2" localSheetId="14">#REF!</definedName>
    <definedName name="RANGE2" localSheetId="3">#REF!</definedName>
    <definedName name="RANGE2" localSheetId="4">#REF!</definedName>
    <definedName name="RANGE2" localSheetId="18">#REF!</definedName>
    <definedName name="RANGE2">#REF!</definedName>
    <definedName name="RANGE2B" localSheetId="14">#REF!</definedName>
    <definedName name="RANGE2B" localSheetId="3">#REF!</definedName>
    <definedName name="RANGE2B" localSheetId="4">#REF!</definedName>
    <definedName name="RANGE2B" localSheetId="18">#REF!</definedName>
    <definedName name="RANGE2B">#REF!</definedName>
    <definedName name="RANGE2C" localSheetId="14">#REF!</definedName>
    <definedName name="RANGE2C" localSheetId="3">#REF!</definedName>
    <definedName name="RANGE2C" localSheetId="4">#REF!</definedName>
    <definedName name="RANGE2C" localSheetId="18">#REF!</definedName>
    <definedName name="RANGE2C">#REF!</definedName>
    <definedName name="RANGE3" localSheetId="14">#REF!</definedName>
    <definedName name="RANGE3" localSheetId="3">#REF!</definedName>
    <definedName name="RANGE3" localSheetId="4">#REF!</definedName>
    <definedName name="RANGE3" localSheetId="18">#REF!</definedName>
    <definedName name="RANGE3">#REF!</definedName>
    <definedName name="RATE" localSheetId="14">'[18]input-rates'!#REF!</definedName>
    <definedName name="RATE" localSheetId="3">'[18]input-rates'!#REF!</definedName>
    <definedName name="RATE" localSheetId="4">'[18]input-rates'!#REF!</definedName>
    <definedName name="RATE" localSheetId="18">'[18]input-rates'!#REF!</definedName>
    <definedName name="RATE">'[18]input-rates'!#REF!</definedName>
    <definedName name="ref" localSheetId="4">#REF!</definedName>
    <definedName name="ROW" localSheetId="14">[1]FUNDING!#REF!</definedName>
    <definedName name="ROW" localSheetId="3">[1]FUNDING!#REF!</definedName>
    <definedName name="ROW" localSheetId="4">[1]FUNDING!#REF!</definedName>
    <definedName name="ROW" localSheetId="18">[1]FUNDING!#REF!</definedName>
    <definedName name="ROW">[1]FUNDING!#REF!</definedName>
    <definedName name="Sales94" localSheetId="14">#REF!</definedName>
    <definedName name="Sales94" localSheetId="3">#REF!</definedName>
    <definedName name="Sales94" localSheetId="4">#REF!</definedName>
    <definedName name="Sales94" localSheetId="18">#REF!</definedName>
    <definedName name="Sales94">#REF!</definedName>
    <definedName name="Sales95" localSheetId="14">#REF!</definedName>
    <definedName name="Sales95" localSheetId="3">#REF!</definedName>
    <definedName name="Sales95" localSheetId="4">#REF!</definedName>
    <definedName name="Sales95" localSheetId="18">#REF!</definedName>
    <definedName name="Sales95">#REF!</definedName>
    <definedName name="Sales96" localSheetId="14">#REF!</definedName>
    <definedName name="Sales96" localSheetId="3">#REF!</definedName>
    <definedName name="Sales96" localSheetId="4">#REF!</definedName>
    <definedName name="Sales96" localSheetId="18">#REF!</definedName>
    <definedName name="Sales96">#REF!</definedName>
    <definedName name="Sales97" localSheetId="14">#REF!</definedName>
    <definedName name="Sales97" localSheetId="3">#REF!</definedName>
    <definedName name="Sales97" localSheetId="4">#REF!</definedName>
    <definedName name="Sales97" localSheetId="18">#REF!</definedName>
    <definedName name="Sales97">#REF!</definedName>
    <definedName name="SCH" localSheetId="4">'[3]2-Schedule'!$A$1:$E$48</definedName>
    <definedName name="SCH">'[3]2-Schedule'!$A$1:$E$48</definedName>
    <definedName name="short">[13]Input!$D$13</definedName>
    <definedName name="StartYear" localSheetId="4">[5]Inputs!$B$5</definedName>
    <definedName name="StartYear">[5]Inputs!$B$5</definedName>
    <definedName name="study" localSheetId="4">[7]Inputs!$B$7</definedName>
    <definedName name="study">[7]Inputs!$B$7</definedName>
    <definedName name="sum">{"Projected Other Revenues",#N/A,TRUE,"other revs";"Printset",#N/A,TRUE,"tap fees";"Printset",#N/A,TRUE,"budget";"Printset",#N/A,TRUE,"alloc";"Allocation of Salary Expenses",#N/A,TRUE,"salary";"Allocation of Other Operating Revenues",#N/A,TRUE,"other revs";"Printset",#N/A,TRUE,"water 5yr";"Printset",#N/A,TRUE,"sewer 5yr";"Printset",#N/A,TRUE,"esc";"Printset",#N/A,TRUE,"cip";"Printset",#N/A,TRUE,"deprec";"Printset",#N/A,TRUE,"interest";"Printset",#N/A,TRUE,"w revreq";"Printset",#N/A,TRUE,"s revreq";"Printset",#N/A,TRUE,"w class";"Printset",#N/A,TRUE,"alloc2";"Printset",#N/A,TRUE,"tdalloc";"Printset",#N/A,TRUE,"w design"}</definedName>
    <definedName name="system" localSheetId="14">[7]Inputs!#REF!</definedName>
    <definedName name="system" localSheetId="3">[7]Inputs!#REF!</definedName>
    <definedName name="system" localSheetId="4">[7]Inputs!#REF!</definedName>
    <definedName name="system" localSheetId="18">[7]Inputs!#REF!</definedName>
    <definedName name="system">[7]Inputs!#REF!</definedName>
    <definedName name="SYSTEMS" localSheetId="4">[19]INPUTS!$B$6</definedName>
    <definedName name="SYSTEMS">[19]INPUTS!$B$6</definedName>
    <definedName name="tableno" localSheetId="4">[20]waterRS58!$L$1</definedName>
    <definedName name="tableno">[20]waterRS58!$L$1</definedName>
    <definedName name="term" localSheetId="4">[5]Inputs!$B$15</definedName>
    <definedName name="term">[5]Inputs!$B$15</definedName>
    <definedName name="testyear" localSheetId="4">[21]id!$B$5</definedName>
    <definedName name="testyear">[21]id!$B$5</definedName>
    <definedName name="TOTAL" localSheetId="14">#REF!</definedName>
    <definedName name="TOTAL" localSheetId="3">#REF!</definedName>
    <definedName name="TOTAL" localSheetId="4">#REF!</definedName>
    <definedName name="TOTAL" localSheetId="18">#REF!</definedName>
    <definedName name="TOTAL">#REF!</definedName>
    <definedName name="truyetudghgfh" localSheetId="14">'[1]Debt Service'!#REF!</definedName>
    <definedName name="truyetudghgfh" localSheetId="3">'[1]Debt Service'!#REF!</definedName>
    <definedName name="truyetudghgfh" localSheetId="4">'[1]Debt Service'!#REF!</definedName>
    <definedName name="truyetudghgfh" localSheetId="18">'[1]Debt Service'!#REF!</definedName>
    <definedName name="truyetudghgfh">'[1]Debt Service'!#REF!</definedName>
    <definedName name="u" localSheetId="14">'[22]w rates'!#REF!</definedName>
    <definedName name="u" localSheetId="3">'[22]w rates'!#REF!</definedName>
    <definedName name="u" localSheetId="4">'[22]w rates'!#REF!</definedName>
    <definedName name="u" localSheetId="18">'[22]w rates'!#REF!</definedName>
    <definedName name="u">'[22]w rates'!#REF!</definedName>
    <definedName name="utility" localSheetId="4">[6]id!$A$1</definedName>
    <definedName name="utility">[6]id!$A$1</definedName>
    <definedName name="VERSION" localSheetId="4">'[3]2-Schedule'!$A$1:$E$51</definedName>
    <definedName name="VERSION">'[3]2-Schedule'!$A$1:$E$51</definedName>
    <definedName name="W">{"Printreport",#N/A,FALSE,"w revreq";"Printreport",#N/A,FALSE,"s revreq";"Printreport",#N/A,FALSE,"s revreq grind";"Printreport",#N/A,FALSE,"Bill Comparison_98_99";"Printreport",#N/A,FALSE,"Bill Comparison_99_00";"Printreport",#N/A,FALSE,"rates"}</definedName>
    <definedName name="w_east_base" localSheetId="14">#REF!</definedName>
    <definedName name="w_east_base" localSheetId="3">#REF!</definedName>
    <definedName name="w_east_base" localSheetId="4">#REF!</definedName>
    <definedName name="w_east_base" localSheetId="18">#REF!</definedName>
    <definedName name="w_east_base">#REF!</definedName>
    <definedName name="w_east_block1" localSheetId="14">#REF!</definedName>
    <definedName name="w_east_block1" localSheetId="3">#REF!</definedName>
    <definedName name="w_east_block1" localSheetId="4">#REF!</definedName>
    <definedName name="w_east_block1" localSheetId="18">#REF!</definedName>
    <definedName name="w_east_block1">#REF!</definedName>
    <definedName name="w_east_block2" localSheetId="14">#REF!</definedName>
    <definedName name="w_east_block2" localSheetId="3">#REF!</definedName>
    <definedName name="w_east_block2" localSheetId="4">#REF!</definedName>
    <definedName name="w_east_block2" localSheetId="18">#REF!</definedName>
    <definedName name="w_east_block2">#REF!</definedName>
    <definedName name="w_east_block3" localSheetId="14">#REF!</definedName>
    <definedName name="w_east_block3" localSheetId="3">#REF!</definedName>
    <definedName name="w_east_block3" localSheetId="4">#REF!</definedName>
    <definedName name="w_east_block3" localSheetId="18">#REF!</definedName>
    <definedName name="w_east_block3">#REF!</definedName>
    <definedName name="w_east_block4" localSheetId="14">#REF!</definedName>
    <definedName name="w_east_block4" localSheetId="3">#REF!</definedName>
    <definedName name="w_east_block4" localSheetId="4">#REF!</definedName>
    <definedName name="w_east_block4" localSheetId="18">#REF!</definedName>
    <definedName name="w_east_block4">#REF!</definedName>
    <definedName name="w_west_base" localSheetId="14">#REF!</definedName>
    <definedName name="w_west_base" localSheetId="3">#REF!</definedName>
    <definedName name="w_west_base" localSheetId="4">#REF!</definedName>
    <definedName name="w_west_base" localSheetId="18">#REF!</definedName>
    <definedName name="w_west_base">#REF!</definedName>
    <definedName name="w_west_block1" localSheetId="14">#REF!</definedName>
    <definedName name="w_west_block1" localSheetId="3">#REF!</definedName>
    <definedName name="w_west_block1" localSheetId="4">#REF!</definedName>
    <definedName name="w_west_block1" localSheetId="18">#REF!</definedName>
    <definedName name="w_west_block1">#REF!</definedName>
    <definedName name="w_west_block2" localSheetId="14">#REF!</definedName>
    <definedName name="w_west_block2" localSheetId="3">#REF!</definedName>
    <definedName name="w_west_block2" localSheetId="4">#REF!</definedName>
    <definedName name="w_west_block2" localSheetId="18">#REF!</definedName>
    <definedName name="w_west_block2">#REF!</definedName>
    <definedName name="w_west_block3" localSheetId="14">#REF!</definedName>
    <definedName name="w_west_block3" localSheetId="3">#REF!</definedName>
    <definedName name="w_west_block3" localSheetId="4">#REF!</definedName>
    <definedName name="w_west_block3" localSheetId="18">#REF!</definedName>
    <definedName name="w_west_block3">#REF!</definedName>
    <definedName name="w_west_block4" localSheetId="14">#REF!</definedName>
    <definedName name="w_west_block4" localSheetId="3">#REF!</definedName>
    <definedName name="w_west_block4" localSheetId="4">#REF!</definedName>
    <definedName name="w_west_block4" localSheetId="18">#REF!</definedName>
    <definedName name="w_west_block4">#REF!</definedName>
    <definedName name="wrn.DWU._.Model." localSheetId="4" hidden="1">{"Projected Other Revenues",#N/A,TRUE,"other revs";"Printset",#N/A,TRUE,"tap fees";"Printset",#N/A,TRUE,"budget";"Printset",#N/A,TRUE,"alloc";"Allocation of Salary Expenses",#N/A,TRUE,"salary";"Allocation of Other Operating Revenues",#N/A,TRUE,"other revs";"Printset",#N/A,TRUE,"water 5yr";"Printset",#N/A,TRUE,"sewer 5yr";"Printset",#N/A,TRUE,"esc";"Printset",#N/A,TRUE,"cip";"Printset",#N/A,TRUE,"deprec";"Printset",#N/A,TRUE,"interest";"Printset",#N/A,TRUE,"w revreq";"Printset",#N/A,TRUE,"s revreq";"Printset",#N/A,TRUE,"w class";"Printset",#N/A,TRUE,"alloc2";"Printset",#N/A,TRUE,"tdalloc";"Printset",#N/A,TRUE,"w design"}</definedName>
    <definedName name="wrn.DWU._.Model." hidden="1">{"Projected Other Revenues",#N/A,TRUE,"other revs";"Printset",#N/A,TRUE,"tap fees";"Printset",#N/A,TRUE,"budget";"Printset",#N/A,TRUE,"alloc";"Allocation of Salary Expenses",#N/A,TRUE,"salary";"Allocation of Other Operating Revenues",#N/A,TRUE,"other revs";"Printset",#N/A,TRUE,"water 5yr";"Printset",#N/A,TRUE,"sewer 5yr";"Printset",#N/A,TRUE,"esc";"Printset",#N/A,TRUE,"cip";"Printset",#N/A,TRUE,"deprec";"Printset",#N/A,TRUE,"interest";"Printset",#N/A,TRUE,"w revreq";"Printset",#N/A,TRUE,"s revreq";"Printset",#N/A,TRUE,"w class";"Printset",#N/A,TRUE,"alloc2";"Printset",#N/A,TRUE,"tdalloc";"Printset",#N/A,TRUE,"w design"}</definedName>
    <definedName name="wrn.Printall." localSheetId="4" hidden="1">{"proj stats",#N/A,TRUE,"proj stats";"stats inputs",#N/A,TRUE,"stats inputs";"existing rates",#N/A,TRUE,"existing rates";"rev model",#N/A,TRUE,"rev model";"other revs (proj)",#N/A,TRUE,"other revs";"tap fees",#N/A,TRUE,"tap fees";"budget",#N/A,TRUE,"budget";"alloc",#N/A,TRUE,"alloc";"salary",#N/A,TRUE,"salary";"other revs (allocation)",#N/A,TRUE,"other revs";"water 5yr",#N/A,TRUE,"water 5yr";"sewer 5yr",#N/A,TRUE,"sewer 5yr";"esc",#N/A,TRUE,"esc";"cip",#N/A,TRUE,"cip";"deprec",#N/A,TRUE,"deprec";"interest",#N/A,TRUE,"interest";"w revreq",#N/A,TRUE,"w revreq";"s revreq",#N/A,TRUE,"s revreq";"w class",#N/A,TRUE,"w class";"alloc2",#N/A,TRUE,"alloc2";"tdalloc",#N/A,TRUE,"tdalloc";"w design",#N/A,TRUE,"w design"}</definedName>
    <definedName name="wrn.Printall." hidden="1">{"proj stats",#N/A,TRUE,"proj stats";"stats inputs",#N/A,TRUE,"stats inputs";"existing rates",#N/A,TRUE,"existing rates";"rev model",#N/A,TRUE,"rev model";"other revs (proj)",#N/A,TRUE,"other revs";"tap fees",#N/A,TRUE,"tap fees";"budget",#N/A,TRUE,"budget";"alloc",#N/A,TRUE,"alloc";"salary",#N/A,TRUE,"salary";"other revs (allocation)",#N/A,TRUE,"other revs";"water 5yr",#N/A,TRUE,"water 5yr";"sewer 5yr",#N/A,TRUE,"sewer 5yr";"esc",#N/A,TRUE,"esc";"cip",#N/A,TRUE,"cip";"deprec",#N/A,TRUE,"deprec";"interest",#N/A,TRUE,"interest";"w revreq",#N/A,TRUE,"w revreq";"s revreq",#N/A,TRUE,"s revreq";"w class",#N/A,TRUE,"w class";"alloc2",#N/A,TRUE,"alloc2";"tdalloc",#N/A,TRUE,"tdalloc";"w design",#N/A,TRUE,"w design"}</definedName>
    <definedName name="wrn.ReportSummary." localSheetId="4" hidden="1">{"Printreport",#N/A,FALSE,"w revreq";"Printreport",#N/A,FALSE,"s revreq";"Printreport",#N/A,FALSE,"s revreq grind";"Printreport",#N/A,FALSE,"Bill Comparison_98_99";"Printreport",#N/A,FALSE,"Bill Comparison_99_00";"Printreport",#N/A,FALSE,"rates"}</definedName>
    <definedName name="wrn.ReportSummary." hidden="1">{"Printreport",#N/A,FALSE,"w revreq";"Printreport",#N/A,FALSE,"s revreq";"Printreport",#N/A,FALSE,"s revreq grind";"Printreport",#N/A,FALSE,"Bill Comparison_98_99";"Printreport",#N/A,FALSE,"Bill Comparison_99_00";"Printreport",#N/A,FALSE,"rates"}</definedName>
    <definedName name="WS_Selection_List" localSheetId="14">#REF!</definedName>
    <definedName name="WS_Selection_List" localSheetId="3">#REF!</definedName>
    <definedName name="WS_Selection_List" localSheetId="4">#REF!</definedName>
    <definedName name="WS_Selection_List" localSheetId="18">#REF!</definedName>
    <definedName name="WS_Selection_List">#REF!</definedName>
    <definedName name="X" localSheetId="11">#REF!</definedName>
    <definedName name="X" localSheetId="14">#REF!</definedName>
    <definedName name="X" localSheetId="13">#REF!</definedName>
    <definedName name="X" localSheetId="3">#REF!</definedName>
    <definedName name="X" localSheetId="5">#REF!</definedName>
    <definedName name="X" localSheetId="7">#REF!</definedName>
    <definedName name="X" localSheetId="9">#REF!</definedName>
    <definedName name="X" localSheetId="10">#REF!</definedName>
    <definedName name="X" localSheetId="18">#REF!</definedName>
    <definedName name="X">#REF!</definedName>
    <definedName name="YEAR" localSheetId="4">[7]Inputs!$B$12</definedName>
    <definedName name="YEAR">[7]Inputs!$B$12</definedName>
    <definedName name="YEAR93" localSheetId="14">[1]FUNDING!#REF!</definedName>
    <definedName name="YEAR93" localSheetId="3">[1]FUNDING!#REF!</definedName>
    <definedName name="YEAR93" localSheetId="4">[1]FUNDING!#REF!</definedName>
    <definedName name="YEAR93" localSheetId="18">[1]FUNDING!#REF!</definedName>
    <definedName name="YEAR93">[1]FUNDING!#REF!</definedName>
    <definedName name="YEAR94" localSheetId="14">[1]FUNDING!#REF!</definedName>
    <definedName name="YEAR94" localSheetId="3">[1]FUNDING!#REF!</definedName>
    <definedName name="YEAR94" localSheetId="4">[1]FUNDING!#REF!</definedName>
    <definedName name="YEAR94" localSheetId="18">[1]FUNDING!#REF!</definedName>
    <definedName name="YEAR94">[1]FUNDING!#REF!</definedName>
    <definedName name="YEAR95" localSheetId="14">[1]FUNDING!#REF!</definedName>
    <definedName name="YEAR95" localSheetId="3">[1]FUNDING!#REF!</definedName>
    <definedName name="YEAR95" localSheetId="4">[1]FUNDING!#REF!</definedName>
    <definedName name="YEAR95" localSheetId="18">[1]FUNDING!#REF!</definedName>
    <definedName name="YEAR95">[1]FUNDING!#REF!</definedName>
    <definedName name="YEAR96" localSheetId="14">[1]FUNDING!#REF!</definedName>
    <definedName name="YEAR96" localSheetId="3">[1]FUNDING!#REF!</definedName>
    <definedName name="YEAR96" localSheetId="4">[1]FUNDING!#REF!</definedName>
    <definedName name="YEAR96" localSheetId="18">[1]FUNDING!#REF!</definedName>
    <definedName name="YEAR96">[1]FUNDING!#REF!</definedName>
    <definedName name="YEAR97" localSheetId="14">[1]FUNDING!#REF!</definedName>
    <definedName name="YEAR97" localSheetId="3">[1]FUNDING!#REF!</definedName>
    <definedName name="YEAR97" localSheetId="4">[1]FUNDING!#REF!</definedName>
    <definedName name="YEAR97" localSheetId="18">[1]FUNDING!#REF!</definedName>
    <definedName name="YEAR97">[1]FUNDING!#REF!</definedName>
    <definedName name="YEAR98" localSheetId="14">[1]FUNDING!#REF!</definedName>
    <definedName name="YEAR98" localSheetId="3">[1]FUNDING!#REF!</definedName>
    <definedName name="YEAR98" localSheetId="4">[1]FUNDING!#REF!</definedName>
    <definedName name="YEAR98" localSheetId="18">[1]FUNDING!#REF!</definedName>
    <definedName name="YEAR98">[1]FUNDING!#REF!</definedName>
    <definedName name="YEAR99" localSheetId="14">[1]FUNDING!#REF!</definedName>
    <definedName name="YEAR99" localSheetId="3">[1]FUNDING!#REF!</definedName>
    <definedName name="YEAR99" localSheetId="4">[1]FUNDING!#REF!</definedName>
    <definedName name="YEAR99" localSheetId="18">[1]FUNDING!#REF!</definedName>
    <definedName name="YEAR99">[1]FUNDING!#REF!</definedName>
    <definedName name="yr" localSheetId="4">[6]id!$I$4</definedName>
    <definedName name="yr">[6]id!$I$4</definedName>
    <definedName name="zcxvsfgrt" localSheetId="14">'[1]Debt Service'!#REF!</definedName>
    <definedName name="zcxvsfgrt" localSheetId="3">'[1]Debt Service'!#REF!</definedName>
    <definedName name="zcxvsfgrt" localSheetId="4">'[1]Debt Service'!#REF!</definedName>
    <definedName name="zcxvsfgrt" localSheetId="18">'[1]Debt Service'!#REF!</definedName>
    <definedName name="zcxvsfgrt">'[1]Debt Service'!#REF!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Y18" i="66" l="1"/>
  <c r="BZ18" i="66"/>
  <c r="CA18" i="66"/>
  <c r="CB18" i="66"/>
  <c r="CC18" i="66"/>
  <c r="CD18" i="66"/>
  <c r="CE18" i="66"/>
  <c r="CF18" i="66"/>
  <c r="CG18" i="66"/>
  <c r="CH18" i="66"/>
  <c r="CI18" i="66"/>
  <c r="CJ18" i="66"/>
  <c r="C63" i="3" l="1"/>
  <c r="H59" i="67"/>
  <c r="I59" i="67"/>
  <c r="J59" i="67"/>
  <c r="H58" i="67"/>
  <c r="I58" i="67"/>
  <c r="H57" i="67"/>
  <c r="BY82" i="66"/>
  <c r="BD117" i="65" l="1"/>
  <c r="BM72" i="65"/>
  <c r="BN72" i="65"/>
  <c r="BO72" i="65"/>
  <c r="BP72" i="65"/>
  <c r="BQ72" i="65"/>
  <c r="BR72" i="65"/>
  <c r="BS72" i="65"/>
  <c r="BM67" i="65"/>
  <c r="BN67" i="65"/>
  <c r="BO67" i="65"/>
  <c r="BP67" i="65"/>
  <c r="BQ67" i="65"/>
  <c r="BR67" i="65"/>
  <c r="BS67" i="65"/>
  <c r="BM62" i="65"/>
  <c r="BN62" i="65"/>
  <c r="BO62" i="65"/>
  <c r="BP62" i="65"/>
  <c r="BQ62" i="65"/>
  <c r="BR62" i="65"/>
  <c r="BS62" i="65"/>
  <c r="BM57" i="65"/>
  <c r="BN57" i="65"/>
  <c r="BO57" i="65"/>
  <c r="BP57" i="65"/>
  <c r="BQ57" i="65"/>
  <c r="BR57" i="65"/>
  <c r="BS57" i="65"/>
  <c r="BM56" i="65"/>
  <c r="BN56" i="65"/>
  <c r="BO56" i="65"/>
  <c r="BP56" i="65"/>
  <c r="BQ56" i="65"/>
  <c r="BR56" i="65"/>
  <c r="BS56" i="65"/>
  <c r="BM55" i="65"/>
  <c r="BN55" i="65"/>
  <c r="BO55" i="65"/>
  <c r="BP55" i="65"/>
  <c r="BQ55" i="65"/>
  <c r="BR55" i="65"/>
  <c r="BS55" i="65"/>
  <c r="BM50" i="65"/>
  <c r="BN50" i="65"/>
  <c r="BO50" i="65"/>
  <c r="BP50" i="65"/>
  <c r="BQ50" i="65"/>
  <c r="BR50" i="65"/>
  <c r="BS50" i="65"/>
  <c r="BN45" i="65"/>
  <c r="BO45" i="65"/>
  <c r="BP45" i="65"/>
  <c r="BQ45" i="65"/>
  <c r="BR45" i="65"/>
  <c r="BS45" i="65"/>
  <c r="BC127" i="61"/>
  <c r="BD127" i="61"/>
  <c r="BE127" i="61"/>
  <c r="BF127" i="61"/>
  <c r="BG127" i="61"/>
  <c r="BH127" i="61"/>
  <c r="BI127" i="61"/>
  <c r="BJ127" i="61"/>
  <c r="BK127" i="61"/>
  <c r="BL127" i="61"/>
  <c r="BM127" i="61"/>
  <c r="BN127" i="61"/>
  <c r="BO127" i="61"/>
  <c r="BP127" i="61"/>
  <c r="BQ127" i="61"/>
  <c r="BR127" i="61"/>
  <c r="BS127" i="61"/>
  <c r="G62" i="67" l="1"/>
  <c r="D19" i="3"/>
  <c r="C19" i="3"/>
  <c r="BY84" i="66"/>
  <c r="BY19" i="66" l="1"/>
  <c r="CC176" i="66"/>
  <c r="BY39" i="66"/>
  <c r="F5" i="70"/>
  <c r="E5" i="70"/>
  <c r="BY20" i="66" l="1"/>
  <c r="BY56" i="66"/>
  <c r="CH159" i="66"/>
  <c r="BS85" i="66" l="1"/>
  <c r="BS29" i="66"/>
  <c r="BF27" i="76"/>
  <c r="D58" i="3"/>
  <c r="BB37" i="65" l="1"/>
  <c r="BC37" i="65"/>
  <c r="BD37" i="65"/>
  <c r="BE37" i="65"/>
  <c r="BF37" i="65"/>
  <c r="BG37" i="65"/>
  <c r="BH37" i="65"/>
  <c r="BI37" i="65"/>
  <c r="BJ37" i="65"/>
  <c r="BK37" i="65"/>
  <c r="BL37" i="65"/>
  <c r="BM37" i="65"/>
  <c r="BN37" i="65"/>
  <c r="BO37" i="65"/>
  <c r="BP37" i="65"/>
  <c r="BQ37" i="65"/>
  <c r="BR37" i="65"/>
  <c r="BS37" i="65"/>
  <c r="BC72" i="65"/>
  <c r="BD72" i="65"/>
  <c r="BE72" i="65"/>
  <c r="BF72" i="65"/>
  <c r="BG72" i="65"/>
  <c r="BH72" i="65"/>
  <c r="BI72" i="65"/>
  <c r="BJ72" i="65"/>
  <c r="BK72" i="65"/>
  <c r="BL72" i="65"/>
  <c r="BB71" i="65" l="1"/>
  <c r="BC71" i="65" l="1"/>
  <c r="BD71" i="65"/>
  <c r="BR18" i="76" l="1"/>
  <c r="BR19" i="76"/>
  <c r="BR20" i="76"/>
  <c r="BR21" i="76"/>
  <c r="BR17" i="76"/>
  <c r="CC186" i="66" l="1"/>
  <c r="CG170" i="66"/>
  <c r="CH170" i="66" s="1"/>
  <c r="CI170" i="66" s="1"/>
  <c r="CJ170" i="66" s="1"/>
  <c r="C44" i="3" l="1"/>
  <c r="AL36" i="76" l="1"/>
  <c r="AP35" i="76"/>
  <c r="AP36" i="76" s="1"/>
  <c r="AB35" i="76"/>
  <c r="X35" i="76"/>
  <c r="AN31" i="76"/>
  <c r="AL31" i="76"/>
  <c r="AJ31" i="76"/>
  <c r="AF31" i="76"/>
  <c r="AD31" i="76"/>
  <c r="AA31" i="76"/>
  <c r="W31" i="76"/>
  <c r="U31" i="76"/>
  <c r="S31" i="76"/>
  <c r="L31" i="76"/>
  <c r="J31" i="76"/>
  <c r="F31" i="76"/>
  <c r="D31" i="76"/>
  <c r="CF30" i="76"/>
  <c r="BR30" i="76"/>
  <c r="BD30" i="76"/>
  <c r="AP30" i="76"/>
  <c r="AB30" i="76"/>
  <c r="N30" i="76"/>
  <c r="CF29" i="76"/>
  <c r="BR29" i="76"/>
  <c r="BP29" i="76"/>
  <c r="BC29" i="76"/>
  <c r="BA29" i="76"/>
  <c r="AZ29" i="76"/>
  <c r="AX29" i="76"/>
  <c r="AW29" i="76"/>
  <c r="AV29" i="76"/>
  <c r="AU29" i="76"/>
  <c r="AS29" i="76"/>
  <c r="AR29" i="76"/>
  <c r="BD29" i="76" s="1"/>
  <c r="AP29" i="76"/>
  <c r="AB29" i="76"/>
  <c r="N29" i="76"/>
  <c r="B29" i="76"/>
  <c r="B31" i="76" s="1"/>
  <c r="BN31" i="76"/>
  <c r="BF31" i="76"/>
  <c r="BC31" i="76"/>
  <c r="AW31" i="76"/>
  <c r="AU31" i="76"/>
  <c r="AS31" i="76"/>
  <c r="AP28" i="76"/>
  <c r="AB28" i="76"/>
  <c r="N28" i="76"/>
  <c r="CF27" i="76"/>
  <c r="BQ27" i="76"/>
  <c r="BP27" i="76"/>
  <c r="BO27" i="76"/>
  <c r="BN27" i="76"/>
  <c r="BM27" i="76"/>
  <c r="BM31" i="76" s="1"/>
  <c r="BL27" i="76"/>
  <c r="BK27" i="76"/>
  <c r="BJ27" i="76"/>
  <c r="BI27" i="76"/>
  <c r="BH27" i="76"/>
  <c r="BG27" i="76"/>
  <c r="BC27" i="76"/>
  <c r="BB27" i="76"/>
  <c r="BB31" i="76" s="1"/>
  <c r="BA27" i="76"/>
  <c r="AZ27" i="76"/>
  <c r="AY27" i="76"/>
  <c r="AX27" i="76"/>
  <c r="AW27" i="76"/>
  <c r="AV27" i="76"/>
  <c r="AU27" i="76"/>
  <c r="AT27" i="76"/>
  <c r="AT31" i="76" s="1"/>
  <c r="AS27" i="76"/>
  <c r="AR27" i="76"/>
  <c r="AR31" i="76" s="1"/>
  <c r="AO27" i="76"/>
  <c r="AO31" i="76" s="1"/>
  <c r="AN27" i="76"/>
  <c r="AM27" i="76"/>
  <c r="AM31" i="76" s="1"/>
  <c r="AL27" i="76"/>
  <c r="AK27" i="76"/>
  <c r="AK31" i="76" s="1"/>
  <c r="AJ27" i="76"/>
  <c r="AI27" i="76"/>
  <c r="AI31" i="76" s="1"/>
  <c r="AH27" i="76"/>
  <c r="AH31" i="76" s="1"/>
  <c r="AG27" i="76"/>
  <c r="AG31" i="76" s="1"/>
  <c r="AF27" i="76"/>
  <c r="AE27" i="76"/>
  <c r="AE31" i="76" s="1"/>
  <c r="AD27" i="76"/>
  <c r="AP27" i="76" s="1"/>
  <c r="AP31" i="76" s="1"/>
  <c r="AA27" i="76"/>
  <c r="Z27" i="76"/>
  <c r="Z31" i="76" s="1"/>
  <c r="Y27" i="76"/>
  <c r="Y31" i="76" s="1"/>
  <c r="X27" i="76"/>
  <c r="X31" i="76" s="1"/>
  <c r="W27" i="76"/>
  <c r="V27" i="76"/>
  <c r="V31" i="76" s="1"/>
  <c r="U27" i="76"/>
  <c r="T27" i="76"/>
  <c r="T31" i="76" s="1"/>
  <c r="S27" i="76"/>
  <c r="R27" i="76"/>
  <c r="R31" i="76" s="1"/>
  <c r="Q27" i="76"/>
  <c r="Q31" i="76" s="1"/>
  <c r="P27" i="76"/>
  <c r="M27" i="76"/>
  <c r="M31" i="76" s="1"/>
  <c r="L27" i="76"/>
  <c r="K27" i="76"/>
  <c r="K31" i="76" s="1"/>
  <c r="J27" i="76"/>
  <c r="I27" i="76"/>
  <c r="I31" i="76" s="1"/>
  <c r="H27" i="76"/>
  <c r="H31" i="76" s="1"/>
  <c r="G27" i="76"/>
  <c r="G31" i="76" s="1"/>
  <c r="F27" i="76"/>
  <c r="E27" i="76"/>
  <c r="E31" i="76" s="1"/>
  <c r="D27" i="76"/>
  <c r="C27" i="76"/>
  <c r="C31" i="76" s="1"/>
  <c r="B27" i="76"/>
  <c r="N27" i="76" s="1"/>
  <c r="N31" i="76" s="1"/>
  <c r="AO23" i="76"/>
  <c r="AO33" i="76" s="1"/>
  <c r="AN23" i="76"/>
  <c r="AN33" i="76" s="1"/>
  <c r="AM23" i="76"/>
  <c r="AM33" i="76" s="1"/>
  <c r="AL23" i="76"/>
  <c r="AK23" i="76"/>
  <c r="AK33" i="76" s="1"/>
  <c r="AJ23" i="76"/>
  <c r="AJ33" i="76" s="1"/>
  <c r="AI23" i="76"/>
  <c r="AI33" i="76" s="1"/>
  <c r="AH23" i="76"/>
  <c r="AH33" i="76" s="1"/>
  <c r="AG23" i="76"/>
  <c r="AG33" i="76" s="1"/>
  <c r="AF23" i="76"/>
  <c r="AF33" i="76" s="1"/>
  <c r="AE23" i="76"/>
  <c r="AE33" i="76" s="1"/>
  <c r="AD23" i="76"/>
  <c r="Z23" i="76"/>
  <c r="Y23" i="76"/>
  <c r="Y33" i="76" s="1"/>
  <c r="X23" i="76"/>
  <c r="X33" i="76" s="1"/>
  <c r="W23" i="76"/>
  <c r="W33" i="76" s="1"/>
  <c r="T23" i="76"/>
  <c r="R23" i="76"/>
  <c r="P23" i="76"/>
  <c r="M23" i="76"/>
  <c r="M33" i="76" s="1"/>
  <c r="K23" i="76"/>
  <c r="K33" i="76" s="1"/>
  <c r="I23" i="76"/>
  <c r="I33" i="76" s="1"/>
  <c r="H23" i="76"/>
  <c r="G23" i="76"/>
  <c r="E23" i="76"/>
  <c r="E33" i="76" s="1"/>
  <c r="D23" i="76"/>
  <c r="C23" i="76"/>
  <c r="C33" i="76" s="1"/>
  <c r="B23" i="76"/>
  <c r="B33" i="76" s="1"/>
  <c r="BU23" i="76"/>
  <c r="BT23" i="76"/>
  <c r="BQ23" i="76"/>
  <c r="BP23" i="76"/>
  <c r="BO23" i="76"/>
  <c r="BN23" i="76"/>
  <c r="BM23" i="76"/>
  <c r="BL23" i="76"/>
  <c r="BK23" i="76"/>
  <c r="BJ23" i="76"/>
  <c r="BI23" i="76"/>
  <c r="BH23" i="76"/>
  <c r="BG23" i="76"/>
  <c r="BC23" i="76"/>
  <c r="BB23" i="76"/>
  <c r="BA23" i="76"/>
  <c r="AZ23" i="76"/>
  <c r="AY23" i="76"/>
  <c r="AX23" i="76"/>
  <c r="AV23" i="76"/>
  <c r="AU23" i="76"/>
  <c r="AT23" i="76"/>
  <c r="AT33" i="76" s="1"/>
  <c r="AS23" i="76"/>
  <c r="AR23" i="76"/>
  <c r="AP22" i="76"/>
  <c r="AB22" i="76"/>
  <c r="N22" i="76"/>
  <c r="CF21" i="76"/>
  <c r="AW21" i="76"/>
  <c r="AA21" i="76"/>
  <c r="AA23" i="76" s="1"/>
  <c r="AA33" i="76" s="1"/>
  <c r="U21" i="76"/>
  <c r="AB21" i="76" s="1"/>
  <c r="L21" i="76"/>
  <c r="J21" i="76"/>
  <c r="J23" i="76" s="1"/>
  <c r="J33" i="76" s="1"/>
  <c r="F21" i="76"/>
  <c r="F23" i="76" s="1"/>
  <c r="F33" i="76" s="1"/>
  <c r="CF20" i="76"/>
  <c r="CF19" i="76"/>
  <c r="CF18" i="76"/>
  <c r="CF17" i="76"/>
  <c r="BD17" i="76"/>
  <c r="AP17" i="76"/>
  <c r="AP23" i="76" s="1"/>
  <c r="V17" i="76"/>
  <c r="V23" i="76" s="1"/>
  <c r="V33" i="76" s="1"/>
  <c r="U17" i="76"/>
  <c r="U23" i="76" s="1"/>
  <c r="T17" i="76"/>
  <c r="S17" i="76"/>
  <c r="S23" i="76" s="1"/>
  <c r="S33" i="76" s="1"/>
  <c r="R17" i="76"/>
  <c r="Q17" i="76"/>
  <c r="Q23" i="76" s="1"/>
  <c r="P17" i="76"/>
  <c r="AB17" i="76" s="1"/>
  <c r="L17" i="76"/>
  <c r="N17" i="76" s="1"/>
  <c r="CF11" i="76"/>
  <c r="BR11" i="76"/>
  <c r="BD11" i="76"/>
  <c r="AP11" i="76"/>
  <c r="AB11" i="76"/>
  <c r="N11" i="76"/>
  <c r="BZ91" i="66"/>
  <c r="BZ79" i="66"/>
  <c r="BY24" i="66"/>
  <c r="AU153" i="66"/>
  <c r="AV153" i="66"/>
  <c r="AW153" i="66"/>
  <c r="AX153" i="66"/>
  <c r="AY153" i="66"/>
  <c r="AZ153" i="66"/>
  <c r="BA153" i="66"/>
  <c r="BB153" i="66"/>
  <c r="BC153" i="66"/>
  <c r="BD153" i="66"/>
  <c r="BE153" i="66"/>
  <c r="BF153" i="66"/>
  <c r="BG153" i="66"/>
  <c r="BH153" i="66"/>
  <c r="BI153" i="66"/>
  <c r="BJ153" i="66"/>
  <c r="BK153" i="66"/>
  <c r="BL153" i="66"/>
  <c r="BM153" i="66"/>
  <c r="BN153" i="66"/>
  <c r="BO153" i="66"/>
  <c r="BP153" i="66"/>
  <c r="BQ153" i="66"/>
  <c r="BR153" i="66"/>
  <c r="AU147" i="66"/>
  <c r="AV147" i="66"/>
  <c r="AW147" i="66"/>
  <c r="AX147" i="66"/>
  <c r="AY147" i="66"/>
  <c r="AZ147" i="66"/>
  <c r="BA147" i="66"/>
  <c r="BB147" i="66"/>
  <c r="BC147" i="66"/>
  <c r="BD147" i="66"/>
  <c r="BE147" i="66"/>
  <c r="BF147" i="66"/>
  <c r="BG147" i="66"/>
  <c r="BH147" i="66"/>
  <c r="BI147" i="66"/>
  <c r="BJ147" i="66"/>
  <c r="BK147" i="66"/>
  <c r="BL147" i="66"/>
  <c r="BM147" i="66"/>
  <c r="BN147" i="66"/>
  <c r="BO147" i="66"/>
  <c r="BP147" i="66"/>
  <c r="BQ147" i="66"/>
  <c r="BR147" i="66"/>
  <c r="CD186" i="66"/>
  <c r="CE186" i="66" s="1"/>
  <c r="CD176" i="66"/>
  <c r="CE176" i="66" s="1"/>
  <c r="CI159" i="66"/>
  <c r="CJ159" i="66" s="1"/>
  <c r="CJ164" i="66" s="1"/>
  <c r="CA91" i="66"/>
  <c r="CB91" i="66"/>
  <c r="BY91" i="66"/>
  <c r="CA79" i="66"/>
  <c r="CB79" i="66"/>
  <c r="BY79" i="66"/>
  <c r="CA36" i="66"/>
  <c r="CB36" i="66"/>
  <c r="CC36" i="66"/>
  <c r="CD36" i="66"/>
  <c r="CE36" i="66"/>
  <c r="CF36" i="66"/>
  <c r="BZ36" i="66"/>
  <c r="BY36" i="66"/>
  <c r="CA24" i="66"/>
  <c r="CB24" i="66"/>
  <c r="CC24" i="66"/>
  <c r="CD24" i="66"/>
  <c r="CE24" i="66"/>
  <c r="CF24" i="66"/>
  <c r="BZ24" i="66"/>
  <c r="CH171" i="66"/>
  <c r="CH36" i="66" s="1"/>
  <c r="CC187" i="66"/>
  <c r="CC91" i="66" s="1"/>
  <c r="CC180" i="66"/>
  <c r="CC183" i="66" s="1"/>
  <c r="BY187" i="66"/>
  <c r="BZ187" i="66"/>
  <c r="CA187" i="66"/>
  <c r="CB187" i="66"/>
  <c r="BY180" i="66"/>
  <c r="BY183" i="66" s="1"/>
  <c r="BZ180" i="66"/>
  <c r="BZ183" i="66" s="1"/>
  <c r="CA180" i="66"/>
  <c r="CA183" i="66" s="1"/>
  <c r="CB180" i="66"/>
  <c r="CB183" i="66" s="1"/>
  <c r="BY171" i="66"/>
  <c r="BZ171" i="66"/>
  <c r="CA171" i="66"/>
  <c r="CB171" i="66"/>
  <c r="CC171" i="66"/>
  <c r="CD171" i="66"/>
  <c r="CE171" i="66"/>
  <c r="CF171" i="66"/>
  <c r="CG171" i="66"/>
  <c r="CG36" i="66" s="1"/>
  <c r="CI171" i="66"/>
  <c r="CI36" i="66" s="1"/>
  <c r="CJ171" i="66"/>
  <c r="CJ36" i="66" s="1"/>
  <c r="BY167" i="66"/>
  <c r="BZ167" i="66"/>
  <c r="CA167" i="66"/>
  <c r="CB167" i="66"/>
  <c r="CC167" i="66"/>
  <c r="CD167" i="66"/>
  <c r="CE167" i="66"/>
  <c r="CF167" i="66"/>
  <c r="BY164" i="66"/>
  <c r="BZ164" i="66"/>
  <c r="CA164" i="66"/>
  <c r="CB164" i="66"/>
  <c r="CC164" i="66"/>
  <c r="CD164" i="66"/>
  <c r="CE164" i="66"/>
  <c r="CF164" i="66"/>
  <c r="CG164" i="66"/>
  <c r="CG167" i="66" s="1"/>
  <c r="CH164" i="66"/>
  <c r="CH24" i="66" s="1"/>
  <c r="F4" i="66"/>
  <c r="G4" i="66"/>
  <c r="H4" i="66"/>
  <c r="I4" i="66"/>
  <c r="J4" i="66"/>
  <c r="K4" i="66"/>
  <c r="L4" i="66"/>
  <c r="M4" i="66"/>
  <c r="N4" i="66"/>
  <c r="O4" i="66"/>
  <c r="P4" i="66"/>
  <c r="Q4" i="66"/>
  <c r="R4" i="66"/>
  <c r="S4" i="66"/>
  <c r="T4" i="66"/>
  <c r="U4" i="66"/>
  <c r="V4" i="66"/>
  <c r="W4" i="66"/>
  <c r="X4" i="66"/>
  <c r="Y4" i="66"/>
  <c r="Z4" i="66"/>
  <c r="AA4" i="66"/>
  <c r="AB4" i="66"/>
  <c r="AC4" i="66"/>
  <c r="AD4" i="66"/>
  <c r="AE4" i="66"/>
  <c r="AF4" i="66"/>
  <c r="AG4" i="66"/>
  <c r="AH4" i="66"/>
  <c r="AI4" i="66"/>
  <c r="AJ4" i="66"/>
  <c r="AK4" i="66"/>
  <c r="AL4" i="66"/>
  <c r="AM4" i="66"/>
  <c r="AN4" i="66"/>
  <c r="AO4" i="66"/>
  <c r="AP4" i="66"/>
  <c r="AQ4" i="66"/>
  <c r="AR4" i="66"/>
  <c r="AS4" i="66"/>
  <c r="AT4" i="66"/>
  <c r="AU4" i="66"/>
  <c r="AV4" i="66"/>
  <c r="AW4" i="66"/>
  <c r="AX4" i="66"/>
  <c r="AY4" i="66"/>
  <c r="AZ4" i="66"/>
  <c r="AZ14" i="66" s="1"/>
  <c r="BA4" i="66"/>
  <c r="BA69" i="66" s="1"/>
  <c r="BB4" i="66"/>
  <c r="BC4" i="66"/>
  <c r="BC69" i="66" s="1"/>
  <c r="BD4" i="66"/>
  <c r="BD69" i="66" s="1"/>
  <c r="BE4" i="66"/>
  <c r="BE69" i="66" s="1"/>
  <c r="BF4" i="66"/>
  <c r="BF69" i="66" s="1"/>
  <c r="BG4" i="66"/>
  <c r="BG69" i="66" s="1"/>
  <c r="BH4" i="66"/>
  <c r="BH69" i="66" s="1"/>
  <c r="BI4" i="66"/>
  <c r="BI69" i="66" s="1"/>
  <c r="BJ4" i="66"/>
  <c r="BJ102" i="66" s="1"/>
  <c r="BK4" i="66"/>
  <c r="BK69" i="66" s="1"/>
  <c r="BL4" i="66"/>
  <c r="BL103" i="66" s="1"/>
  <c r="BM4" i="66"/>
  <c r="BM69" i="66" s="1"/>
  <c r="BN4" i="66"/>
  <c r="BN91" i="66" s="1"/>
  <c r="BO4" i="66"/>
  <c r="BO69" i="66" s="1"/>
  <c r="BP4" i="66"/>
  <c r="BP95" i="66" s="1"/>
  <c r="BQ4" i="66"/>
  <c r="BQ36" i="66" s="1"/>
  <c r="BR4" i="66"/>
  <c r="BS4" i="66"/>
  <c r="BT4" i="66"/>
  <c r="BU4" i="66"/>
  <c r="BV4" i="66"/>
  <c r="BW4" i="66"/>
  <c r="BX4" i="66"/>
  <c r="BY4" i="66"/>
  <c r="BZ4" i="66"/>
  <c r="CA4" i="66"/>
  <c r="CB4" i="66"/>
  <c r="CC4" i="66"/>
  <c r="CD4" i="66"/>
  <c r="CE4" i="66"/>
  <c r="CF4" i="66"/>
  <c r="CG4" i="66"/>
  <c r="CH4" i="66"/>
  <c r="CI4" i="66"/>
  <c r="CJ4" i="66"/>
  <c r="E4" i="66"/>
  <c r="BT3" i="66"/>
  <c r="BU3" i="66" s="1"/>
  <c r="BV3" i="66" s="1"/>
  <c r="BW3" i="66" s="1"/>
  <c r="BX3" i="66" s="1"/>
  <c r="H4" i="45"/>
  <c r="I4" i="45" s="1"/>
  <c r="J4" i="45" s="1"/>
  <c r="K4" i="45" s="1"/>
  <c r="L4" i="45" s="1"/>
  <c r="M4" i="45" s="1"/>
  <c r="N4" i="45" s="1"/>
  <c r="O4" i="45" s="1"/>
  <c r="P4" i="45" s="1"/>
  <c r="Q4" i="45" s="1"/>
  <c r="R4" i="45" s="1"/>
  <c r="S4" i="45" s="1"/>
  <c r="T4" i="45" s="1"/>
  <c r="U4" i="45" s="1"/>
  <c r="V4" i="45" s="1"/>
  <c r="W4" i="45" s="1"/>
  <c r="X4" i="45" s="1"/>
  <c r="Y4" i="45" s="1"/>
  <c r="Z4" i="45" s="1"/>
  <c r="AA4" i="45" s="1"/>
  <c r="AB4" i="45" s="1"/>
  <c r="AC4" i="45" s="1"/>
  <c r="AD4" i="45" s="1"/>
  <c r="AE4" i="45" s="1"/>
  <c r="AF4" i="45" s="1"/>
  <c r="AG4" i="45" s="1"/>
  <c r="AH4" i="45" s="1"/>
  <c r="AI4" i="45" s="1"/>
  <c r="AJ4" i="45" s="1"/>
  <c r="AK4" i="45" s="1"/>
  <c r="AL4" i="45" s="1"/>
  <c r="AM4" i="45" s="1"/>
  <c r="AN4" i="45" s="1"/>
  <c r="AO4" i="45" s="1"/>
  <c r="AP4" i="45" s="1"/>
  <c r="AQ4" i="45" s="1"/>
  <c r="AR4" i="45" s="1"/>
  <c r="AS4" i="45" s="1"/>
  <c r="AT4" i="45" s="1"/>
  <c r="AU4" i="45" s="1"/>
  <c r="AV4" i="45" s="1"/>
  <c r="AW4" i="45" s="1"/>
  <c r="AX4" i="45" s="1"/>
  <c r="AY4" i="45" s="1"/>
  <c r="AZ4" i="45" s="1"/>
  <c r="BA4" i="45" s="1"/>
  <c r="BB4" i="45" s="1"/>
  <c r="BC4" i="45" s="1"/>
  <c r="BD4" i="45" s="1"/>
  <c r="BE4" i="45" s="1"/>
  <c r="BF4" i="45" s="1"/>
  <c r="BG4" i="45" s="1"/>
  <c r="BH4" i="45" s="1"/>
  <c r="BI4" i="45" s="1"/>
  <c r="BJ4" i="45" s="1"/>
  <c r="BK4" i="45" s="1"/>
  <c r="BL4" i="45" s="1"/>
  <c r="BM4" i="45" s="1"/>
  <c r="BN4" i="45" s="1"/>
  <c r="BO4" i="45" s="1"/>
  <c r="BP4" i="45" s="1"/>
  <c r="BQ4" i="45" s="1"/>
  <c r="BR4" i="45" s="1"/>
  <c r="BS4" i="45" s="1"/>
  <c r="BT4" i="45" s="1"/>
  <c r="BU4" i="45" s="1"/>
  <c r="G4" i="45"/>
  <c r="A198" i="45"/>
  <c r="A197" i="45"/>
  <c r="A196" i="45"/>
  <c r="A195" i="45"/>
  <c r="A194" i="45"/>
  <c r="A193" i="45"/>
  <c r="A192" i="45"/>
  <c r="A191" i="45"/>
  <c r="A190" i="45"/>
  <c r="A189" i="45"/>
  <c r="A188" i="45"/>
  <c r="A187" i="45"/>
  <c r="A186" i="45"/>
  <c r="A185" i="45"/>
  <c r="A184" i="45"/>
  <c r="A183" i="45"/>
  <c r="A182" i="45"/>
  <c r="A181" i="45"/>
  <c r="N174" i="45"/>
  <c r="BQ172" i="45"/>
  <c r="BI172" i="45"/>
  <c r="BA172" i="45"/>
  <c r="AS172" i="45"/>
  <c r="AK172" i="45"/>
  <c r="AC172" i="45"/>
  <c r="U172" i="45"/>
  <c r="M172" i="45"/>
  <c r="BU169" i="45"/>
  <c r="BU172" i="45" s="1"/>
  <c r="BT169" i="45"/>
  <c r="BT172" i="45" s="1"/>
  <c r="BS169" i="45"/>
  <c r="BS172" i="45" s="1"/>
  <c r="BR169" i="45"/>
  <c r="BR172" i="45" s="1"/>
  <c r="BQ169" i="45"/>
  <c r="BP169" i="45"/>
  <c r="BP172" i="45" s="1"/>
  <c r="BO169" i="45"/>
  <c r="BO172" i="45" s="1"/>
  <c r="BN169" i="45"/>
  <c r="BN172" i="45" s="1"/>
  <c r="BM169" i="45"/>
  <c r="BM172" i="45" s="1"/>
  <c r="BL169" i="45"/>
  <c r="BL172" i="45" s="1"/>
  <c r="BK169" i="45"/>
  <c r="BK172" i="45" s="1"/>
  <c r="BJ169" i="45"/>
  <c r="BJ172" i="45" s="1"/>
  <c r="BI169" i="45"/>
  <c r="BH169" i="45"/>
  <c r="BH172" i="45" s="1"/>
  <c r="BG169" i="45"/>
  <c r="BG172" i="45" s="1"/>
  <c r="BF169" i="45"/>
  <c r="BF172" i="45" s="1"/>
  <c r="BE169" i="45"/>
  <c r="BE172" i="45" s="1"/>
  <c r="BD169" i="45"/>
  <c r="BD172" i="45" s="1"/>
  <c r="BC169" i="45"/>
  <c r="BC172" i="45" s="1"/>
  <c r="BB169" i="45"/>
  <c r="BB172" i="45" s="1"/>
  <c r="BA169" i="45"/>
  <c r="AZ169" i="45"/>
  <c r="AZ172" i="45" s="1"/>
  <c r="AY169" i="45"/>
  <c r="AY172" i="45" s="1"/>
  <c r="AX169" i="45"/>
  <c r="AX172" i="45" s="1"/>
  <c r="AW169" i="45"/>
  <c r="AW172" i="45" s="1"/>
  <c r="AV169" i="45"/>
  <c r="AV172" i="45" s="1"/>
  <c r="AU169" i="45"/>
  <c r="AU172" i="45" s="1"/>
  <c r="AT169" i="45"/>
  <c r="AT172" i="45" s="1"/>
  <c r="AS169" i="45"/>
  <c r="AR169" i="45"/>
  <c r="AR172" i="45" s="1"/>
  <c r="AQ169" i="45"/>
  <c r="AQ172" i="45" s="1"/>
  <c r="AP169" i="45"/>
  <c r="AP172" i="45" s="1"/>
  <c r="AO169" i="45"/>
  <c r="AO172" i="45" s="1"/>
  <c r="AN169" i="45"/>
  <c r="AN172" i="45" s="1"/>
  <c r="AM169" i="45"/>
  <c r="AM172" i="45" s="1"/>
  <c r="AL169" i="45"/>
  <c r="AL172" i="45" s="1"/>
  <c r="AK169" i="45"/>
  <c r="AJ169" i="45"/>
  <c r="AJ172" i="45" s="1"/>
  <c r="AI169" i="45"/>
  <c r="AI172" i="45" s="1"/>
  <c r="AH169" i="45"/>
  <c r="AH172" i="45" s="1"/>
  <c r="AG169" i="45"/>
  <c r="AG172" i="45" s="1"/>
  <c r="AF169" i="45"/>
  <c r="AF172" i="45" s="1"/>
  <c r="AE169" i="45"/>
  <c r="AE172" i="45" s="1"/>
  <c r="AD169" i="45"/>
  <c r="AD172" i="45" s="1"/>
  <c r="AC169" i="45"/>
  <c r="AB169" i="45"/>
  <c r="AB172" i="45" s="1"/>
  <c r="AA169" i="45"/>
  <c r="AA172" i="45" s="1"/>
  <c r="Z169" i="45"/>
  <c r="Z172" i="45" s="1"/>
  <c r="Y169" i="45"/>
  <c r="Y172" i="45" s="1"/>
  <c r="X169" i="45"/>
  <c r="X172" i="45" s="1"/>
  <c r="W169" i="45"/>
  <c r="W172" i="45" s="1"/>
  <c r="V169" i="45"/>
  <c r="V172" i="45" s="1"/>
  <c r="U169" i="45"/>
  <c r="T169" i="45"/>
  <c r="T172" i="45" s="1"/>
  <c r="S169" i="45"/>
  <c r="S172" i="45" s="1"/>
  <c r="R169" i="45"/>
  <c r="R172" i="45" s="1"/>
  <c r="Q169" i="45"/>
  <c r="Q172" i="45" s="1"/>
  <c r="P169" i="45"/>
  <c r="P172" i="45" s="1"/>
  <c r="O169" i="45"/>
  <c r="O172" i="45" s="1"/>
  <c r="N169" i="45"/>
  <c r="N172" i="45" s="1"/>
  <c r="M169" i="45"/>
  <c r="L169" i="45"/>
  <c r="L172" i="45" s="1"/>
  <c r="K169" i="45"/>
  <c r="K172" i="45" s="1"/>
  <c r="J169" i="45"/>
  <c r="J172" i="45" s="1"/>
  <c r="I169" i="45"/>
  <c r="I172" i="45" s="1"/>
  <c r="H169" i="45"/>
  <c r="H172" i="45" s="1"/>
  <c r="G169" i="45"/>
  <c r="G172" i="45" s="1"/>
  <c r="F169" i="45"/>
  <c r="F172" i="45" s="1"/>
  <c r="A163" i="45"/>
  <c r="A162" i="45"/>
  <c r="N158" i="45"/>
  <c r="BT156" i="45"/>
  <c r="BL156" i="45"/>
  <c r="BD156" i="45"/>
  <c r="AV156" i="45"/>
  <c r="AN156" i="45"/>
  <c r="AF156" i="45"/>
  <c r="X156" i="45"/>
  <c r="P156" i="45"/>
  <c r="H156" i="45"/>
  <c r="BU153" i="45"/>
  <c r="BU156" i="45" s="1"/>
  <c r="BT153" i="45"/>
  <c r="BS153" i="45"/>
  <c r="BS156" i="45" s="1"/>
  <c r="BR153" i="45"/>
  <c r="BR156" i="45" s="1"/>
  <c r="BQ153" i="45"/>
  <c r="BQ156" i="45" s="1"/>
  <c r="BP153" i="45"/>
  <c r="BP156" i="45" s="1"/>
  <c r="BO153" i="45"/>
  <c r="BO156" i="45" s="1"/>
  <c r="BN153" i="45"/>
  <c r="BN156" i="45" s="1"/>
  <c r="BM153" i="45"/>
  <c r="BM156" i="45" s="1"/>
  <c r="BL153" i="45"/>
  <c r="BK153" i="45"/>
  <c r="BK156" i="45" s="1"/>
  <c r="BJ153" i="45"/>
  <c r="BJ156" i="45" s="1"/>
  <c r="BI153" i="45"/>
  <c r="BI156" i="45" s="1"/>
  <c r="BH153" i="45"/>
  <c r="BH156" i="45" s="1"/>
  <c r="BG153" i="45"/>
  <c r="BG156" i="45" s="1"/>
  <c r="BF153" i="45"/>
  <c r="BF156" i="45" s="1"/>
  <c r="BE153" i="45"/>
  <c r="BE156" i="45" s="1"/>
  <c r="BD153" i="45"/>
  <c r="BC153" i="45"/>
  <c r="BC156" i="45" s="1"/>
  <c r="BB153" i="45"/>
  <c r="BB156" i="45" s="1"/>
  <c r="BA153" i="45"/>
  <c r="BA156" i="45" s="1"/>
  <c r="AZ153" i="45"/>
  <c r="AZ156" i="45" s="1"/>
  <c r="AY153" i="45"/>
  <c r="AY156" i="45" s="1"/>
  <c r="AX153" i="45"/>
  <c r="AX156" i="45" s="1"/>
  <c r="AW153" i="45"/>
  <c r="AW156" i="45" s="1"/>
  <c r="AV153" i="45"/>
  <c r="AU153" i="45"/>
  <c r="AU156" i="45" s="1"/>
  <c r="AT153" i="45"/>
  <c r="AT156" i="45" s="1"/>
  <c r="AS153" i="45"/>
  <c r="AS156" i="45" s="1"/>
  <c r="AR153" i="45"/>
  <c r="AR156" i="45" s="1"/>
  <c r="AQ153" i="45"/>
  <c r="AQ156" i="45" s="1"/>
  <c r="AP153" i="45"/>
  <c r="AP156" i="45" s="1"/>
  <c r="AO153" i="45"/>
  <c r="AO156" i="45" s="1"/>
  <c r="AN153" i="45"/>
  <c r="AM153" i="45"/>
  <c r="AM156" i="45" s="1"/>
  <c r="AL153" i="45"/>
  <c r="AL156" i="45" s="1"/>
  <c r="AK153" i="45"/>
  <c r="AK156" i="45" s="1"/>
  <c r="AJ153" i="45"/>
  <c r="AJ156" i="45" s="1"/>
  <c r="AI153" i="45"/>
  <c r="AI156" i="45" s="1"/>
  <c r="AH153" i="45"/>
  <c r="AH156" i="45" s="1"/>
  <c r="AG153" i="45"/>
  <c r="AG156" i="45" s="1"/>
  <c r="AF153" i="45"/>
  <c r="AE153" i="45"/>
  <c r="AE156" i="45" s="1"/>
  <c r="AD153" i="45"/>
  <c r="AD156" i="45" s="1"/>
  <c r="AC153" i="45"/>
  <c r="AC156" i="45" s="1"/>
  <c r="AB153" i="45"/>
  <c r="AB156" i="45" s="1"/>
  <c r="AA153" i="45"/>
  <c r="AA156" i="45" s="1"/>
  <c r="Z153" i="45"/>
  <c r="Z156" i="45" s="1"/>
  <c r="Y153" i="45"/>
  <c r="Y156" i="45" s="1"/>
  <c r="X153" i="45"/>
  <c r="W153" i="45"/>
  <c r="W156" i="45" s="1"/>
  <c r="V153" i="45"/>
  <c r="V156" i="45" s="1"/>
  <c r="U153" i="45"/>
  <c r="U156" i="45" s="1"/>
  <c r="T153" i="45"/>
  <c r="T156" i="45" s="1"/>
  <c r="S153" i="45"/>
  <c r="S156" i="45" s="1"/>
  <c r="R153" i="45"/>
  <c r="R156" i="45" s="1"/>
  <c r="Q153" i="45"/>
  <c r="Q156" i="45" s="1"/>
  <c r="P153" i="45"/>
  <c r="O153" i="45"/>
  <c r="O156" i="45" s="1"/>
  <c r="N153" i="45"/>
  <c r="N156" i="45" s="1"/>
  <c r="M153" i="45"/>
  <c r="M156" i="45" s="1"/>
  <c r="L153" i="45"/>
  <c r="L156" i="45" s="1"/>
  <c r="K153" i="45"/>
  <c r="K156" i="45" s="1"/>
  <c r="J153" i="45"/>
  <c r="J156" i="45" s="1"/>
  <c r="I153" i="45"/>
  <c r="I156" i="45" s="1"/>
  <c r="H153" i="45"/>
  <c r="G153" i="45"/>
  <c r="G156" i="45" s="1"/>
  <c r="F153" i="45"/>
  <c r="F156" i="45" s="1"/>
  <c r="A146" i="45"/>
  <c r="A145" i="45"/>
  <c r="A144" i="45"/>
  <c r="A143" i="45"/>
  <c r="A141" i="45"/>
  <c r="A140" i="45"/>
  <c r="A139" i="45"/>
  <c r="A138" i="45"/>
  <c r="A137" i="45"/>
  <c r="A136" i="45"/>
  <c r="A135" i="45"/>
  <c r="A134" i="45"/>
  <c r="A133" i="45"/>
  <c r="BT132" i="45"/>
  <c r="BQ132" i="45"/>
  <c r="BP132" i="45"/>
  <c r="BO132" i="45"/>
  <c r="BN132" i="45"/>
  <c r="BM132" i="45"/>
  <c r="BK132" i="45"/>
  <c r="BG132" i="45"/>
  <c r="BF132" i="45"/>
  <c r="BE132" i="45"/>
  <c r="BD132" i="45"/>
  <c r="BC132" i="45"/>
  <c r="BB132" i="45"/>
  <c r="BA132" i="45"/>
  <c r="AZ132" i="45"/>
  <c r="AY132" i="45"/>
  <c r="AX132" i="45"/>
  <c r="AW132" i="45"/>
  <c r="AV132" i="45"/>
  <c r="AU132" i="45"/>
  <c r="AT132" i="45"/>
  <c r="AS132" i="45"/>
  <c r="AR132" i="45"/>
  <c r="AQ132" i="45"/>
  <c r="AP132" i="45"/>
  <c r="AO132" i="45"/>
  <c r="AN132" i="45"/>
  <c r="AM132" i="45"/>
  <c r="AL132" i="45"/>
  <c r="AK132" i="45"/>
  <c r="AJ132" i="45"/>
  <c r="AI132" i="45"/>
  <c r="AH132" i="45"/>
  <c r="AG132" i="45"/>
  <c r="AF132" i="45"/>
  <c r="AE132" i="45"/>
  <c r="AD132" i="45"/>
  <c r="AC132" i="45"/>
  <c r="AB132" i="45"/>
  <c r="AA132" i="45"/>
  <c r="Z132" i="45"/>
  <c r="Y132" i="45"/>
  <c r="X132" i="45"/>
  <c r="W132" i="45"/>
  <c r="V132" i="45"/>
  <c r="U132" i="45"/>
  <c r="T132" i="45"/>
  <c r="S132" i="45"/>
  <c r="R132" i="45"/>
  <c r="Q132" i="45"/>
  <c r="P132" i="45"/>
  <c r="O132" i="45"/>
  <c r="N132" i="45"/>
  <c r="M132" i="45"/>
  <c r="L132" i="45"/>
  <c r="K132" i="45"/>
  <c r="J132" i="45"/>
  <c r="I132" i="45"/>
  <c r="H132" i="45"/>
  <c r="G132" i="45"/>
  <c r="F132" i="45"/>
  <c r="A132" i="45"/>
  <c r="A131" i="45"/>
  <c r="BQ130" i="45"/>
  <c r="BO130" i="45"/>
  <c r="BI130" i="45"/>
  <c r="BG130" i="45"/>
  <c r="BA130" i="45"/>
  <c r="AY130" i="45"/>
  <c r="AS130" i="45"/>
  <c r="AQ130" i="45"/>
  <c r="AP130" i="45"/>
  <c r="AK130" i="45"/>
  <c r="AI130" i="45"/>
  <c r="AC130" i="45"/>
  <c r="AA130" i="45"/>
  <c r="U130" i="45"/>
  <c r="S130" i="45"/>
  <c r="M130" i="45"/>
  <c r="K130" i="45"/>
  <c r="A130" i="45"/>
  <c r="BU129" i="45"/>
  <c r="BT129" i="45"/>
  <c r="BT128" i="45" s="1"/>
  <c r="BS129" i="45"/>
  <c r="BS128" i="45" s="1"/>
  <c r="BR129" i="45"/>
  <c r="BQ129" i="45"/>
  <c r="BP129" i="45"/>
  <c r="BO129" i="45"/>
  <c r="BN129" i="45"/>
  <c r="BM129" i="45"/>
  <c r="BL129" i="45"/>
  <c r="BL128" i="45" s="1"/>
  <c r="BK129" i="45"/>
  <c r="BK128" i="45" s="1"/>
  <c r="BJ129" i="45"/>
  <c r="BI129" i="45"/>
  <c r="BH129" i="45"/>
  <c r="BG129" i="45"/>
  <c r="BF129" i="45"/>
  <c r="BE129" i="45"/>
  <c r="BD129" i="45"/>
  <c r="BD128" i="45" s="1"/>
  <c r="BC129" i="45"/>
  <c r="BC128" i="45" s="1"/>
  <c r="BB129" i="45"/>
  <c r="BA129" i="45"/>
  <c r="AZ129" i="45"/>
  <c r="AY129" i="45"/>
  <c r="AX129" i="45"/>
  <c r="AW129" i="45"/>
  <c r="AV129" i="45"/>
  <c r="AV128" i="45" s="1"/>
  <c r="AU129" i="45"/>
  <c r="AU128" i="45" s="1"/>
  <c r="AT129" i="45"/>
  <c r="AS129" i="45"/>
  <c r="AR129" i="45"/>
  <c r="AQ129" i="45"/>
  <c r="AP129" i="45"/>
  <c r="AO129" i="45"/>
  <c r="AN129" i="45"/>
  <c r="AN128" i="45" s="1"/>
  <c r="AM129" i="45"/>
  <c r="AM128" i="45" s="1"/>
  <c r="AL129" i="45"/>
  <c r="AK129" i="45"/>
  <c r="AJ129" i="45"/>
  <c r="AI129" i="45"/>
  <c r="AH129" i="45"/>
  <c r="AG129" i="45"/>
  <c r="AF129" i="45"/>
  <c r="AF128" i="45" s="1"/>
  <c r="AE129" i="45"/>
  <c r="AE128" i="45" s="1"/>
  <c r="AD129" i="45"/>
  <c r="AC129" i="45"/>
  <c r="AB129" i="45"/>
  <c r="AA129" i="45"/>
  <c r="Z129" i="45"/>
  <c r="Y129" i="45"/>
  <c r="X129" i="45"/>
  <c r="X128" i="45" s="1"/>
  <c r="W129" i="45"/>
  <c r="W128" i="45" s="1"/>
  <c r="V129" i="45"/>
  <c r="U129" i="45"/>
  <c r="T129" i="45"/>
  <c r="S129" i="45"/>
  <c r="R129" i="45"/>
  <c r="Q129" i="45"/>
  <c r="P129" i="45"/>
  <c r="P128" i="45" s="1"/>
  <c r="O129" i="45"/>
  <c r="O128" i="45" s="1"/>
  <c r="N129" i="45"/>
  <c r="M129" i="45"/>
  <c r="L129" i="45"/>
  <c r="K129" i="45"/>
  <c r="J129" i="45"/>
  <c r="I129" i="45"/>
  <c r="H129" i="45"/>
  <c r="H128" i="45" s="1"/>
  <c r="G129" i="45"/>
  <c r="G128" i="45" s="1"/>
  <c r="F129" i="45"/>
  <c r="A129" i="45"/>
  <c r="BQ128" i="45"/>
  <c r="BP128" i="45"/>
  <c r="BI128" i="45"/>
  <c r="BH128" i="45"/>
  <c r="BA128" i="45"/>
  <c r="AS128" i="45"/>
  <c r="AK128" i="45"/>
  <c r="AC128" i="45"/>
  <c r="AB128" i="45"/>
  <c r="U128" i="45"/>
  <c r="M128" i="45"/>
  <c r="A128" i="45"/>
  <c r="BU127" i="45"/>
  <c r="BT127" i="45"/>
  <c r="BT130" i="45" s="1"/>
  <c r="BS127" i="45"/>
  <c r="BR127" i="45"/>
  <c r="BR130" i="45" s="1"/>
  <c r="BQ127" i="45"/>
  <c r="BP127" i="45"/>
  <c r="BP130" i="45" s="1"/>
  <c r="BO127" i="45"/>
  <c r="BO128" i="45" s="1"/>
  <c r="BN127" i="45"/>
  <c r="BN130" i="45" s="1"/>
  <c r="BM127" i="45"/>
  <c r="BL127" i="45"/>
  <c r="BL130" i="45" s="1"/>
  <c r="BK127" i="45"/>
  <c r="BJ127" i="45"/>
  <c r="BJ130" i="45" s="1"/>
  <c r="BI127" i="45"/>
  <c r="BH127" i="45"/>
  <c r="BH130" i="45" s="1"/>
  <c r="BG127" i="45"/>
  <c r="BG128" i="45" s="1"/>
  <c r="BF127" i="45"/>
  <c r="BF130" i="45" s="1"/>
  <c r="BE127" i="45"/>
  <c r="BD127" i="45"/>
  <c r="BD130" i="45" s="1"/>
  <c r="BC127" i="45"/>
  <c r="BB127" i="45"/>
  <c r="BB130" i="45" s="1"/>
  <c r="BA127" i="45"/>
  <c r="AZ127" i="45"/>
  <c r="AZ130" i="45" s="1"/>
  <c r="AY127" i="45"/>
  <c r="AY128" i="45" s="1"/>
  <c r="AX127" i="45"/>
  <c r="AX130" i="45" s="1"/>
  <c r="AW127" i="45"/>
  <c r="AV127" i="45"/>
  <c r="AV130" i="45" s="1"/>
  <c r="AU127" i="45"/>
  <c r="AT127" i="45"/>
  <c r="AT130" i="45" s="1"/>
  <c r="AS127" i="45"/>
  <c r="AR127" i="45"/>
  <c r="AR130" i="45" s="1"/>
  <c r="AQ127" i="45"/>
  <c r="AQ128" i="45" s="1"/>
  <c r="AP127" i="45"/>
  <c r="AO127" i="45"/>
  <c r="AN127" i="45"/>
  <c r="AN130" i="45" s="1"/>
  <c r="AM127" i="45"/>
  <c r="AL127" i="45"/>
  <c r="AL130" i="45" s="1"/>
  <c r="AK127" i="45"/>
  <c r="AJ127" i="45"/>
  <c r="AJ130" i="45" s="1"/>
  <c r="AI127" i="45"/>
  <c r="AI128" i="45" s="1"/>
  <c r="AH127" i="45"/>
  <c r="AH130" i="45" s="1"/>
  <c r="AG127" i="45"/>
  <c r="AF127" i="45"/>
  <c r="AF130" i="45" s="1"/>
  <c r="AE127" i="45"/>
  <c r="AD127" i="45"/>
  <c r="AD130" i="45" s="1"/>
  <c r="AC127" i="45"/>
  <c r="AB127" i="45"/>
  <c r="AB130" i="45" s="1"/>
  <c r="AA127" i="45"/>
  <c r="AA128" i="45" s="1"/>
  <c r="Z127" i="45"/>
  <c r="Z130" i="45" s="1"/>
  <c r="Y127" i="45"/>
  <c r="X127" i="45"/>
  <c r="X130" i="45" s="1"/>
  <c r="W127" i="45"/>
  <c r="V127" i="45"/>
  <c r="V130" i="45" s="1"/>
  <c r="U127" i="45"/>
  <c r="T127" i="45"/>
  <c r="T130" i="45" s="1"/>
  <c r="S127" i="45"/>
  <c r="S128" i="45" s="1"/>
  <c r="R127" i="45"/>
  <c r="R130" i="45" s="1"/>
  <c r="Q127" i="45"/>
  <c r="P127" i="45"/>
  <c r="P130" i="45" s="1"/>
  <c r="O127" i="45"/>
  <c r="N127" i="45"/>
  <c r="N130" i="45" s="1"/>
  <c r="M127" i="45"/>
  <c r="L127" i="45"/>
  <c r="L130" i="45" s="1"/>
  <c r="K127" i="45"/>
  <c r="K128" i="45" s="1"/>
  <c r="J127" i="45"/>
  <c r="J130" i="45" s="1"/>
  <c r="I127" i="45"/>
  <c r="H127" i="45"/>
  <c r="H130" i="45" s="1"/>
  <c r="G127" i="45"/>
  <c r="F127" i="45"/>
  <c r="F130" i="45" s="1"/>
  <c r="A127" i="45"/>
  <c r="A126" i="45"/>
  <c r="A125" i="45"/>
  <c r="A124" i="45"/>
  <c r="A123" i="45"/>
  <c r="A122" i="45"/>
  <c r="A121" i="45"/>
  <c r="A120" i="45"/>
  <c r="BT119" i="45"/>
  <c r="BQ119" i="45"/>
  <c r="BP119" i="45"/>
  <c r="BO119" i="45"/>
  <c r="BN119" i="45"/>
  <c r="BM119" i="45"/>
  <c r="BK119" i="45"/>
  <c r="BG119" i="45"/>
  <c r="BF119" i="45"/>
  <c r="BE119" i="45"/>
  <c r="BD119" i="45"/>
  <c r="BC119" i="45"/>
  <c r="BB119" i="45"/>
  <c r="BA119" i="45"/>
  <c r="A119" i="45"/>
  <c r="A114" i="45"/>
  <c r="A113" i="45"/>
  <c r="A112" i="45"/>
  <c r="M111" i="45"/>
  <c r="A111" i="45"/>
  <c r="A110" i="45"/>
  <c r="BR109" i="45"/>
  <c r="A109" i="45"/>
  <c r="A108" i="45"/>
  <c r="A107" i="45"/>
  <c r="A106" i="45"/>
  <c r="BU104" i="45"/>
  <c r="BT104" i="45"/>
  <c r="BS104" i="45"/>
  <c r="BR104" i="45"/>
  <c r="BQ104" i="45"/>
  <c r="BP104" i="45"/>
  <c r="BO104" i="45"/>
  <c r="BN104" i="45"/>
  <c r="BM104" i="45"/>
  <c r="BL104" i="45"/>
  <c r="BK104" i="45"/>
  <c r="BJ104" i="45"/>
  <c r="BI104" i="45"/>
  <c r="BH104" i="45"/>
  <c r="BG104" i="45"/>
  <c r="BF104" i="45"/>
  <c r="BE104" i="45"/>
  <c r="BD104" i="45"/>
  <c r="BC104" i="45"/>
  <c r="BB104" i="45"/>
  <c r="BA104" i="45"/>
  <c r="AZ104" i="45"/>
  <c r="AY104" i="45"/>
  <c r="AX104" i="45"/>
  <c r="AW104" i="45"/>
  <c r="AV104" i="45"/>
  <c r="AU104" i="45"/>
  <c r="AT104" i="45"/>
  <c r="AS104" i="45"/>
  <c r="AR104" i="45"/>
  <c r="AQ104" i="45"/>
  <c r="AP104" i="45"/>
  <c r="AO104" i="45"/>
  <c r="AN104" i="45"/>
  <c r="AM104" i="45"/>
  <c r="AL104" i="45"/>
  <c r="AK104" i="45"/>
  <c r="AJ104" i="45"/>
  <c r="AI104" i="45"/>
  <c r="AH104" i="45"/>
  <c r="AG104" i="45"/>
  <c r="AF104" i="45"/>
  <c r="AE104" i="45"/>
  <c r="AD104" i="45"/>
  <c r="AC104" i="45"/>
  <c r="AB104" i="45"/>
  <c r="AA104" i="45"/>
  <c r="Z104" i="45"/>
  <c r="Y104" i="45"/>
  <c r="X104" i="45"/>
  <c r="W104" i="45"/>
  <c r="V104" i="45"/>
  <c r="U104" i="45"/>
  <c r="T104" i="45"/>
  <c r="S104" i="45"/>
  <c r="R104" i="45"/>
  <c r="Q104" i="45"/>
  <c r="P104" i="45"/>
  <c r="O104" i="45"/>
  <c r="N104" i="45"/>
  <c r="M104" i="45"/>
  <c r="L104" i="45"/>
  <c r="K104" i="45"/>
  <c r="J104" i="45"/>
  <c r="I104" i="45"/>
  <c r="H104" i="45"/>
  <c r="G104" i="45"/>
  <c r="F104" i="45"/>
  <c r="A104" i="45"/>
  <c r="A103" i="45"/>
  <c r="A102" i="45"/>
  <c r="A101" i="45"/>
  <c r="A99" i="45"/>
  <c r="A98" i="45"/>
  <c r="BU97" i="45"/>
  <c r="AL97" i="45"/>
  <c r="F97" i="45"/>
  <c r="A97" i="45"/>
  <c r="A96" i="45"/>
  <c r="A95" i="45"/>
  <c r="BR94" i="45"/>
  <c r="BO94" i="45"/>
  <c r="BJ94" i="45"/>
  <c r="BC94" i="45"/>
  <c r="AP94" i="45"/>
  <c r="AI94" i="45"/>
  <c r="AE94" i="45"/>
  <c r="AD94" i="45"/>
  <c r="W94" i="45"/>
  <c r="R94" i="45"/>
  <c r="J94" i="45"/>
  <c r="F94" i="45"/>
  <c r="A94" i="45"/>
  <c r="A93" i="45"/>
  <c r="BR92" i="45"/>
  <c r="BL92" i="45"/>
  <c r="M92" i="45"/>
  <c r="F92" i="45"/>
  <c r="F99" i="45" s="1"/>
  <c r="A92" i="45"/>
  <c r="BS91" i="45"/>
  <c r="BT91" i="45" s="1"/>
  <c r="BU91" i="45" s="1"/>
  <c r="BL91" i="45"/>
  <c r="BM91" i="45" s="1"/>
  <c r="BN91" i="45" s="1"/>
  <c r="BO91" i="45" s="1"/>
  <c r="BP91" i="45" s="1"/>
  <c r="BQ91" i="45" s="1"/>
  <c r="BI91" i="45"/>
  <c r="BJ91" i="45" s="1"/>
  <c r="BK91" i="45" s="1"/>
  <c r="BH91" i="45"/>
  <c r="BG91" i="45"/>
  <c r="AU91" i="45"/>
  <c r="AV91" i="45" s="1"/>
  <c r="AW91" i="45" s="1"/>
  <c r="AX91" i="45" s="1"/>
  <c r="AY91" i="45" s="1"/>
  <c r="AZ91" i="45" s="1"/>
  <c r="BA91" i="45" s="1"/>
  <c r="AL91" i="45"/>
  <c r="AM91" i="45" s="1"/>
  <c r="AN91" i="45" s="1"/>
  <c r="AO91" i="45" s="1"/>
  <c r="AP91" i="45" s="1"/>
  <c r="AQ91" i="45" s="1"/>
  <c r="AR91" i="45" s="1"/>
  <c r="AS91" i="45" s="1"/>
  <c r="AS92" i="45" s="1"/>
  <c r="AI91" i="45"/>
  <c r="AJ91" i="45" s="1"/>
  <c r="AK91" i="45" s="1"/>
  <c r="AA91" i="45"/>
  <c r="W91" i="45"/>
  <c r="X91" i="45" s="1"/>
  <c r="Y91" i="45" s="1"/>
  <c r="Z91" i="45" s="1"/>
  <c r="N91" i="45"/>
  <c r="M91" i="45"/>
  <c r="K91" i="45"/>
  <c r="H91" i="45"/>
  <c r="I91" i="45" s="1"/>
  <c r="G91" i="45"/>
  <c r="A91" i="45"/>
  <c r="BU90" i="45"/>
  <c r="BU94" i="45" s="1"/>
  <c r="BT90" i="45"/>
  <c r="BS90" i="45"/>
  <c r="BR90" i="45"/>
  <c r="BQ90" i="45"/>
  <c r="BQ94" i="45" s="1"/>
  <c r="BP90" i="45"/>
  <c r="BO90" i="45"/>
  <c r="BN90" i="45"/>
  <c r="BM90" i="45"/>
  <c r="BM94" i="45" s="1"/>
  <c r="BL90" i="45"/>
  <c r="BL94" i="45" s="1"/>
  <c r="BK90" i="45"/>
  <c r="BK94" i="45" s="1"/>
  <c r="BJ90" i="45"/>
  <c r="BJ92" i="45" s="1"/>
  <c r="BI90" i="45"/>
  <c r="BI94" i="45" s="1"/>
  <c r="BH90" i="45"/>
  <c r="BG90" i="45"/>
  <c r="BG92" i="45" s="1"/>
  <c r="BF90" i="45"/>
  <c r="BF92" i="45" s="1"/>
  <c r="BE90" i="45"/>
  <c r="BE94" i="45" s="1"/>
  <c r="BD90" i="45"/>
  <c r="BC90" i="45"/>
  <c r="BB90" i="45"/>
  <c r="BB94" i="45" s="1"/>
  <c r="BA90" i="45"/>
  <c r="BA94" i="45" s="1"/>
  <c r="AZ90" i="45"/>
  <c r="AZ94" i="45" s="1"/>
  <c r="AY90" i="45"/>
  <c r="AX90" i="45"/>
  <c r="AW90" i="45"/>
  <c r="AW94" i="45" s="1"/>
  <c r="AV90" i="45"/>
  <c r="AV92" i="45" s="1"/>
  <c r="AU90" i="45"/>
  <c r="AU94" i="45" s="1"/>
  <c r="AT90" i="45"/>
  <c r="AT92" i="45" s="1"/>
  <c r="AS90" i="45"/>
  <c r="AS94" i="45" s="1"/>
  <c r="AR90" i="45"/>
  <c r="AQ90" i="45"/>
  <c r="AQ94" i="45" s="1"/>
  <c r="AP90" i="45"/>
  <c r="AO90" i="45"/>
  <c r="AO94" i="45" s="1"/>
  <c r="AN90" i="45"/>
  <c r="AM90" i="45"/>
  <c r="AM94" i="45" s="1"/>
  <c r="AL90" i="45"/>
  <c r="AL94" i="45" s="1"/>
  <c r="AK90" i="45"/>
  <c r="AK94" i="45" s="1"/>
  <c r="AJ90" i="45"/>
  <c r="AI90" i="45"/>
  <c r="AI92" i="45" s="1"/>
  <c r="AH90" i="45"/>
  <c r="AH92" i="45" s="1"/>
  <c r="AG90" i="45"/>
  <c r="AG94" i="45" s="1"/>
  <c r="AF90" i="45"/>
  <c r="AF94" i="45" s="1"/>
  <c r="AE90" i="45"/>
  <c r="AD90" i="45"/>
  <c r="AC90" i="45"/>
  <c r="AC94" i="45" s="1"/>
  <c r="AB90" i="45"/>
  <c r="AA90" i="45"/>
  <c r="Z90" i="45"/>
  <c r="Y90" i="45"/>
  <c r="Y94" i="45" s="1"/>
  <c r="X90" i="45"/>
  <c r="W90" i="45"/>
  <c r="V90" i="45"/>
  <c r="V92" i="45" s="1"/>
  <c r="U90" i="45"/>
  <c r="U94" i="45" s="1"/>
  <c r="T90" i="45"/>
  <c r="T94" i="45" s="1"/>
  <c r="S90" i="45"/>
  <c r="S94" i="45" s="1"/>
  <c r="R90" i="45"/>
  <c r="Q90" i="45"/>
  <c r="Q94" i="45" s="1"/>
  <c r="P90" i="45"/>
  <c r="O90" i="45"/>
  <c r="N90" i="45"/>
  <c r="N94" i="45" s="1"/>
  <c r="M90" i="45"/>
  <c r="M94" i="45" s="1"/>
  <c r="L90" i="45"/>
  <c r="K90" i="45"/>
  <c r="K92" i="45" s="1"/>
  <c r="J90" i="45"/>
  <c r="J92" i="45" s="1"/>
  <c r="I90" i="45"/>
  <c r="I94" i="45" s="1"/>
  <c r="H90" i="45"/>
  <c r="G90" i="45"/>
  <c r="G94" i="45" s="1"/>
  <c r="F90" i="45"/>
  <c r="A90" i="45"/>
  <c r="A89" i="45"/>
  <c r="A88" i="45"/>
  <c r="A87" i="45"/>
  <c r="A86" i="45"/>
  <c r="BU85" i="45"/>
  <c r="BU110" i="45" s="1"/>
  <c r="BC85" i="45"/>
  <c r="BC110" i="45" s="1"/>
  <c r="AL85" i="45"/>
  <c r="F85" i="45"/>
  <c r="A85" i="45"/>
  <c r="BT84" i="45"/>
  <c r="BT96" i="45" s="1"/>
  <c r="BT97" i="45" s="1"/>
  <c r="BH84" i="45"/>
  <c r="BH96" i="45" s="1"/>
  <c r="BH97" i="45" s="1"/>
  <c r="BC84" i="45"/>
  <c r="BC96" i="45" s="1"/>
  <c r="BC97" i="45" s="1"/>
  <c r="AQ84" i="45"/>
  <c r="AQ96" i="45" s="1"/>
  <c r="AQ97" i="45" s="1"/>
  <c r="AL84" i="45"/>
  <c r="AL96" i="45" s="1"/>
  <c r="S84" i="45"/>
  <c r="S96" i="45" s="1"/>
  <c r="S97" i="45" s="1"/>
  <c r="L84" i="45"/>
  <c r="L85" i="45" s="1"/>
  <c r="F84" i="45"/>
  <c r="F96" i="45" s="1"/>
  <c r="A84" i="45"/>
  <c r="BU83" i="45"/>
  <c r="BU132" i="45" s="1"/>
  <c r="BS83" i="45"/>
  <c r="BS132" i="45" s="1"/>
  <c r="BR83" i="45"/>
  <c r="BL83" i="45"/>
  <c r="BJ83" i="45"/>
  <c r="BJ132" i="45" s="1"/>
  <c r="BI83" i="45"/>
  <c r="BI132" i="45" s="1"/>
  <c r="BH83" i="45"/>
  <c r="BH132" i="45" s="1"/>
  <c r="A83" i="45"/>
  <c r="BC82" i="45"/>
  <c r="BB82" i="45"/>
  <c r="AP82" i="45"/>
  <c r="AH82" i="45"/>
  <c r="V82" i="45"/>
  <c r="N82" i="45"/>
  <c r="J82" i="45"/>
  <c r="A82" i="45"/>
  <c r="A81" i="45"/>
  <c r="BP80" i="45"/>
  <c r="BA80" i="45"/>
  <c r="AZ80" i="45"/>
  <c r="AS80" i="45"/>
  <c r="AR80" i="45"/>
  <c r="AJ80" i="45"/>
  <c r="X80" i="45"/>
  <c r="U80" i="45"/>
  <c r="M80" i="45"/>
  <c r="L80" i="45"/>
  <c r="G80" i="45"/>
  <c r="A80" i="45"/>
  <c r="BU79" i="45"/>
  <c r="BT79" i="45"/>
  <c r="BS79" i="45"/>
  <c r="BR79" i="45"/>
  <c r="BR111" i="45" s="1"/>
  <c r="BQ79" i="45"/>
  <c r="BQ111" i="45" s="1"/>
  <c r="BP79" i="45"/>
  <c r="BO79" i="45"/>
  <c r="BO111" i="45" s="1"/>
  <c r="BN79" i="45"/>
  <c r="BN111" i="45" s="1"/>
  <c r="BM79" i="45"/>
  <c r="BL79" i="45"/>
  <c r="BK79" i="45"/>
  <c r="BK111" i="45" s="1"/>
  <c r="BJ79" i="45"/>
  <c r="BJ111" i="45" s="1"/>
  <c r="BI79" i="45"/>
  <c r="BI111" i="45" s="1"/>
  <c r="BH79" i="45"/>
  <c r="BH111" i="45" s="1"/>
  <c r="BG79" i="45"/>
  <c r="BG111" i="45" s="1"/>
  <c r="BF79" i="45"/>
  <c r="BF111" i="45" s="1"/>
  <c r="BE79" i="45"/>
  <c r="BD79" i="45"/>
  <c r="BC79" i="45"/>
  <c r="BB79" i="45"/>
  <c r="BA79" i="45"/>
  <c r="AZ79" i="45"/>
  <c r="AY79" i="45"/>
  <c r="AX79" i="45"/>
  <c r="AX111" i="45" s="1"/>
  <c r="AW79" i="45"/>
  <c r="AW111" i="45" s="1"/>
  <c r="AV79" i="45"/>
  <c r="AU79" i="45"/>
  <c r="AU111" i="45" s="1"/>
  <c r="AT79" i="45"/>
  <c r="AT111" i="45" s="1"/>
  <c r="AS79" i="45"/>
  <c r="AR79" i="45"/>
  <c r="AQ79" i="45"/>
  <c r="AP79" i="45"/>
  <c r="AP111" i="45" s="1"/>
  <c r="AO79" i="45"/>
  <c r="AN79" i="45"/>
  <c r="AM79" i="45"/>
  <c r="AL79" i="45"/>
  <c r="AL111" i="45" s="1"/>
  <c r="AK79" i="45"/>
  <c r="AK111" i="45" s="1"/>
  <c r="AJ79" i="45"/>
  <c r="AJ111" i="45" s="1"/>
  <c r="AI79" i="45"/>
  <c r="AI111" i="45" s="1"/>
  <c r="AH79" i="45"/>
  <c r="AH111" i="45" s="1"/>
  <c r="AG79" i="45"/>
  <c r="AF79" i="45"/>
  <c r="AE79" i="45"/>
  <c r="AD79" i="45"/>
  <c r="AC79" i="45"/>
  <c r="AB79" i="45"/>
  <c r="AA79" i="45"/>
  <c r="Z79" i="45"/>
  <c r="Z111" i="45" s="1"/>
  <c r="Y79" i="45"/>
  <c r="X79" i="45"/>
  <c r="W79" i="45"/>
  <c r="V79" i="45"/>
  <c r="V111" i="45" s="1"/>
  <c r="U79" i="45"/>
  <c r="T79" i="45"/>
  <c r="S79" i="45"/>
  <c r="R79" i="45"/>
  <c r="Q79" i="45"/>
  <c r="P79" i="45"/>
  <c r="O79" i="45"/>
  <c r="N79" i="45"/>
  <c r="N111" i="45" s="1"/>
  <c r="M79" i="45"/>
  <c r="L79" i="45"/>
  <c r="L111" i="45" s="1"/>
  <c r="K79" i="45"/>
  <c r="K111" i="45" s="1"/>
  <c r="J79" i="45"/>
  <c r="J111" i="45" s="1"/>
  <c r="I79" i="45"/>
  <c r="I111" i="45" s="1"/>
  <c r="H79" i="45"/>
  <c r="G79" i="45"/>
  <c r="G111" i="45" s="1"/>
  <c r="F79" i="45"/>
  <c r="F111" i="45" s="1"/>
  <c r="A79" i="45"/>
  <c r="BU78" i="45"/>
  <c r="BT78" i="45"/>
  <c r="BS78" i="45"/>
  <c r="BS80" i="45" s="1"/>
  <c r="BR78" i="45"/>
  <c r="BR80" i="45" s="1"/>
  <c r="BQ78" i="45"/>
  <c r="BQ82" i="45" s="1"/>
  <c r="BP78" i="45"/>
  <c r="BP82" i="45" s="1"/>
  <c r="BO78" i="45"/>
  <c r="BN78" i="45"/>
  <c r="BM78" i="45"/>
  <c r="BL78" i="45"/>
  <c r="BL80" i="45" s="1"/>
  <c r="BK78" i="45"/>
  <c r="BK80" i="45" s="1"/>
  <c r="BJ78" i="45"/>
  <c r="BJ80" i="45" s="1"/>
  <c r="BI78" i="45"/>
  <c r="BI82" i="45" s="1"/>
  <c r="BH78" i="45"/>
  <c r="BG78" i="45"/>
  <c r="BF78" i="45"/>
  <c r="BF82" i="45" s="1"/>
  <c r="BE78" i="45"/>
  <c r="BD78" i="45"/>
  <c r="BC78" i="45"/>
  <c r="BC80" i="45" s="1"/>
  <c r="BC87" i="45" s="1"/>
  <c r="BB78" i="45"/>
  <c r="BB80" i="45" s="1"/>
  <c r="BA78" i="45"/>
  <c r="BA82" i="45" s="1"/>
  <c r="AZ78" i="45"/>
  <c r="AZ82" i="45" s="1"/>
  <c r="AY78" i="45"/>
  <c r="AX78" i="45"/>
  <c r="AW78" i="45"/>
  <c r="AV78" i="45"/>
  <c r="AU78" i="45"/>
  <c r="AU80" i="45" s="1"/>
  <c r="AT78" i="45"/>
  <c r="AT80" i="45" s="1"/>
  <c r="AS78" i="45"/>
  <c r="AS82" i="45" s="1"/>
  <c r="AR78" i="45"/>
  <c r="AR82" i="45" s="1"/>
  <c r="AQ78" i="45"/>
  <c r="AP78" i="45"/>
  <c r="AO78" i="45"/>
  <c r="AN78" i="45"/>
  <c r="AM78" i="45"/>
  <c r="AM80" i="45" s="1"/>
  <c r="AL78" i="45"/>
  <c r="AL82" i="45" s="1"/>
  <c r="AL112" i="45" s="1"/>
  <c r="AK78" i="45"/>
  <c r="AK82" i="45" s="1"/>
  <c r="AJ78" i="45"/>
  <c r="AJ82" i="45" s="1"/>
  <c r="AI78" i="45"/>
  <c r="AH78" i="45"/>
  <c r="AG78" i="45"/>
  <c r="AF78" i="45"/>
  <c r="AE78" i="45"/>
  <c r="AE80" i="45" s="1"/>
  <c r="AD78" i="45"/>
  <c r="AC78" i="45"/>
  <c r="AC82" i="45" s="1"/>
  <c r="AB78" i="45"/>
  <c r="AB82" i="45" s="1"/>
  <c r="AA78" i="45"/>
  <c r="Z78" i="45"/>
  <c r="Y78" i="45"/>
  <c r="X78" i="45"/>
  <c r="X82" i="45" s="1"/>
  <c r="W78" i="45"/>
  <c r="W80" i="45" s="1"/>
  <c r="V78" i="45"/>
  <c r="U78" i="45"/>
  <c r="U82" i="45" s="1"/>
  <c r="T78" i="45"/>
  <c r="T82" i="45" s="1"/>
  <c r="S78" i="45"/>
  <c r="R78" i="45"/>
  <c r="Q78" i="45"/>
  <c r="P78" i="45"/>
  <c r="O78" i="45"/>
  <c r="O80" i="45" s="1"/>
  <c r="N78" i="45"/>
  <c r="M78" i="45"/>
  <c r="M82" i="45" s="1"/>
  <c r="L78" i="45"/>
  <c r="L82" i="45" s="1"/>
  <c r="K78" i="45"/>
  <c r="J78" i="45"/>
  <c r="I78" i="45"/>
  <c r="H78" i="45"/>
  <c r="G78" i="45"/>
  <c r="G82" i="45" s="1"/>
  <c r="F78" i="45"/>
  <c r="F82" i="45" s="1"/>
  <c r="F112" i="45" s="1"/>
  <c r="A78" i="45"/>
  <c r="A77" i="45"/>
  <c r="A76" i="45"/>
  <c r="BU75" i="45"/>
  <c r="BT75" i="45"/>
  <c r="BS75" i="45"/>
  <c r="BR75" i="45"/>
  <c r="BQ75" i="45"/>
  <c r="BP75" i="45"/>
  <c r="BO75" i="45"/>
  <c r="BN75" i="45"/>
  <c r="BM75" i="45"/>
  <c r="BL75" i="45"/>
  <c r="BK75" i="45"/>
  <c r="BJ75" i="45"/>
  <c r="BI75" i="45"/>
  <c r="BH75" i="45"/>
  <c r="BG75" i="45"/>
  <c r="BF75" i="45"/>
  <c r="BE75" i="45"/>
  <c r="BD75" i="45"/>
  <c r="BC75" i="45"/>
  <c r="BB75" i="45"/>
  <c r="BA75" i="45"/>
  <c r="AZ75" i="45"/>
  <c r="AY75" i="45"/>
  <c r="AX75" i="45"/>
  <c r="AW75" i="45"/>
  <c r="AV75" i="45"/>
  <c r="AU75" i="45"/>
  <c r="AT75" i="45"/>
  <c r="AS75" i="45"/>
  <c r="AR75" i="45"/>
  <c r="AQ75" i="45"/>
  <c r="AP75" i="45"/>
  <c r="AO75" i="45"/>
  <c r="AN75" i="45"/>
  <c r="AM75" i="45"/>
  <c r="AL75" i="45"/>
  <c r="AK75" i="45"/>
  <c r="AJ75" i="45"/>
  <c r="AI75" i="45"/>
  <c r="AH75" i="45"/>
  <c r="AG75" i="45"/>
  <c r="AF75" i="45"/>
  <c r="AE75" i="45"/>
  <c r="AD75" i="45"/>
  <c r="AC75" i="45"/>
  <c r="AB75" i="45"/>
  <c r="AA75" i="45"/>
  <c r="Z75" i="45"/>
  <c r="Y75" i="45"/>
  <c r="X75" i="45"/>
  <c r="W75" i="45"/>
  <c r="V75" i="45"/>
  <c r="U75" i="45"/>
  <c r="T75" i="45"/>
  <c r="S75" i="45"/>
  <c r="R75" i="45"/>
  <c r="Q75" i="45"/>
  <c r="P75" i="45"/>
  <c r="O75" i="45"/>
  <c r="N75" i="45"/>
  <c r="M75" i="45"/>
  <c r="L75" i="45"/>
  <c r="K75" i="45"/>
  <c r="J75" i="45"/>
  <c r="I75" i="45"/>
  <c r="H75" i="45"/>
  <c r="G75" i="45"/>
  <c r="F75" i="45"/>
  <c r="A75" i="45"/>
  <c r="A74" i="45"/>
  <c r="BU73" i="45"/>
  <c r="BT73" i="45"/>
  <c r="BS73" i="45"/>
  <c r="BR73" i="45"/>
  <c r="BQ73" i="45"/>
  <c r="BP73" i="45"/>
  <c r="BO73" i="45"/>
  <c r="BN73" i="45"/>
  <c r="BM73" i="45"/>
  <c r="BL73" i="45"/>
  <c r="BK73" i="45"/>
  <c r="BJ73" i="45"/>
  <c r="BI73" i="45"/>
  <c r="BH73" i="45"/>
  <c r="BG73" i="45"/>
  <c r="BF73" i="45"/>
  <c r="BE73" i="45"/>
  <c r="BD73" i="45"/>
  <c r="BC73" i="45"/>
  <c r="BB73" i="45"/>
  <c r="BA73" i="45"/>
  <c r="AZ73" i="45"/>
  <c r="AY73" i="45"/>
  <c r="AX73" i="45"/>
  <c r="AW73" i="45"/>
  <c r="AV73" i="45"/>
  <c r="AU73" i="45"/>
  <c r="AT73" i="45"/>
  <c r="AS73" i="45"/>
  <c r="AR73" i="45"/>
  <c r="AQ73" i="45"/>
  <c r="AP73" i="45"/>
  <c r="AO73" i="45"/>
  <c r="AN73" i="45"/>
  <c r="AM73" i="45"/>
  <c r="AL73" i="45"/>
  <c r="AK73" i="45"/>
  <c r="AJ73" i="45"/>
  <c r="AI73" i="45"/>
  <c r="AH73" i="45"/>
  <c r="AG73" i="45"/>
  <c r="AF73" i="45"/>
  <c r="AE73" i="45"/>
  <c r="AD73" i="45"/>
  <c r="AC73" i="45"/>
  <c r="AB73" i="45"/>
  <c r="AA73" i="45"/>
  <c r="Z73" i="45"/>
  <c r="Y73" i="45"/>
  <c r="X73" i="45"/>
  <c r="W73" i="45"/>
  <c r="V73" i="45"/>
  <c r="U73" i="45"/>
  <c r="T73" i="45"/>
  <c r="S73" i="45"/>
  <c r="R73" i="45"/>
  <c r="Q73" i="45"/>
  <c r="P73" i="45"/>
  <c r="O73" i="45"/>
  <c r="N73" i="45"/>
  <c r="M73" i="45"/>
  <c r="L73" i="45"/>
  <c r="K73" i="45"/>
  <c r="J73" i="45"/>
  <c r="I73" i="45"/>
  <c r="H73" i="45"/>
  <c r="G73" i="45"/>
  <c r="F73" i="45"/>
  <c r="A73" i="45"/>
  <c r="A72" i="45"/>
  <c r="A71" i="45"/>
  <c r="BJ70" i="45"/>
  <c r="BI70" i="45"/>
  <c r="BH70" i="45"/>
  <c r="BG70" i="45"/>
  <c r="BF70" i="45"/>
  <c r="BE70" i="45"/>
  <c r="BD70" i="45"/>
  <c r="BC70" i="45"/>
  <c r="BB70" i="45"/>
  <c r="BA70" i="45"/>
  <c r="AZ70" i="45"/>
  <c r="AY70" i="45"/>
  <c r="AX70" i="45"/>
  <c r="AW70" i="45"/>
  <c r="AV70" i="45"/>
  <c r="AU70" i="45"/>
  <c r="AT70" i="45"/>
  <c r="AS70" i="45"/>
  <c r="AR70" i="45"/>
  <c r="AQ70" i="45"/>
  <c r="AP70" i="45"/>
  <c r="AO70" i="45"/>
  <c r="AN70" i="45"/>
  <c r="AM70" i="45"/>
  <c r="AL70" i="45"/>
  <c r="AK70" i="45"/>
  <c r="AJ70" i="45"/>
  <c r="AI70" i="45"/>
  <c r="AH70" i="45"/>
  <c r="AG70" i="45"/>
  <c r="AF70" i="45"/>
  <c r="AE70" i="45"/>
  <c r="AD70" i="45"/>
  <c r="AC70" i="45"/>
  <c r="AB70" i="45"/>
  <c r="AA70" i="45"/>
  <c r="Z70" i="45"/>
  <c r="Y70" i="45"/>
  <c r="X70" i="45"/>
  <c r="W70" i="45"/>
  <c r="V70" i="45"/>
  <c r="U70" i="45"/>
  <c r="T70" i="45"/>
  <c r="S70" i="45"/>
  <c r="R70" i="45"/>
  <c r="Q70" i="45"/>
  <c r="P70" i="45"/>
  <c r="O70" i="45"/>
  <c r="N70" i="45"/>
  <c r="M70" i="45"/>
  <c r="L70" i="45"/>
  <c r="K70" i="45"/>
  <c r="J70" i="45"/>
  <c r="I70" i="45"/>
  <c r="H70" i="45"/>
  <c r="G70" i="45"/>
  <c r="F70" i="45"/>
  <c r="A70" i="45"/>
  <c r="A69" i="45"/>
  <c r="A68" i="45"/>
  <c r="BT67" i="45"/>
  <c r="BT66" i="45" s="1"/>
  <c r="BS67" i="45"/>
  <c r="BS66" i="45" s="1"/>
  <c r="BQ67" i="45"/>
  <c r="BQ66" i="45" s="1"/>
  <c r="BP67" i="45"/>
  <c r="BP66" i="45" s="1"/>
  <c r="BO67" i="45"/>
  <c r="BO66" i="45" s="1"/>
  <c r="BN67" i="45"/>
  <c r="BN66" i="45" s="1"/>
  <c r="BM67" i="45"/>
  <c r="BL67" i="45"/>
  <c r="BL66" i="45" s="1"/>
  <c r="BK67" i="45"/>
  <c r="BK66" i="45" s="1"/>
  <c r="BG67" i="45"/>
  <c r="BG66" i="45" s="1"/>
  <c r="BF67" i="45"/>
  <c r="BF66" i="45" s="1"/>
  <c r="BE67" i="45"/>
  <c r="BE66" i="45" s="1"/>
  <c r="BD67" i="45"/>
  <c r="BD66" i="45" s="1"/>
  <c r="BC67" i="45"/>
  <c r="BC66" i="45" s="1"/>
  <c r="BB67" i="45"/>
  <c r="BB66" i="45" s="1"/>
  <c r="BA67" i="45"/>
  <c r="A67" i="45"/>
  <c r="BM66" i="45"/>
  <c r="BA66" i="45"/>
  <c r="A66" i="45"/>
  <c r="A65" i="45"/>
  <c r="BU64" i="45"/>
  <c r="BU119" i="45" s="1"/>
  <c r="BS64" i="45"/>
  <c r="BS119" i="45" s="1"/>
  <c r="BR64" i="45"/>
  <c r="BR119" i="45" s="1"/>
  <c r="BL64" i="45"/>
  <c r="BL119" i="45" s="1"/>
  <c r="BJ64" i="45"/>
  <c r="BJ119" i="45" s="1"/>
  <c r="BI64" i="45"/>
  <c r="BI119" i="45" s="1"/>
  <c r="BH64" i="45"/>
  <c r="AZ67" i="45"/>
  <c r="AZ66" i="45" s="1"/>
  <c r="AY67" i="45"/>
  <c r="AY66" i="45" s="1"/>
  <c r="AX67" i="45"/>
  <c r="AX66" i="45" s="1"/>
  <c r="AW67" i="45"/>
  <c r="AW66" i="45" s="1"/>
  <c r="AV67" i="45"/>
  <c r="AV66" i="45" s="1"/>
  <c r="AU67" i="45"/>
  <c r="AU66" i="45" s="1"/>
  <c r="AT67" i="45"/>
  <c r="AT66" i="45" s="1"/>
  <c r="AS67" i="45"/>
  <c r="AS66" i="45" s="1"/>
  <c r="AR67" i="45"/>
  <c r="AR66" i="45" s="1"/>
  <c r="AQ67" i="45"/>
  <c r="AQ66" i="45" s="1"/>
  <c r="AP67" i="45"/>
  <c r="AP66" i="45" s="1"/>
  <c r="AO67" i="45"/>
  <c r="AO66" i="45" s="1"/>
  <c r="AN67" i="45"/>
  <c r="AN66" i="45" s="1"/>
  <c r="AM67" i="45"/>
  <c r="AM66" i="45" s="1"/>
  <c r="AL67" i="45"/>
  <c r="AL66" i="45" s="1"/>
  <c r="AK67" i="45"/>
  <c r="AK66" i="45" s="1"/>
  <c r="AJ67" i="45"/>
  <c r="AJ66" i="45" s="1"/>
  <c r="AI67" i="45"/>
  <c r="AI66" i="45" s="1"/>
  <c r="AH67" i="45"/>
  <c r="AH66" i="45" s="1"/>
  <c r="AG67" i="45"/>
  <c r="AG66" i="45" s="1"/>
  <c r="AF67" i="45"/>
  <c r="AF66" i="45" s="1"/>
  <c r="AE67" i="45"/>
  <c r="AE66" i="45" s="1"/>
  <c r="AD67" i="45"/>
  <c r="AD66" i="45" s="1"/>
  <c r="AC67" i="45"/>
  <c r="AC66" i="45" s="1"/>
  <c r="AB67" i="45"/>
  <c r="AB66" i="45" s="1"/>
  <c r="AA67" i="45"/>
  <c r="AA66" i="45" s="1"/>
  <c r="Z67" i="45"/>
  <c r="Z66" i="45" s="1"/>
  <c r="Y67" i="45"/>
  <c r="Y66" i="45" s="1"/>
  <c r="X67" i="45"/>
  <c r="X66" i="45" s="1"/>
  <c r="W67" i="45"/>
  <c r="W66" i="45" s="1"/>
  <c r="V67" i="45"/>
  <c r="V66" i="45" s="1"/>
  <c r="U67" i="45"/>
  <c r="U66" i="45" s="1"/>
  <c r="T67" i="45"/>
  <c r="T66" i="45" s="1"/>
  <c r="S67" i="45"/>
  <c r="S66" i="45" s="1"/>
  <c r="R67" i="45"/>
  <c r="R66" i="45" s="1"/>
  <c r="Q67" i="45"/>
  <c r="Q66" i="45" s="1"/>
  <c r="P67" i="45"/>
  <c r="P66" i="45" s="1"/>
  <c r="O67" i="45"/>
  <c r="O66" i="45" s="1"/>
  <c r="N67" i="45"/>
  <c r="N66" i="45" s="1"/>
  <c r="M67" i="45"/>
  <c r="M66" i="45" s="1"/>
  <c r="L67" i="45"/>
  <c r="L66" i="45" s="1"/>
  <c r="K67" i="45"/>
  <c r="K66" i="45" s="1"/>
  <c r="J67" i="45"/>
  <c r="J66" i="45" s="1"/>
  <c r="I67" i="45"/>
  <c r="I66" i="45" s="1"/>
  <c r="H67" i="45"/>
  <c r="H66" i="45" s="1"/>
  <c r="G67" i="45"/>
  <c r="G66" i="45" s="1"/>
  <c r="F67" i="45"/>
  <c r="F66" i="45" s="1"/>
  <c r="A64" i="45"/>
  <c r="A63" i="45"/>
  <c r="A62" i="45"/>
  <c r="A61" i="45"/>
  <c r="A60" i="45"/>
  <c r="A59" i="45"/>
  <c r="BU58" i="45"/>
  <c r="BU139" i="45" s="1"/>
  <c r="BT58" i="45"/>
  <c r="BT139" i="45" s="1"/>
  <c r="BS58" i="45"/>
  <c r="BS139" i="45" s="1"/>
  <c r="BR58" i="45"/>
  <c r="BR139" i="45" s="1"/>
  <c r="BQ58" i="45"/>
  <c r="BQ139" i="45" s="1"/>
  <c r="BP58" i="45"/>
  <c r="BP139" i="45" s="1"/>
  <c r="BO58" i="45"/>
  <c r="BO139" i="45" s="1"/>
  <c r="BN58" i="45"/>
  <c r="BN139" i="45" s="1"/>
  <c r="BM58" i="45"/>
  <c r="BM139" i="45" s="1"/>
  <c r="BL58" i="45"/>
  <c r="BL139" i="45" s="1"/>
  <c r="BK58" i="45"/>
  <c r="BK139" i="45" s="1"/>
  <c r="BJ58" i="45"/>
  <c r="BJ139" i="45" s="1"/>
  <c r="BI58" i="45"/>
  <c r="BI139" i="45" s="1"/>
  <c r="BH58" i="45"/>
  <c r="BH139" i="45" s="1"/>
  <c r="BG58" i="45"/>
  <c r="BG139" i="45" s="1"/>
  <c r="BF58" i="45"/>
  <c r="BF139" i="45" s="1"/>
  <c r="BE58" i="45"/>
  <c r="BE139" i="45" s="1"/>
  <c r="BD58" i="45"/>
  <c r="BD139" i="45" s="1"/>
  <c r="BC58" i="45"/>
  <c r="BC139" i="45" s="1"/>
  <c r="BB58" i="45"/>
  <c r="BB139" i="45" s="1"/>
  <c r="BA58" i="45"/>
  <c r="BA139" i="45" s="1"/>
  <c r="AZ58" i="45"/>
  <c r="AZ139" i="45" s="1"/>
  <c r="AY58" i="45"/>
  <c r="AY139" i="45" s="1"/>
  <c r="AX58" i="45"/>
  <c r="AX139" i="45" s="1"/>
  <c r="AW58" i="45"/>
  <c r="AW139" i="45" s="1"/>
  <c r="AV58" i="45"/>
  <c r="AV139" i="45" s="1"/>
  <c r="AU58" i="45"/>
  <c r="AU139" i="45" s="1"/>
  <c r="AT58" i="45"/>
  <c r="AT139" i="45" s="1"/>
  <c r="AS58" i="45"/>
  <c r="AS139" i="45" s="1"/>
  <c r="AR58" i="45"/>
  <c r="AR139" i="45" s="1"/>
  <c r="AQ58" i="45"/>
  <c r="AQ139" i="45" s="1"/>
  <c r="AP58" i="45"/>
  <c r="AP139" i="45" s="1"/>
  <c r="AO58" i="45"/>
  <c r="AO139" i="45" s="1"/>
  <c r="AN58" i="45"/>
  <c r="AN139" i="45" s="1"/>
  <c r="AM58" i="45"/>
  <c r="AM139" i="45" s="1"/>
  <c r="AL58" i="45"/>
  <c r="AL139" i="45" s="1"/>
  <c r="AK58" i="45"/>
  <c r="AK139" i="45" s="1"/>
  <c r="AJ58" i="45"/>
  <c r="AJ139" i="45" s="1"/>
  <c r="AI58" i="45"/>
  <c r="AI139" i="45" s="1"/>
  <c r="AH58" i="45"/>
  <c r="AH139" i="45" s="1"/>
  <c r="AG58" i="45"/>
  <c r="AG139" i="45" s="1"/>
  <c r="AF58" i="45"/>
  <c r="AF139" i="45" s="1"/>
  <c r="AE58" i="45"/>
  <c r="AE139" i="45" s="1"/>
  <c r="AD58" i="45"/>
  <c r="AD139" i="45" s="1"/>
  <c r="AC58" i="45"/>
  <c r="AC139" i="45" s="1"/>
  <c r="AB58" i="45"/>
  <c r="AB139" i="45" s="1"/>
  <c r="AA58" i="45"/>
  <c r="AA139" i="45" s="1"/>
  <c r="Z58" i="45"/>
  <c r="Z139" i="45" s="1"/>
  <c r="Y58" i="45"/>
  <c r="Y139" i="45" s="1"/>
  <c r="X58" i="45"/>
  <c r="X139" i="45" s="1"/>
  <c r="W58" i="45"/>
  <c r="W139" i="45" s="1"/>
  <c r="V58" i="45"/>
  <c r="V139" i="45" s="1"/>
  <c r="U58" i="45"/>
  <c r="U139" i="45" s="1"/>
  <c r="T58" i="45"/>
  <c r="T139" i="45" s="1"/>
  <c r="S58" i="45"/>
  <c r="S139" i="45" s="1"/>
  <c r="R58" i="45"/>
  <c r="R139" i="45" s="1"/>
  <c r="Q58" i="45"/>
  <c r="Q139" i="45" s="1"/>
  <c r="P58" i="45"/>
  <c r="P139" i="45" s="1"/>
  <c r="O58" i="45"/>
  <c r="O139" i="45" s="1"/>
  <c r="N58" i="45"/>
  <c r="N139" i="45" s="1"/>
  <c r="M58" i="45"/>
  <c r="M139" i="45" s="1"/>
  <c r="L58" i="45"/>
  <c r="L139" i="45" s="1"/>
  <c r="K58" i="45"/>
  <c r="K139" i="45" s="1"/>
  <c r="J58" i="45"/>
  <c r="J139" i="45" s="1"/>
  <c r="I58" i="45"/>
  <c r="I139" i="45" s="1"/>
  <c r="H58" i="45"/>
  <c r="H139" i="45" s="1"/>
  <c r="G58" i="45"/>
  <c r="G139" i="45" s="1"/>
  <c r="F58" i="45"/>
  <c r="F139" i="45" s="1"/>
  <c r="A58" i="45"/>
  <c r="A57" i="45"/>
  <c r="AK56" i="45"/>
  <c r="AK137" i="45" s="1"/>
  <c r="P56" i="45"/>
  <c r="A56" i="45"/>
  <c r="A55" i="45"/>
  <c r="F54" i="45"/>
  <c r="A54" i="45"/>
  <c r="A53" i="45"/>
  <c r="A52" i="45"/>
  <c r="A51" i="45"/>
  <c r="A50" i="45"/>
  <c r="BU49" i="45"/>
  <c r="BT49" i="45"/>
  <c r="BS49" i="45"/>
  <c r="BR49" i="45"/>
  <c r="BQ49" i="45"/>
  <c r="BP49" i="45"/>
  <c r="BO49" i="45"/>
  <c r="BN49" i="45"/>
  <c r="BM49" i="45"/>
  <c r="BL49" i="45"/>
  <c r="BK49" i="45"/>
  <c r="BJ49" i="45"/>
  <c r="BI49" i="45"/>
  <c r="BH49" i="45"/>
  <c r="BG49" i="45"/>
  <c r="BF49" i="45"/>
  <c r="BE49" i="45"/>
  <c r="BD49" i="45"/>
  <c r="BC49" i="45"/>
  <c r="BB49" i="45"/>
  <c r="BA49" i="45"/>
  <c r="AZ49" i="45"/>
  <c r="AY49" i="45"/>
  <c r="AX49" i="45"/>
  <c r="AW49" i="45"/>
  <c r="AV49" i="45"/>
  <c r="AU49" i="45"/>
  <c r="AT49" i="45"/>
  <c r="AS49" i="45"/>
  <c r="AR49" i="45"/>
  <c r="AQ49" i="45"/>
  <c r="AP49" i="45"/>
  <c r="AO49" i="45"/>
  <c r="AN49" i="45"/>
  <c r="AM49" i="45"/>
  <c r="AL49" i="45"/>
  <c r="AK49" i="45"/>
  <c r="AJ49" i="45"/>
  <c r="AI49" i="45"/>
  <c r="AH49" i="45"/>
  <c r="AG49" i="45"/>
  <c r="AF49" i="45"/>
  <c r="AE49" i="45"/>
  <c r="AD49" i="45"/>
  <c r="AC49" i="45"/>
  <c r="AB49" i="45"/>
  <c r="AA49" i="45"/>
  <c r="Z49" i="45"/>
  <c r="Y49" i="45"/>
  <c r="X49" i="45"/>
  <c r="W49" i="45"/>
  <c r="V49" i="45"/>
  <c r="U49" i="45"/>
  <c r="T49" i="45"/>
  <c r="S49" i="45"/>
  <c r="R49" i="45"/>
  <c r="Q49" i="45"/>
  <c r="P49" i="45"/>
  <c r="O49" i="45"/>
  <c r="N49" i="45"/>
  <c r="M49" i="45"/>
  <c r="L49" i="45"/>
  <c r="K49" i="45"/>
  <c r="J49" i="45"/>
  <c r="I49" i="45"/>
  <c r="H49" i="45"/>
  <c r="G49" i="45"/>
  <c r="F49" i="45"/>
  <c r="A49" i="45"/>
  <c r="A48" i="45"/>
  <c r="A47" i="45"/>
  <c r="A46" i="45"/>
  <c r="A45" i="45"/>
  <c r="L44" i="45"/>
  <c r="A44" i="45"/>
  <c r="A43" i="45"/>
  <c r="BU42" i="45"/>
  <c r="AQ42" i="45"/>
  <c r="AL42" i="45"/>
  <c r="S42" i="45"/>
  <c r="A42" i="45"/>
  <c r="BT41" i="45"/>
  <c r="BT42" i="45" s="1"/>
  <c r="BH41" i="45"/>
  <c r="BH42" i="45" s="1"/>
  <c r="BC41" i="45"/>
  <c r="BC42" i="45" s="1"/>
  <c r="AQ41" i="45"/>
  <c r="AL41" i="45"/>
  <c r="S41" i="45"/>
  <c r="N41" i="45"/>
  <c r="N42" i="45" s="1"/>
  <c r="L41" i="45"/>
  <c r="L42" i="45" s="1"/>
  <c r="F41" i="45"/>
  <c r="F42" i="45" s="1"/>
  <c r="A41" i="45"/>
  <c r="A40" i="45"/>
  <c r="BS39" i="45"/>
  <c r="BP39" i="45"/>
  <c r="BO39" i="45"/>
  <c r="BK39" i="45"/>
  <c r="BH39" i="45"/>
  <c r="BG39" i="45"/>
  <c r="BC39" i="45"/>
  <c r="AY39" i="45"/>
  <c r="AU39" i="45"/>
  <c r="AQ39" i="45"/>
  <c r="AM39" i="45"/>
  <c r="AI39" i="45"/>
  <c r="AE39" i="45"/>
  <c r="AB39" i="45"/>
  <c r="AA39" i="45"/>
  <c r="W39" i="45"/>
  <c r="S39" i="45"/>
  <c r="O39" i="45"/>
  <c r="K39" i="45"/>
  <c r="G39" i="45"/>
  <c r="A39" i="45"/>
  <c r="A38" i="45"/>
  <c r="AX37" i="45"/>
  <c r="AK37" i="45"/>
  <c r="AH37" i="45"/>
  <c r="Z37" i="45"/>
  <c r="Q37" i="45"/>
  <c r="M37" i="45"/>
  <c r="A37" i="45"/>
  <c r="BK36" i="45"/>
  <c r="BL36" i="45" s="1"/>
  <c r="BM36" i="45" s="1"/>
  <c r="BA36" i="45"/>
  <c r="BB36" i="45" s="1"/>
  <c r="BC36" i="45" s="1"/>
  <c r="BD36" i="45" s="1"/>
  <c r="BE36" i="45" s="1"/>
  <c r="AY36" i="45"/>
  <c r="AZ36" i="45" s="1"/>
  <c r="AR36" i="45"/>
  <c r="AS36" i="45" s="1"/>
  <c r="AT36" i="45" s="1"/>
  <c r="AU36" i="45" s="1"/>
  <c r="AV36" i="45" s="1"/>
  <c r="AW36" i="45" s="1"/>
  <c r="AW37" i="45" s="1"/>
  <c r="AN36" i="45"/>
  <c r="AO36" i="45" s="1"/>
  <c r="AP36" i="45" s="1"/>
  <c r="AQ36" i="45" s="1"/>
  <c r="AM36" i="45"/>
  <c r="AI36" i="45"/>
  <c r="AJ36" i="45" s="1"/>
  <c r="AK36" i="45" s="1"/>
  <c r="AE36" i="45"/>
  <c r="AF36" i="45" s="1"/>
  <c r="AG36" i="45" s="1"/>
  <c r="AH36" i="45" s="1"/>
  <c r="AB36" i="45"/>
  <c r="AC36" i="45" s="1"/>
  <c r="AD36" i="45" s="1"/>
  <c r="AA36" i="45"/>
  <c r="V36" i="45"/>
  <c r="W36" i="45" s="1"/>
  <c r="X36" i="45" s="1"/>
  <c r="Y36" i="45" s="1"/>
  <c r="Y37" i="45" s="1"/>
  <c r="S36" i="45"/>
  <c r="T36" i="45" s="1"/>
  <c r="U36" i="45" s="1"/>
  <c r="R36" i="45"/>
  <c r="R37" i="45" s="1"/>
  <c r="O36" i="45"/>
  <c r="P36" i="45" s="1"/>
  <c r="Q36" i="45" s="1"/>
  <c r="M36" i="45"/>
  <c r="I36" i="45"/>
  <c r="J36" i="45" s="1"/>
  <c r="K36" i="45" s="1"/>
  <c r="H36" i="45"/>
  <c r="G36" i="45"/>
  <c r="A36" i="45"/>
  <c r="BU35" i="45"/>
  <c r="BT35" i="45"/>
  <c r="BS35" i="45"/>
  <c r="BR35" i="45"/>
  <c r="BQ35" i="45"/>
  <c r="BQ39" i="45" s="1"/>
  <c r="BP35" i="45"/>
  <c r="BO35" i="45"/>
  <c r="BN35" i="45"/>
  <c r="BN39" i="45" s="1"/>
  <c r="BM35" i="45"/>
  <c r="BM39" i="45" s="1"/>
  <c r="BL35" i="45"/>
  <c r="BK35" i="45"/>
  <c r="BJ35" i="45"/>
  <c r="BJ37" i="45" s="1"/>
  <c r="BI35" i="45"/>
  <c r="BI39" i="45" s="1"/>
  <c r="BH35" i="45"/>
  <c r="BG35" i="45"/>
  <c r="BF35" i="45"/>
  <c r="BF39" i="45" s="1"/>
  <c r="BE35" i="45"/>
  <c r="BE39" i="45" s="1"/>
  <c r="BD35" i="45"/>
  <c r="BC35" i="45"/>
  <c r="BB35" i="45"/>
  <c r="BA35" i="45"/>
  <c r="BA39" i="45" s="1"/>
  <c r="AZ35" i="45"/>
  <c r="AZ37" i="45" s="1"/>
  <c r="AY35" i="45"/>
  <c r="AY37" i="45" s="1"/>
  <c r="AX35" i="45"/>
  <c r="AX39" i="45" s="1"/>
  <c r="AW35" i="45"/>
  <c r="AW39" i="45" s="1"/>
  <c r="AV35" i="45"/>
  <c r="AU35" i="45"/>
  <c r="AT35" i="45"/>
  <c r="AS35" i="45"/>
  <c r="AS39" i="45" s="1"/>
  <c r="AR35" i="45"/>
  <c r="AQ35" i="45"/>
  <c r="AP35" i="45"/>
  <c r="AP39" i="45" s="1"/>
  <c r="AO35" i="45"/>
  <c r="AO39" i="45" s="1"/>
  <c r="AN35" i="45"/>
  <c r="AM35" i="45"/>
  <c r="AM37" i="45" s="1"/>
  <c r="AL35" i="45"/>
  <c r="AL37" i="45" s="1"/>
  <c r="AL44" i="45" s="1"/>
  <c r="AK35" i="45"/>
  <c r="AK39" i="45" s="1"/>
  <c r="AJ35" i="45"/>
  <c r="AI35" i="45"/>
  <c r="AH35" i="45"/>
  <c r="AH39" i="45" s="1"/>
  <c r="AG35" i="45"/>
  <c r="AG39" i="45" s="1"/>
  <c r="AF35" i="45"/>
  <c r="AE35" i="45"/>
  <c r="AD35" i="45"/>
  <c r="AD37" i="45" s="1"/>
  <c r="AC35" i="45"/>
  <c r="AC39" i="45" s="1"/>
  <c r="AB35" i="45"/>
  <c r="AB37" i="45" s="1"/>
  <c r="AA35" i="45"/>
  <c r="AA37" i="45" s="1"/>
  <c r="Z35" i="45"/>
  <c r="Z39" i="45" s="1"/>
  <c r="Y35" i="45"/>
  <c r="Y39" i="45" s="1"/>
  <c r="X35" i="45"/>
  <c r="W35" i="45"/>
  <c r="V35" i="45"/>
  <c r="U35" i="45"/>
  <c r="U39" i="45" s="1"/>
  <c r="T35" i="45"/>
  <c r="S35" i="45"/>
  <c r="R35" i="45"/>
  <c r="R39" i="45" s="1"/>
  <c r="Q35" i="45"/>
  <c r="Q39" i="45" s="1"/>
  <c r="P35" i="45"/>
  <c r="O35" i="45"/>
  <c r="O37" i="45" s="1"/>
  <c r="N35" i="45"/>
  <c r="N37" i="45" s="1"/>
  <c r="M35" i="45"/>
  <c r="M39" i="45" s="1"/>
  <c r="L35" i="45"/>
  <c r="L37" i="45" s="1"/>
  <c r="K35" i="45"/>
  <c r="J35" i="45"/>
  <c r="J39" i="45" s="1"/>
  <c r="I35" i="45"/>
  <c r="I39" i="45" s="1"/>
  <c r="H35" i="45"/>
  <c r="G35" i="45"/>
  <c r="G37" i="45" s="1"/>
  <c r="F35" i="45"/>
  <c r="F37" i="45" s="1"/>
  <c r="A35" i="45"/>
  <c r="A34" i="45"/>
  <c r="A33" i="45"/>
  <c r="A32" i="45"/>
  <c r="A31" i="45"/>
  <c r="BU30" i="45"/>
  <c r="BU55" i="45" s="1"/>
  <c r="BU136" i="45" s="1"/>
  <c r="BT30" i="45"/>
  <c r="BH30" i="45"/>
  <c r="BH55" i="45" s="1"/>
  <c r="BC30" i="45"/>
  <c r="AS30" i="45"/>
  <c r="AQ30" i="45"/>
  <c r="AQ55" i="45" s="1"/>
  <c r="AL30" i="45"/>
  <c r="AL55" i="45" s="1"/>
  <c r="S30" i="45"/>
  <c r="S55" i="45" s="1"/>
  <c r="N30" i="45"/>
  <c r="L30" i="45"/>
  <c r="L55" i="45" s="1"/>
  <c r="F30" i="45"/>
  <c r="A30" i="45"/>
  <c r="BI29" i="45"/>
  <c r="BI30" i="45" s="1"/>
  <c r="BD29" i="45"/>
  <c r="BE29" i="45" s="1"/>
  <c r="AV29" i="45"/>
  <c r="AU29" i="45"/>
  <c r="AU41" i="45" s="1"/>
  <c r="AU42" i="45" s="1"/>
  <c r="AT29" i="45"/>
  <c r="AT41" i="45" s="1"/>
  <c r="AT42" i="45" s="1"/>
  <c r="AS29" i="45"/>
  <c r="AR29" i="45"/>
  <c r="AR84" i="45" s="1"/>
  <c r="AM29" i="45"/>
  <c r="V29" i="45"/>
  <c r="U29" i="45"/>
  <c r="U30" i="45" s="1"/>
  <c r="T29" i="45"/>
  <c r="T30" i="45" s="1"/>
  <c r="N29" i="45"/>
  <c r="N84" i="45" s="1"/>
  <c r="M29" i="45"/>
  <c r="H29" i="45"/>
  <c r="G29" i="45"/>
  <c r="G84" i="45" s="1"/>
  <c r="A29" i="45"/>
  <c r="A28" i="45"/>
  <c r="Q27" i="45"/>
  <c r="A27" i="45"/>
  <c r="A26" i="45"/>
  <c r="BS25" i="45"/>
  <c r="BR25" i="45"/>
  <c r="BN25" i="45"/>
  <c r="BK25" i="45"/>
  <c r="BJ25" i="45"/>
  <c r="BJ54" i="45" s="1"/>
  <c r="BF25" i="45"/>
  <c r="BC25" i="45"/>
  <c r="BB25" i="45"/>
  <c r="AX25" i="45"/>
  <c r="AX54" i="45" s="1"/>
  <c r="AU25" i="45"/>
  <c r="AT25" i="45"/>
  <c r="AP25" i="45"/>
  <c r="AM25" i="45"/>
  <c r="AL25" i="45"/>
  <c r="AL32" i="45" s="1"/>
  <c r="AL51" i="45" s="1"/>
  <c r="AH25" i="45"/>
  <c r="AE25" i="45"/>
  <c r="AD25" i="45"/>
  <c r="AD54" i="45" s="1"/>
  <c r="W25" i="45"/>
  <c r="V25" i="45"/>
  <c r="O25" i="45"/>
  <c r="N25" i="45"/>
  <c r="N32" i="45" s="1"/>
  <c r="G25" i="45"/>
  <c r="G54" i="45" s="1"/>
  <c r="F25" i="45"/>
  <c r="F32" i="45" s="1"/>
  <c r="A25" i="45"/>
  <c r="BU24" i="45"/>
  <c r="BT24" i="45"/>
  <c r="BS24" i="45"/>
  <c r="BR24" i="45"/>
  <c r="BQ24" i="45"/>
  <c r="BP24" i="45"/>
  <c r="BO24" i="45"/>
  <c r="BN24" i="45"/>
  <c r="BM24" i="45"/>
  <c r="BL24" i="45"/>
  <c r="BK24" i="45"/>
  <c r="BJ24" i="45"/>
  <c r="BJ56" i="45" s="1"/>
  <c r="BJ137" i="45" s="1"/>
  <c r="BI24" i="45"/>
  <c r="BH24" i="45"/>
  <c r="BG24" i="45"/>
  <c r="BF24" i="45"/>
  <c r="BE24" i="45"/>
  <c r="BD24" i="45"/>
  <c r="BD56" i="45" s="1"/>
  <c r="BC24" i="45"/>
  <c r="BB24" i="45"/>
  <c r="BA24" i="45"/>
  <c r="BA56" i="45" s="1"/>
  <c r="AZ24" i="45"/>
  <c r="AZ56" i="45" s="1"/>
  <c r="AY24" i="45"/>
  <c r="AY56" i="45" s="1"/>
  <c r="AX24" i="45"/>
  <c r="AX56" i="45" s="1"/>
  <c r="AX137" i="45" s="1"/>
  <c r="AW24" i="45"/>
  <c r="AV24" i="45"/>
  <c r="AU24" i="45"/>
  <c r="AT24" i="45"/>
  <c r="AS24" i="45"/>
  <c r="AS56" i="45" s="1"/>
  <c r="AR24" i="45"/>
  <c r="AQ24" i="45"/>
  <c r="AQ56" i="45" s="1"/>
  <c r="AP24" i="45"/>
  <c r="AP56" i="45" s="1"/>
  <c r="AP137" i="45" s="1"/>
  <c r="AO24" i="45"/>
  <c r="AN24" i="45"/>
  <c r="AN56" i="45" s="1"/>
  <c r="AM24" i="45"/>
  <c r="AM56" i="45" s="1"/>
  <c r="AL24" i="45"/>
  <c r="AL56" i="45" s="1"/>
  <c r="AL137" i="45" s="1"/>
  <c r="AK24" i="45"/>
  <c r="AJ24" i="45"/>
  <c r="AJ56" i="45" s="1"/>
  <c r="AJ137" i="45" s="1"/>
  <c r="AI24" i="45"/>
  <c r="AI56" i="45" s="1"/>
  <c r="AI137" i="45" s="1"/>
  <c r="AH24" i="45"/>
  <c r="AH56" i="45" s="1"/>
  <c r="AH137" i="45" s="1"/>
  <c r="AG24" i="45"/>
  <c r="AG56" i="45" s="1"/>
  <c r="AF24" i="45"/>
  <c r="AF56" i="45" s="1"/>
  <c r="AE24" i="45"/>
  <c r="AE56" i="45" s="1"/>
  <c r="AD24" i="45"/>
  <c r="AD56" i="45" s="1"/>
  <c r="AC24" i="45"/>
  <c r="AC56" i="45" s="1"/>
  <c r="AB24" i="45"/>
  <c r="AB56" i="45" s="1"/>
  <c r="AA24" i="45"/>
  <c r="AA56" i="45" s="1"/>
  <c r="Z24" i="45"/>
  <c r="Z56" i="45" s="1"/>
  <c r="Z137" i="45" s="1"/>
  <c r="Y24" i="45"/>
  <c r="X24" i="45"/>
  <c r="X56" i="45" s="1"/>
  <c r="W24" i="45"/>
  <c r="V24" i="45"/>
  <c r="U24" i="45"/>
  <c r="U56" i="45" s="1"/>
  <c r="T24" i="45"/>
  <c r="T56" i="45" s="1"/>
  <c r="S24" i="45"/>
  <c r="S56" i="45" s="1"/>
  <c r="R24" i="45"/>
  <c r="R56" i="45" s="1"/>
  <c r="Q24" i="45"/>
  <c r="Q56" i="45" s="1"/>
  <c r="P24" i="45"/>
  <c r="O24" i="45"/>
  <c r="O56" i="45" s="1"/>
  <c r="N24" i="45"/>
  <c r="N56" i="45" s="1"/>
  <c r="N137" i="45" s="1"/>
  <c r="M24" i="45"/>
  <c r="M56" i="45" s="1"/>
  <c r="M137" i="45" s="1"/>
  <c r="L24" i="45"/>
  <c r="L56" i="45" s="1"/>
  <c r="L137" i="45" s="1"/>
  <c r="K24" i="45"/>
  <c r="K56" i="45" s="1"/>
  <c r="K137" i="45" s="1"/>
  <c r="J24" i="45"/>
  <c r="J56" i="45" s="1"/>
  <c r="J137" i="45" s="1"/>
  <c r="I24" i="45"/>
  <c r="I56" i="45" s="1"/>
  <c r="I137" i="45" s="1"/>
  <c r="H24" i="45"/>
  <c r="H56" i="45" s="1"/>
  <c r="G24" i="45"/>
  <c r="G56" i="45" s="1"/>
  <c r="G137" i="45" s="1"/>
  <c r="F24" i="45"/>
  <c r="F56" i="45" s="1"/>
  <c r="F137" i="45" s="1"/>
  <c r="A24" i="45"/>
  <c r="BU23" i="45"/>
  <c r="BU25" i="45" s="1"/>
  <c r="BT23" i="45"/>
  <c r="BT27" i="45" s="1"/>
  <c r="BS23" i="45"/>
  <c r="BS27" i="45" s="1"/>
  <c r="BR23" i="45"/>
  <c r="BR27" i="45" s="1"/>
  <c r="BQ23" i="45"/>
  <c r="BQ25" i="45" s="1"/>
  <c r="BP23" i="45"/>
  <c r="BO23" i="45"/>
  <c r="BO25" i="45" s="1"/>
  <c r="BN23" i="45"/>
  <c r="BN27" i="45" s="1"/>
  <c r="BM23" i="45"/>
  <c r="BM25" i="45" s="1"/>
  <c r="BL23" i="45"/>
  <c r="BL27" i="45" s="1"/>
  <c r="BK23" i="45"/>
  <c r="BK27" i="45" s="1"/>
  <c r="BJ23" i="45"/>
  <c r="BJ27" i="45" s="1"/>
  <c r="BI23" i="45"/>
  <c r="BI25" i="45" s="1"/>
  <c r="BH23" i="45"/>
  <c r="BG23" i="45"/>
  <c r="BG25" i="45" s="1"/>
  <c r="BF23" i="45"/>
  <c r="BF27" i="45" s="1"/>
  <c r="BE23" i="45"/>
  <c r="BE25" i="45" s="1"/>
  <c r="BD23" i="45"/>
  <c r="BD27" i="45" s="1"/>
  <c r="BC23" i="45"/>
  <c r="BC27" i="45" s="1"/>
  <c r="BB23" i="45"/>
  <c r="BB27" i="45" s="1"/>
  <c r="BA23" i="45"/>
  <c r="BA25" i="45" s="1"/>
  <c r="AZ23" i="45"/>
  <c r="AY23" i="45"/>
  <c r="AY25" i="45" s="1"/>
  <c r="AY54" i="45" s="1"/>
  <c r="AX23" i="45"/>
  <c r="AX27" i="45" s="1"/>
  <c r="AW23" i="45"/>
  <c r="AW25" i="45" s="1"/>
  <c r="AV23" i="45"/>
  <c r="AV27" i="45" s="1"/>
  <c r="AU23" i="45"/>
  <c r="AU27" i="45" s="1"/>
  <c r="AU57" i="45" s="1"/>
  <c r="AT23" i="45"/>
  <c r="AT27" i="45" s="1"/>
  <c r="AS23" i="45"/>
  <c r="AS25" i="45" s="1"/>
  <c r="AR23" i="45"/>
  <c r="AQ23" i="45"/>
  <c r="AQ25" i="45" s="1"/>
  <c r="AP23" i="45"/>
  <c r="AP27" i="45" s="1"/>
  <c r="AO23" i="45"/>
  <c r="AO25" i="45" s="1"/>
  <c r="AN23" i="45"/>
  <c r="AN27" i="45" s="1"/>
  <c r="AM23" i="45"/>
  <c r="AM27" i="45" s="1"/>
  <c r="AL23" i="45"/>
  <c r="AL27" i="45" s="1"/>
  <c r="AK23" i="45"/>
  <c r="AK25" i="45" s="1"/>
  <c r="AJ23" i="45"/>
  <c r="AI23" i="45"/>
  <c r="AI25" i="45" s="1"/>
  <c r="AH23" i="45"/>
  <c r="AH27" i="45" s="1"/>
  <c r="AG23" i="45"/>
  <c r="AG25" i="45" s="1"/>
  <c r="AF23" i="45"/>
  <c r="AF27" i="45" s="1"/>
  <c r="AE23" i="45"/>
  <c r="AE27" i="45" s="1"/>
  <c r="AD23" i="45"/>
  <c r="AD27" i="45" s="1"/>
  <c r="AC23" i="45"/>
  <c r="AC25" i="45" s="1"/>
  <c r="AB23" i="45"/>
  <c r="AA23" i="45"/>
  <c r="AA25" i="45" s="1"/>
  <c r="Z23" i="45"/>
  <c r="Z27" i="45" s="1"/>
  <c r="Y23" i="45"/>
  <c r="Y25" i="45" s="1"/>
  <c r="X23" i="45"/>
  <c r="X27" i="45" s="1"/>
  <c r="W23" i="45"/>
  <c r="W27" i="45" s="1"/>
  <c r="V23" i="45"/>
  <c r="V27" i="45" s="1"/>
  <c r="U23" i="45"/>
  <c r="U25" i="45" s="1"/>
  <c r="T23" i="45"/>
  <c r="S23" i="45"/>
  <c r="S25" i="45" s="1"/>
  <c r="R23" i="45"/>
  <c r="R27" i="45" s="1"/>
  <c r="Q23" i="45"/>
  <c r="Q25" i="45" s="1"/>
  <c r="P23" i="45"/>
  <c r="P27" i="45" s="1"/>
  <c r="O23" i="45"/>
  <c r="O27" i="45" s="1"/>
  <c r="N23" i="45"/>
  <c r="N27" i="45" s="1"/>
  <c r="M23" i="45"/>
  <c r="M25" i="45" s="1"/>
  <c r="L23" i="45"/>
  <c r="K23" i="45"/>
  <c r="K25" i="45" s="1"/>
  <c r="J23" i="45"/>
  <c r="J27" i="45" s="1"/>
  <c r="I23" i="45"/>
  <c r="I25" i="45" s="1"/>
  <c r="H23" i="45"/>
  <c r="H27" i="45" s="1"/>
  <c r="G23" i="45"/>
  <c r="G27" i="45" s="1"/>
  <c r="F23" i="45"/>
  <c r="F27" i="45" s="1"/>
  <c r="A23" i="45"/>
  <c r="A22" i="45"/>
  <c r="A21" i="45"/>
  <c r="BS20" i="45"/>
  <c r="BR20" i="45"/>
  <c r="BQ20" i="45"/>
  <c r="BP20" i="45"/>
  <c r="BO20" i="45"/>
  <c r="BN20" i="45"/>
  <c r="BM20" i="45"/>
  <c r="BL20" i="45"/>
  <c r="BK20" i="45"/>
  <c r="BJ20" i="45"/>
  <c r="BI20" i="45"/>
  <c r="BH20" i="45"/>
  <c r="BG20" i="45"/>
  <c r="BF20" i="45"/>
  <c r="BE20" i="45"/>
  <c r="BD20" i="45"/>
  <c r="BC20" i="45"/>
  <c r="BB20" i="45"/>
  <c r="BA20" i="45"/>
  <c r="AZ20" i="45"/>
  <c r="AY20" i="45"/>
  <c r="AX20" i="45"/>
  <c r="AW20" i="45"/>
  <c r="AV20" i="45"/>
  <c r="AU20" i="45"/>
  <c r="AT20" i="45"/>
  <c r="AS20" i="45"/>
  <c r="AR20" i="45"/>
  <c r="AQ20" i="45"/>
  <c r="AP20" i="45"/>
  <c r="AO20" i="45"/>
  <c r="AN20" i="45"/>
  <c r="AM20" i="45"/>
  <c r="AL20" i="45"/>
  <c r="AK20" i="45"/>
  <c r="AJ20" i="45"/>
  <c r="AI20" i="45"/>
  <c r="AH20" i="45"/>
  <c r="AG20" i="45"/>
  <c r="AF20" i="45"/>
  <c r="AE20" i="45"/>
  <c r="AD20" i="45"/>
  <c r="AC20" i="45"/>
  <c r="AB20" i="45"/>
  <c r="AA20" i="45"/>
  <c r="Z20" i="45"/>
  <c r="Y20" i="45"/>
  <c r="X20" i="45"/>
  <c r="W20" i="45"/>
  <c r="V20" i="45"/>
  <c r="U20" i="45"/>
  <c r="T20" i="45"/>
  <c r="S20" i="45"/>
  <c r="R20" i="45"/>
  <c r="Q20" i="45"/>
  <c r="P20" i="45"/>
  <c r="O20" i="45"/>
  <c r="N20" i="45"/>
  <c r="M20" i="45"/>
  <c r="L20" i="45"/>
  <c r="K20" i="45"/>
  <c r="J20" i="45"/>
  <c r="I20" i="45"/>
  <c r="H20" i="45"/>
  <c r="G20" i="45"/>
  <c r="F20" i="45"/>
  <c r="A20" i="45"/>
  <c r="A19" i="45"/>
  <c r="BU18" i="45"/>
  <c r="BT18" i="45"/>
  <c r="BS18" i="45"/>
  <c r="BR18" i="45"/>
  <c r="BQ18" i="45"/>
  <c r="BP18" i="45"/>
  <c r="BO18" i="45"/>
  <c r="BN18" i="45"/>
  <c r="BM18" i="45"/>
  <c r="BL18" i="45"/>
  <c r="BK18" i="45"/>
  <c r="BJ18" i="45"/>
  <c r="BI18" i="45"/>
  <c r="BH18" i="45"/>
  <c r="BG18" i="45"/>
  <c r="BF18" i="45"/>
  <c r="BE18" i="45"/>
  <c r="BD18" i="45"/>
  <c r="BC18" i="45"/>
  <c r="BB18" i="45"/>
  <c r="BA18" i="45"/>
  <c r="AZ18" i="45"/>
  <c r="AY18" i="45"/>
  <c r="AX18" i="45"/>
  <c r="AW18" i="45"/>
  <c r="AV18" i="45"/>
  <c r="AU18" i="45"/>
  <c r="AT18" i="45"/>
  <c r="AS18" i="45"/>
  <c r="AR18" i="45"/>
  <c r="AQ18" i="45"/>
  <c r="AP18" i="45"/>
  <c r="AO18" i="45"/>
  <c r="AN18" i="45"/>
  <c r="AM18" i="45"/>
  <c r="AL18" i="45"/>
  <c r="AK18" i="45"/>
  <c r="AJ18" i="45"/>
  <c r="AI18" i="45"/>
  <c r="AH18" i="45"/>
  <c r="AG18" i="45"/>
  <c r="AF18" i="45"/>
  <c r="AE18" i="45"/>
  <c r="AD18" i="45"/>
  <c r="AC18" i="45"/>
  <c r="AB18" i="45"/>
  <c r="AA18" i="45"/>
  <c r="Z18" i="45"/>
  <c r="Y18" i="45"/>
  <c r="X18" i="45"/>
  <c r="W18" i="45"/>
  <c r="V18" i="45"/>
  <c r="U18" i="45"/>
  <c r="T18" i="45"/>
  <c r="S18" i="45"/>
  <c r="R18" i="45"/>
  <c r="Q18" i="45"/>
  <c r="P18" i="45"/>
  <c r="O18" i="45"/>
  <c r="N18" i="45"/>
  <c r="M18" i="45"/>
  <c r="L18" i="45"/>
  <c r="K18" i="45"/>
  <c r="J18" i="45"/>
  <c r="I18" i="45"/>
  <c r="H18" i="45"/>
  <c r="G18" i="45"/>
  <c r="F18" i="45"/>
  <c r="A18" i="45"/>
  <c r="A17" i="45"/>
  <c r="A16" i="45"/>
  <c r="BU15" i="45"/>
  <c r="BT15" i="45"/>
  <c r="BS15" i="45"/>
  <c r="BR15" i="45"/>
  <c r="BQ15" i="45"/>
  <c r="BP15" i="45"/>
  <c r="BO15" i="45"/>
  <c r="BN15" i="45"/>
  <c r="BM15" i="45"/>
  <c r="BL15" i="45"/>
  <c r="BK15" i="45"/>
  <c r="BJ15" i="45"/>
  <c r="BI15" i="45"/>
  <c r="BH15" i="45"/>
  <c r="BG15" i="45"/>
  <c r="BF15" i="45"/>
  <c r="BE15" i="45"/>
  <c r="BD15" i="45"/>
  <c r="BC15" i="45"/>
  <c r="BB15" i="45"/>
  <c r="BA15" i="45"/>
  <c r="AZ15" i="45"/>
  <c r="AY15" i="45"/>
  <c r="AX15" i="45"/>
  <c r="AW15" i="45"/>
  <c r="AV15" i="45"/>
  <c r="AU15" i="45"/>
  <c r="AT15" i="45"/>
  <c r="AS15" i="45"/>
  <c r="AR15" i="45"/>
  <c r="AQ15" i="45"/>
  <c r="AP15" i="45"/>
  <c r="AO15" i="45"/>
  <c r="AN15" i="45"/>
  <c r="AM15" i="45"/>
  <c r="AL15" i="45"/>
  <c r="AK15" i="45"/>
  <c r="AJ15" i="45"/>
  <c r="AI15" i="45"/>
  <c r="AH15" i="45"/>
  <c r="AG15" i="45"/>
  <c r="AF15" i="45"/>
  <c r="AE15" i="45"/>
  <c r="AD15" i="45"/>
  <c r="AC15" i="45"/>
  <c r="AB15" i="45"/>
  <c r="AA15" i="45"/>
  <c r="Z15" i="45"/>
  <c r="Y15" i="45"/>
  <c r="X15" i="45"/>
  <c r="W15" i="45"/>
  <c r="V15" i="45"/>
  <c r="U15" i="45"/>
  <c r="T15" i="45"/>
  <c r="S15" i="45"/>
  <c r="R15" i="45"/>
  <c r="Q15" i="45"/>
  <c r="P15" i="45"/>
  <c r="O15" i="45"/>
  <c r="N15" i="45"/>
  <c r="M15" i="45"/>
  <c r="L15" i="45"/>
  <c r="K15" i="45"/>
  <c r="J15" i="45"/>
  <c r="I15" i="45"/>
  <c r="H15" i="45"/>
  <c r="G15" i="45"/>
  <c r="F15" i="45"/>
  <c r="A15" i="45"/>
  <c r="A14" i="45"/>
  <c r="A13" i="45"/>
  <c r="BU12" i="45"/>
  <c r="BT12" i="45"/>
  <c r="BT122" i="45" s="1"/>
  <c r="BT121" i="45" s="1"/>
  <c r="BS12" i="45"/>
  <c r="BS122" i="45" s="1"/>
  <c r="BS121" i="45" s="1"/>
  <c r="BR12" i="45"/>
  <c r="BR11" i="45" s="1"/>
  <c r="BQ12" i="45"/>
  <c r="BP12" i="45"/>
  <c r="BO12" i="45"/>
  <c r="BN12" i="45"/>
  <c r="BM12" i="45"/>
  <c r="BL12" i="45"/>
  <c r="BL122" i="45" s="1"/>
  <c r="BK12" i="45"/>
  <c r="BK122" i="45" s="1"/>
  <c r="BK121" i="45" s="1"/>
  <c r="BJ12" i="45"/>
  <c r="BJ11" i="45" s="1"/>
  <c r="BI12" i="45"/>
  <c r="BH12" i="45"/>
  <c r="BG12" i="45"/>
  <c r="BG122" i="45" s="1"/>
  <c r="BG121" i="45" s="1"/>
  <c r="BF12" i="45"/>
  <c r="BF122" i="45" s="1"/>
  <c r="BF121" i="45" s="1"/>
  <c r="BE12" i="45"/>
  <c r="BD12" i="45"/>
  <c r="BC12" i="45"/>
  <c r="BB12" i="45"/>
  <c r="BB122" i="45" s="1"/>
  <c r="BB121" i="45" s="1"/>
  <c r="BA12" i="45"/>
  <c r="BA122" i="45" s="1"/>
  <c r="BA121" i="45" s="1"/>
  <c r="A12" i="45"/>
  <c r="BS11" i="45"/>
  <c r="BO11" i="45"/>
  <c r="A11" i="45"/>
  <c r="A10" i="45"/>
  <c r="AX119" i="45"/>
  <c r="AT119" i="45"/>
  <c r="AS12" i="45"/>
  <c r="AP119" i="45"/>
  <c r="AK12" i="45"/>
  <c r="AH119" i="45"/>
  <c r="Z119" i="45"/>
  <c r="R119" i="45"/>
  <c r="J119" i="45"/>
  <c r="A9" i="45"/>
  <c r="A8" i="45"/>
  <c r="A7" i="45"/>
  <c r="BO3" i="45"/>
  <c r="BP3" i="45" s="1"/>
  <c r="BQ3" i="45" s="1"/>
  <c r="BR3" i="45" s="1"/>
  <c r="BS3" i="45" s="1"/>
  <c r="BT3" i="45" s="1"/>
  <c r="BU3" i="45" s="1"/>
  <c r="BD3" i="45"/>
  <c r="BE3" i="45" s="1"/>
  <c r="BF3" i="45" s="1"/>
  <c r="BG3" i="45" s="1"/>
  <c r="BH3" i="45" s="1"/>
  <c r="BI3" i="45" s="1"/>
  <c r="BJ3" i="45" s="1"/>
  <c r="BK3" i="45" s="1"/>
  <c r="BL3" i="45" s="1"/>
  <c r="BM3" i="45" s="1"/>
  <c r="BC3" i="45"/>
  <c r="AR3" i="45"/>
  <c r="AS3" i="45" s="1"/>
  <c r="AT3" i="45" s="1"/>
  <c r="AU3" i="45" s="1"/>
  <c r="AV3" i="45" s="1"/>
  <c r="AW3" i="45" s="1"/>
  <c r="AX3" i="45" s="1"/>
  <c r="AY3" i="45" s="1"/>
  <c r="AZ3" i="45" s="1"/>
  <c r="BA3" i="45" s="1"/>
  <c r="AQ3" i="45"/>
  <c r="AE3" i="45"/>
  <c r="AF3" i="45" s="1"/>
  <c r="AG3" i="45" s="1"/>
  <c r="AH3" i="45" s="1"/>
  <c r="AI3" i="45" s="1"/>
  <c r="AJ3" i="45" s="1"/>
  <c r="AK3" i="45" s="1"/>
  <c r="AL3" i="45" s="1"/>
  <c r="AM3" i="45" s="1"/>
  <c r="AN3" i="45" s="1"/>
  <c r="AO3" i="45" s="1"/>
  <c r="S3" i="45"/>
  <c r="T3" i="45" s="1"/>
  <c r="U3" i="45" s="1"/>
  <c r="V3" i="45" s="1"/>
  <c r="W3" i="45" s="1"/>
  <c r="X3" i="45" s="1"/>
  <c r="Y3" i="45" s="1"/>
  <c r="Z3" i="45" s="1"/>
  <c r="AA3" i="45" s="1"/>
  <c r="AB3" i="45" s="1"/>
  <c r="AC3" i="45" s="1"/>
  <c r="I3" i="45"/>
  <c r="J3" i="45" s="1"/>
  <c r="K3" i="45" s="1"/>
  <c r="L3" i="45" s="1"/>
  <c r="M3" i="45" s="1"/>
  <c r="N3" i="45" s="1"/>
  <c r="O3" i="45" s="1"/>
  <c r="P3" i="45" s="1"/>
  <c r="Q3" i="45" s="1"/>
  <c r="H3" i="45"/>
  <c r="G3" i="45"/>
  <c r="BQ122" i="45" l="1"/>
  <c r="BQ121" i="45" s="1"/>
  <c r="CF28" i="76"/>
  <c r="BC122" i="45"/>
  <c r="BC121" i="45" s="1"/>
  <c r="CF186" i="66"/>
  <c r="CG186" i="66" s="1"/>
  <c r="CE187" i="66"/>
  <c r="CE91" i="66" s="1"/>
  <c r="CD187" i="66"/>
  <c r="CD91" i="66" s="1"/>
  <c r="H61" i="67"/>
  <c r="BZ3" i="66"/>
  <c r="CA3" i="66" s="1"/>
  <c r="CB3" i="66" s="1"/>
  <c r="CC3" i="66" s="1"/>
  <c r="CD3" i="66" s="1"/>
  <c r="CE3" i="66" s="1"/>
  <c r="CF3" i="66" s="1"/>
  <c r="CG3" i="66" s="1"/>
  <c r="CH3" i="66" s="1"/>
  <c r="CI3" i="66" s="1"/>
  <c r="CJ3" i="66" s="1"/>
  <c r="AC119" i="45"/>
  <c r="AV31" i="76"/>
  <c r="BG11" i="45"/>
  <c r="BK11" i="45"/>
  <c r="AR33" i="76"/>
  <c r="AR37" i="76" s="1"/>
  <c r="AR39" i="76" s="1"/>
  <c r="AS9" i="76" s="1"/>
  <c r="AS37" i="76" s="1"/>
  <c r="AS39" i="76" s="1"/>
  <c r="AT9" i="76" s="1"/>
  <c r="AT37" i="76" s="1"/>
  <c r="AT39" i="76" s="1"/>
  <c r="AU9" i="76" s="1"/>
  <c r="AU37" i="76" s="1"/>
  <c r="AU39" i="76" s="1"/>
  <c r="AV9" i="76" s="1"/>
  <c r="AZ31" i="76"/>
  <c r="AZ33" i="76" s="1"/>
  <c r="BF23" i="76"/>
  <c r="BF33" i="76" s="1"/>
  <c r="BR22" i="76"/>
  <c r="BR23" i="76" s="1"/>
  <c r="BL121" i="45"/>
  <c r="BQ11" i="45"/>
  <c r="BP122" i="45"/>
  <c r="BG17" i="66"/>
  <c r="BQ9" i="66"/>
  <c r="CC9" i="66" s="1"/>
  <c r="BI36" i="66"/>
  <c r="BQ56" i="66"/>
  <c r="BG64" i="66"/>
  <c r="BG67" i="66" s="1"/>
  <c r="BG66" i="66" s="1"/>
  <c r="BK19" i="66"/>
  <c r="BO14" i="66"/>
  <c r="BA36" i="66"/>
  <c r="BI56" i="66"/>
  <c r="BQ69" i="66"/>
  <c r="BC19" i="66"/>
  <c r="BM17" i="66"/>
  <c r="BK40" i="66"/>
  <c r="BA56" i="66"/>
  <c r="BG24" i="66"/>
  <c r="BQ24" i="66"/>
  <c r="BC40" i="66"/>
  <c r="BK57" i="66"/>
  <c r="BK28" i="66"/>
  <c r="BO28" i="66"/>
  <c r="BM47" i="66"/>
  <c r="BC57" i="66"/>
  <c r="BK72" i="66"/>
  <c r="BF9" i="66"/>
  <c r="BC28" i="66"/>
  <c r="BO29" i="66"/>
  <c r="BE47" i="66"/>
  <c r="BM58" i="66"/>
  <c r="BM79" i="66"/>
  <c r="BK14" i="66"/>
  <c r="BG29" i="66"/>
  <c r="BO48" i="66"/>
  <c r="BE58" i="66"/>
  <c r="BF111" i="66"/>
  <c r="BC14" i="66"/>
  <c r="BG48" i="66"/>
  <c r="BO64" i="66"/>
  <c r="CA64" i="66" s="1"/>
  <c r="BN112" i="66"/>
  <c r="BR95" i="66"/>
  <c r="BR83" i="66"/>
  <c r="BR112" i="66"/>
  <c r="BR111" i="66"/>
  <c r="BR91" i="66"/>
  <c r="BR79" i="66"/>
  <c r="BR113" i="66"/>
  <c r="BR103" i="66"/>
  <c r="BB95" i="66"/>
  <c r="BB83" i="66"/>
  <c r="BB72" i="66"/>
  <c r="BB111" i="66"/>
  <c r="BB91" i="66"/>
  <c r="BB112" i="66"/>
  <c r="BB79" i="66"/>
  <c r="BB113" i="66"/>
  <c r="BB103" i="66"/>
  <c r="BQ95" i="66"/>
  <c r="BQ83" i="66"/>
  <c r="BQ112" i="66"/>
  <c r="BQ111" i="66"/>
  <c r="BQ91" i="66"/>
  <c r="BQ79" i="66"/>
  <c r="BQ113" i="66"/>
  <c r="BQ103" i="66"/>
  <c r="BQ84" i="66"/>
  <c r="BQ96" i="66" s="1"/>
  <c r="BQ102" i="66"/>
  <c r="BQ74" i="66"/>
  <c r="CC74" i="66" s="1"/>
  <c r="BI95" i="66"/>
  <c r="BI83" i="66"/>
  <c r="BI111" i="66"/>
  <c r="BI91" i="66"/>
  <c r="BI112" i="66"/>
  <c r="BI79" i="66"/>
  <c r="BI113" i="66"/>
  <c r="BI103" i="66"/>
  <c r="BI84" i="66"/>
  <c r="BI96" i="66" s="1"/>
  <c r="BI102" i="66"/>
  <c r="BI74" i="66"/>
  <c r="BA95" i="66"/>
  <c r="BA83" i="66"/>
  <c r="BA72" i="66"/>
  <c r="BA111" i="66"/>
  <c r="BA91" i="66"/>
  <c r="BA112" i="66"/>
  <c r="BA79" i="66"/>
  <c r="BA113" i="66"/>
  <c r="BA103" i="66"/>
  <c r="BA84" i="66"/>
  <c r="BA96" i="66" s="1"/>
  <c r="BA102" i="66"/>
  <c r="BA74" i="66"/>
  <c r="AZ9" i="66"/>
  <c r="BE9" i="66"/>
  <c r="BJ14" i="66"/>
  <c r="BB14" i="66"/>
  <c r="BF17" i="66"/>
  <c r="BJ19" i="66"/>
  <c r="BB19" i="66"/>
  <c r="BF24" i="66"/>
  <c r="BJ28" i="66"/>
  <c r="BB28" i="66"/>
  <c r="BP9" i="66"/>
  <c r="CB9" i="66" s="1"/>
  <c r="BN14" i="66"/>
  <c r="BR19" i="66"/>
  <c r="CD19" i="66" s="1"/>
  <c r="BP24" i="66"/>
  <c r="BN28" i="66"/>
  <c r="BN29" i="66"/>
  <c r="BF29" i="66"/>
  <c r="BP36" i="66"/>
  <c r="BH36" i="66"/>
  <c r="BR40" i="66"/>
  <c r="BJ40" i="66"/>
  <c r="BB40" i="66"/>
  <c r="BL47" i="66"/>
  <c r="BD47" i="66"/>
  <c r="BN48" i="66"/>
  <c r="BF48" i="66"/>
  <c r="BP56" i="66"/>
  <c r="BH56" i="66"/>
  <c r="BR57" i="66"/>
  <c r="BJ57" i="66"/>
  <c r="BB57" i="66"/>
  <c r="BL58" i="66"/>
  <c r="BD58" i="66"/>
  <c r="BN64" i="66"/>
  <c r="BZ64" i="66" s="1"/>
  <c r="BF64" i="66"/>
  <c r="BF67" i="66" s="1"/>
  <c r="BF66" i="66" s="1"/>
  <c r="BP69" i="66"/>
  <c r="BR72" i="66"/>
  <c r="CD72" i="66" s="1"/>
  <c r="BJ72" i="66"/>
  <c r="BE79" i="66"/>
  <c r="BE112" i="66"/>
  <c r="BP112" i="66"/>
  <c r="BP111" i="66"/>
  <c r="BP91" i="66"/>
  <c r="BP79" i="66"/>
  <c r="BP113" i="66"/>
  <c r="BP103" i="66"/>
  <c r="BP84" i="66"/>
  <c r="BP96" i="66" s="1"/>
  <c r="BP102" i="66"/>
  <c r="BP74" i="66"/>
  <c r="CB74" i="66" s="1"/>
  <c r="BH111" i="66"/>
  <c r="BH91" i="66"/>
  <c r="BH112" i="66"/>
  <c r="BH79" i="66"/>
  <c r="BH113" i="66"/>
  <c r="BH103" i="66"/>
  <c r="BH84" i="66"/>
  <c r="BH96" i="66" s="1"/>
  <c r="BH102" i="66"/>
  <c r="BH74" i="66"/>
  <c r="BL9" i="66"/>
  <c r="BD9" i="66"/>
  <c r="BI14" i="66"/>
  <c r="BA14" i="66"/>
  <c r="BE17" i="66"/>
  <c r="BI19" i="66"/>
  <c r="BA19" i="66"/>
  <c r="BA129" i="66" s="1"/>
  <c r="BE24" i="66"/>
  <c r="BI28" i="66"/>
  <c r="BA28" i="66"/>
  <c r="BO9" i="66"/>
  <c r="CA9" i="66" s="1"/>
  <c r="BM14" i="66"/>
  <c r="BQ19" i="66"/>
  <c r="CC19" i="66" s="1"/>
  <c r="BO24" i="66"/>
  <c r="BM28" i="66"/>
  <c r="BM29" i="66"/>
  <c r="BM41" i="66" s="1"/>
  <c r="BE29" i="66"/>
  <c r="BO36" i="66"/>
  <c r="BG36" i="66"/>
  <c r="BQ40" i="66"/>
  <c r="BI40" i="66"/>
  <c r="BA40" i="66"/>
  <c r="BK47" i="66"/>
  <c r="BC47" i="66"/>
  <c r="BM48" i="66"/>
  <c r="BE48" i="66"/>
  <c r="BO56" i="66"/>
  <c r="BG56" i="66"/>
  <c r="BQ57" i="66"/>
  <c r="BI57" i="66"/>
  <c r="BA57" i="66"/>
  <c r="BK58" i="66"/>
  <c r="BC58" i="66"/>
  <c r="BM64" i="66"/>
  <c r="BY64" i="66" s="1"/>
  <c r="BE64" i="66"/>
  <c r="BE67" i="66" s="1"/>
  <c r="BE66" i="66" s="1"/>
  <c r="BQ72" i="66"/>
  <c r="CC72" i="66" s="1"/>
  <c r="CC75" i="66" s="1"/>
  <c r="BI72" i="66"/>
  <c r="BR102" i="66"/>
  <c r="BH95" i="66"/>
  <c r="BO112" i="66"/>
  <c r="BO111" i="66"/>
  <c r="BO91" i="66"/>
  <c r="BO79" i="66"/>
  <c r="BO113" i="66"/>
  <c r="BO103" i="66"/>
  <c r="BO84" i="66"/>
  <c r="BO96" i="66" s="1"/>
  <c r="BO102" i="66"/>
  <c r="BO74" i="66"/>
  <c r="CA74" i="66" s="1"/>
  <c r="BO95" i="66"/>
  <c r="BO83" i="66"/>
  <c r="BG111" i="66"/>
  <c r="BG91" i="66"/>
  <c r="BG112" i="66"/>
  <c r="BG79" i="66"/>
  <c r="BG113" i="66"/>
  <c r="BG103" i="66"/>
  <c r="BG84" i="66"/>
  <c r="BG96" i="66" s="1"/>
  <c r="BG102" i="66"/>
  <c r="BG74" i="66"/>
  <c r="BG95" i="66"/>
  <c r="BG83" i="66"/>
  <c r="BG72" i="66"/>
  <c r="BG127" i="66" s="1"/>
  <c r="BK9" i="66"/>
  <c r="BC9" i="66"/>
  <c r="BH14" i="66"/>
  <c r="BL17" i="66"/>
  <c r="BD17" i="66"/>
  <c r="BH19" i="66"/>
  <c r="BL24" i="66"/>
  <c r="BD24" i="66"/>
  <c r="BH28" i="66"/>
  <c r="AZ47" i="66"/>
  <c r="BN9" i="66"/>
  <c r="BZ9" i="66" s="1"/>
  <c r="BZ119" i="66" s="1"/>
  <c r="BR17" i="66"/>
  <c r="CD17" i="66" s="1"/>
  <c r="BP19" i="66"/>
  <c r="CB19" i="66" s="1"/>
  <c r="BN24" i="66"/>
  <c r="BL29" i="66"/>
  <c r="BD29" i="66"/>
  <c r="BN36" i="66"/>
  <c r="BF36" i="66"/>
  <c r="BP40" i="66"/>
  <c r="BH40" i="66"/>
  <c r="BR47" i="66"/>
  <c r="BJ47" i="66"/>
  <c r="BB47" i="66"/>
  <c r="BL48" i="66"/>
  <c r="BD48" i="66"/>
  <c r="BN56" i="66"/>
  <c r="BF56" i="66"/>
  <c r="BP57" i="66"/>
  <c r="BH57" i="66"/>
  <c r="BR58" i="66"/>
  <c r="BJ58" i="66"/>
  <c r="BB58" i="66"/>
  <c r="BL64" i="66"/>
  <c r="BD64" i="66"/>
  <c r="BD67" i="66" s="1"/>
  <c r="BD66" i="66" s="1"/>
  <c r="BN69" i="66"/>
  <c r="BP72" i="66"/>
  <c r="CB72" i="66" s="1"/>
  <c r="BH72" i="66"/>
  <c r="BR84" i="66"/>
  <c r="BR96" i="66" s="1"/>
  <c r="BJ95" i="66"/>
  <c r="BJ83" i="66"/>
  <c r="BJ111" i="66"/>
  <c r="BJ91" i="66"/>
  <c r="BJ112" i="66"/>
  <c r="BJ79" i="66"/>
  <c r="BJ113" i="66"/>
  <c r="BJ103" i="66"/>
  <c r="BN79" i="66"/>
  <c r="BN113" i="66"/>
  <c r="BN103" i="66"/>
  <c r="BN84" i="66"/>
  <c r="BN96" i="66" s="1"/>
  <c r="BN102" i="66"/>
  <c r="BN74" i="66"/>
  <c r="BZ74" i="66" s="1"/>
  <c r="BN95" i="66"/>
  <c r="BN83" i="66"/>
  <c r="BF112" i="66"/>
  <c r="BF79" i="66"/>
  <c r="BF113" i="66"/>
  <c r="BF103" i="66"/>
  <c r="BF84" i="66"/>
  <c r="BF96" i="66" s="1"/>
  <c r="BF102" i="66"/>
  <c r="BF74" i="66"/>
  <c r="BF95" i="66"/>
  <c r="BF83" i="66"/>
  <c r="BJ9" i="66"/>
  <c r="BB9" i="66"/>
  <c r="BG14" i="66"/>
  <c r="BK17" i="66"/>
  <c r="BK127" i="66" s="1"/>
  <c r="BC17" i="66"/>
  <c r="BG19" i="66"/>
  <c r="BG129" i="66" s="1"/>
  <c r="BK24" i="66"/>
  <c r="BC24" i="66"/>
  <c r="BG28" i="66"/>
  <c r="BM9" i="66"/>
  <c r="BY9" i="66" s="1"/>
  <c r="BQ17" i="66"/>
  <c r="CC17" i="66" s="1"/>
  <c r="BO19" i="66"/>
  <c r="CA19" i="66" s="1"/>
  <c r="BM24" i="66"/>
  <c r="BK29" i="66"/>
  <c r="BC29" i="66"/>
  <c r="BM36" i="66"/>
  <c r="BE36" i="66"/>
  <c r="BO40" i="66"/>
  <c r="BG40" i="66"/>
  <c r="BQ47" i="66"/>
  <c r="BI47" i="66"/>
  <c r="BA47" i="66"/>
  <c r="BK48" i="66"/>
  <c r="BC48" i="66"/>
  <c r="BM56" i="66"/>
  <c r="BE56" i="66"/>
  <c r="BO57" i="66"/>
  <c r="BG57" i="66"/>
  <c r="BQ58" i="66"/>
  <c r="BI58" i="66"/>
  <c r="BA58" i="66"/>
  <c r="BK64" i="66"/>
  <c r="BK67" i="66" s="1"/>
  <c r="BK66" i="66" s="1"/>
  <c r="BC64" i="66"/>
  <c r="BC67" i="66" s="1"/>
  <c r="BC66" i="66" s="1"/>
  <c r="BO72" i="66"/>
  <c r="CA72" i="66" s="1"/>
  <c r="BF72" i="66"/>
  <c r="BF91" i="66"/>
  <c r="BB102" i="66"/>
  <c r="BJ84" i="66"/>
  <c r="BJ96" i="66" s="1"/>
  <c r="BM113" i="66"/>
  <c r="BM103" i="66"/>
  <c r="BM84" i="66"/>
  <c r="BM96" i="66" s="1"/>
  <c r="BM102" i="66"/>
  <c r="BM74" i="66"/>
  <c r="BY74" i="66" s="1"/>
  <c r="BM95" i="66"/>
  <c r="BM83" i="66"/>
  <c r="BM111" i="66"/>
  <c r="BM91" i="66"/>
  <c r="BE113" i="66"/>
  <c r="BE103" i="66"/>
  <c r="BE84" i="66"/>
  <c r="BE96" i="66" s="1"/>
  <c r="BE102" i="66"/>
  <c r="BE74" i="66"/>
  <c r="BE95" i="66"/>
  <c r="BE83" i="66"/>
  <c r="BE72" i="66"/>
  <c r="BE111" i="66"/>
  <c r="BE91" i="66"/>
  <c r="BI9" i="66"/>
  <c r="BA9" i="66"/>
  <c r="BF14" i="66"/>
  <c r="BJ17" i="66"/>
  <c r="BJ127" i="66" s="1"/>
  <c r="BB17" i="66"/>
  <c r="BB127" i="66" s="1"/>
  <c r="BF19" i="66"/>
  <c r="BJ24" i="66"/>
  <c r="BB24" i="66"/>
  <c r="BF28" i="66"/>
  <c r="BR14" i="66"/>
  <c r="BP17" i="66"/>
  <c r="CB17" i="66" s="1"/>
  <c r="BN19" i="66"/>
  <c r="BZ19" i="66" s="1"/>
  <c r="BR28" i="66"/>
  <c r="BR29" i="66"/>
  <c r="BJ29" i="66"/>
  <c r="BB29" i="66"/>
  <c r="BL36" i="66"/>
  <c r="BD36" i="66"/>
  <c r="BN40" i="66"/>
  <c r="BF40" i="66"/>
  <c r="BP47" i="66"/>
  <c r="BH47" i="66"/>
  <c r="BR48" i="66"/>
  <c r="BJ48" i="66"/>
  <c r="BB48" i="66"/>
  <c r="BL56" i="66"/>
  <c r="BD56" i="66"/>
  <c r="BN57" i="66"/>
  <c r="BF57" i="66"/>
  <c r="BP58" i="66"/>
  <c r="BH58" i="66"/>
  <c r="BR64" i="66"/>
  <c r="CD64" i="66" s="1"/>
  <c r="BJ64" i="66"/>
  <c r="BB64" i="66"/>
  <c r="BL69" i="66"/>
  <c r="BN72" i="66"/>
  <c r="BZ72" i="66" s="1"/>
  <c r="BR74" i="66"/>
  <c r="CD74" i="66" s="1"/>
  <c r="BP83" i="66"/>
  <c r="BB84" i="66"/>
  <c r="BB96" i="66" s="1"/>
  <c r="BL84" i="66"/>
  <c r="BL96" i="66" s="1"/>
  <c r="BL102" i="66"/>
  <c r="BL74" i="66"/>
  <c r="BL95" i="66"/>
  <c r="BL83" i="66"/>
  <c r="BL111" i="66"/>
  <c r="BL91" i="66"/>
  <c r="BL112" i="66"/>
  <c r="BL79" i="66"/>
  <c r="BD84" i="66"/>
  <c r="BD96" i="66" s="1"/>
  <c r="BD102" i="66"/>
  <c r="BD74" i="66"/>
  <c r="BD95" i="66"/>
  <c r="BD83" i="66"/>
  <c r="BD72" i="66"/>
  <c r="BD111" i="66"/>
  <c r="BD91" i="66"/>
  <c r="BD112" i="66"/>
  <c r="BD79" i="66"/>
  <c r="BH9" i="66"/>
  <c r="BE14" i="66"/>
  <c r="BI17" i="66"/>
  <c r="BI127" i="66" s="1"/>
  <c r="BA17" i="66"/>
  <c r="BE19" i="66"/>
  <c r="BI24" i="66"/>
  <c r="BA24" i="66"/>
  <c r="BE28" i="66"/>
  <c r="BQ14" i="66"/>
  <c r="BO17" i="66"/>
  <c r="CA17" i="66" s="1"/>
  <c r="BM19" i="66"/>
  <c r="BQ28" i="66"/>
  <c r="BQ29" i="66"/>
  <c r="BI29" i="66"/>
  <c r="BA29" i="66"/>
  <c r="BK36" i="66"/>
  <c r="BC36" i="66"/>
  <c r="BM40" i="66"/>
  <c r="BE40" i="66"/>
  <c r="BO47" i="66"/>
  <c r="BG47" i="66"/>
  <c r="BQ48" i="66"/>
  <c r="BI48" i="66"/>
  <c r="BA48" i="66"/>
  <c r="BK56" i="66"/>
  <c r="BC56" i="66"/>
  <c r="BM57" i="66"/>
  <c r="BE57" i="66"/>
  <c r="BO58" i="66"/>
  <c r="BG58" i="66"/>
  <c r="BQ64" i="66"/>
  <c r="BQ67" i="66" s="1"/>
  <c r="BQ66" i="66" s="1"/>
  <c r="BI64" i="66"/>
  <c r="BI67" i="66" s="1"/>
  <c r="BI66" i="66" s="1"/>
  <c r="BA64" i="66"/>
  <c r="BA67" i="66" s="1"/>
  <c r="BA66" i="66" s="1"/>
  <c r="BM72" i="66"/>
  <c r="BJ74" i="66"/>
  <c r="BH83" i="66"/>
  <c r="BD103" i="66"/>
  <c r="BL113" i="66"/>
  <c r="BY17" i="66"/>
  <c r="BK84" i="66"/>
  <c r="BK96" i="66" s="1"/>
  <c r="BK102" i="66"/>
  <c r="BK74" i="66"/>
  <c r="BK129" i="66" s="1"/>
  <c r="BK95" i="66"/>
  <c r="BK83" i="66"/>
  <c r="BK111" i="66"/>
  <c r="BK91" i="66"/>
  <c r="BK112" i="66"/>
  <c r="BK79" i="66"/>
  <c r="BK113" i="66"/>
  <c r="BK103" i="66"/>
  <c r="BC84" i="66"/>
  <c r="BC96" i="66" s="1"/>
  <c r="BC102" i="66"/>
  <c r="BC74" i="66"/>
  <c r="BC129" i="66" s="1"/>
  <c r="BC95" i="66"/>
  <c r="BC83" i="66"/>
  <c r="BC132" i="66" s="1"/>
  <c r="BC72" i="66"/>
  <c r="BC111" i="66"/>
  <c r="BC91" i="66"/>
  <c r="BC112" i="66"/>
  <c r="BC79" i="66"/>
  <c r="BC113" i="66"/>
  <c r="BC103" i="66"/>
  <c r="BG9" i="66"/>
  <c r="BL14" i="66"/>
  <c r="BD14" i="66"/>
  <c r="BH17" i="66"/>
  <c r="BL19" i="66"/>
  <c r="BD19" i="66"/>
  <c r="BH24" i="66"/>
  <c r="BL28" i="66"/>
  <c r="BD28" i="66"/>
  <c r="BR9" i="66"/>
  <c r="CD9" i="66" s="1"/>
  <c r="BP14" i="66"/>
  <c r="BN17" i="66"/>
  <c r="BZ17" i="66" s="1"/>
  <c r="BR24" i="66"/>
  <c r="BP28" i="66"/>
  <c r="BP29" i="66"/>
  <c r="BH29" i="66"/>
  <c r="BR36" i="66"/>
  <c r="BJ36" i="66"/>
  <c r="BB36" i="66"/>
  <c r="BL40" i="66"/>
  <c r="BD40" i="66"/>
  <c r="BN47" i="66"/>
  <c r="BF47" i="66"/>
  <c r="BP48" i="66"/>
  <c r="BH48" i="66"/>
  <c r="BR56" i="66"/>
  <c r="BJ56" i="66"/>
  <c r="BB56" i="66"/>
  <c r="BL57" i="66"/>
  <c r="BD57" i="66"/>
  <c r="BN58" i="66"/>
  <c r="BF58" i="66"/>
  <c r="BP64" i="66"/>
  <c r="BP67" i="66" s="1"/>
  <c r="BP66" i="66" s="1"/>
  <c r="BH64" i="66"/>
  <c r="BH67" i="66" s="1"/>
  <c r="BH66" i="66" s="1"/>
  <c r="BR69" i="66"/>
  <c r="BJ69" i="66"/>
  <c r="BB69" i="66"/>
  <c r="BL72" i="66"/>
  <c r="BB74" i="66"/>
  <c r="BN111" i="66"/>
  <c r="BD113" i="66"/>
  <c r="BD122" i="45"/>
  <c r="BD121" i="45" s="1"/>
  <c r="AS33" i="76"/>
  <c r="BB11" i="45"/>
  <c r="BO122" i="45"/>
  <c r="BO121" i="45" s="1"/>
  <c r="AW23" i="76"/>
  <c r="AW33" i="76" s="1"/>
  <c r="BC11" i="45"/>
  <c r="I119" i="45"/>
  <c r="Q119" i="45"/>
  <c r="Y119" i="45"/>
  <c r="AG119" i="45"/>
  <c r="AO119" i="45"/>
  <c r="AW119" i="45"/>
  <c r="BA31" i="76"/>
  <c r="BA33" i="76" s="1"/>
  <c r="D33" i="76"/>
  <c r="AD33" i="76"/>
  <c r="AL33" i="76"/>
  <c r="CF187" i="66"/>
  <c r="CF91" i="66" s="1"/>
  <c r="CF176" i="66"/>
  <c r="CE180" i="66"/>
  <c r="CD180" i="66"/>
  <c r="CD183" i="66" s="1"/>
  <c r="CI164" i="66"/>
  <c r="CI24" i="66" s="1"/>
  <c r="Y12" i="45"/>
  <c r="Y122" i="45" s="1"/>
  <c r="CF22" i="76"/>
  <c r="CF23" i="76" s="1"/>
  <c r="AU33" i="76"/>
  <c r="BC33" i="76"/>
  <c r="BM33" i="76"/>
  <c r="AO12" i="45"/>
  <c r="AO122" i="45" s="1"/>
  <c r="AO121" i="45" s="1"/>
  <c r="AV33" i="76"/>
  <c r="BN33" i="76"/>
  <c r="BN67" i="66"/>
  <c r="BN66" i="66" s="1"/>
  <c r="BH31" i="76"/>
  <c r="BH33" i="76" s="1"/>
  <c r="BP31" i="76"/>
  <c r="BP33" i="76" s="1"/>
  <c r="AW12" i="45"/>
  <c r="AW122" i="45" s="1"/>
  <c r="AW121" i="45" s="1"/>
  <c r="AY31" i="76"/>
  <c r="AY33" i="76" s="1"/>
  <c r="BI31" i="76"/>
  <c r="BI33" i="76" s="1"/>
  <c r="BQ31" i="76"/>
  <c r="BQ33" i="76" s="1"/>
  <c r="AX12" i="45"/>
  <c r="CF31" i="76"/>
  <c r="BL67" i="66"/>
  <c r="BL66" i="66" s="1"/>
  <c r="BE119" i="66"/>
  <c r="N23" i="76"/>
  <c r="BD27" i="76"/>
  <c r="P33" i="76"/>
  <c r="BB33" i="76"/>
  <c r="BR27" i="76"/>
  <c r="BD28" i="76"/>
  <c r="B37" i="76"/>
  <c r="BD22" i="76"/>
  <c r="BD23" i="76" s="1"/>
  <c r="R33" i="76"/>
  <c r="AX31" i="76"/>
  <c r="AX33" i="76" s="1"/>
  <c r="BG31" i="76"/>
  <c r="BG33" i="76" s="1"/>
  <c r="BO31" i="76"/>
  <c r="BO33" i="76" s="1"/>
  <c r="AP33" i="76"/>
  <c r="N21" i="76"/>
  <c r="T33" i="76"/>
  <c r="Z33" i="76"/>
  <c r="AB23" i="76"/>
  <c r="Q33" i="76"/>
  <c r="U33" i="76"/>
  <c r="G33" i="76"/>
  <c r="N33" i="76" s="1"/>
  <c r="AB27" i="76"/>
  <c r="AB31" i="76" s="1"/>
  <c r="H33" i="76"/>
  <c r="L23" i="76"/>
  <c r="L33" i="76" s="1"/>
  <c r="P31" i="76"/>
  <c r="CC79" i="66"/>
  <c r="CJ24" i="66"/>
  <c r="CJ167" i="66"/>
  <c r="CI167" i="66"/>
  <c r="CH167" i="66"/>
  <c r="CG24" i="66"/>
  <c r="BB132" i="66"/>
  <c r="BJ132" i="66"/>
  <c r="BS111" i="45"/>
  <c r="BU111" i="45"/>
  <c r="BT111" i="45"/>
  <c r="BS92" i="45"/>
  <c r="BS109" i="45" s="1"/>
  <c r="BS175" i="45" s="1"/>
  <c r="BS176" i="45" s="1"/>
  <c r="BT55" i="45"/>
  <c r="BT85" i="45"/>
  <c r="BT110" i="45" s="1"/>
  <c r="BL56" i="45"/>
  <c r="BE30" i="45"/>
  <c r="BF29" i="45"/>
  <c r="BC55" i="45"/>
  <c r="BC136" i="45" s="1"/>
  <c r="BC112" i="45"/>
  <c r="BC57" i="45"/>
  <c r="BC138" i="45" s="1"/>
  <c r="AD119" i="45"/>
  <c r="AD12" i="45"/>
  <c r="BF11" i="45"/>
  <c r="AH12" i="45"/>
  <c r="M54" i="45"/>
  <c r="U54" i="45"/>
  <c r="U32" i="45"/>
  <c r="AK54" i="45"/>
  <c r="AS32" i="45"/>
  <c r="BA54" i="45"/>
  <c r="BI32" i="45"/>
  <c r="AV56" i="45"/>
  <c r="AU32" i="45"/>
  <c r="AO27" i="45"/>
  <c r="BM37" i="45"/>
  <c r="BM54" i="45" s="1"/>
  <c r="BN36" i="45"/>
  <c r="BN56" i="45" s="1"/>
  <c r="BN137" i="45" s="1"/>
  <c r="BR175" i="45"/>
  <c r="BR176" i="45" s="1"/>
  <c r="F119" i="45"/>
  <c r="F12" i="45"/>
  <c r="I12" i="45"/>
  <c r="AD159" i="45"/>
  <c r="AD160" i="45" s="1"/>
  <c r="AX159" i="45"/>
  <c r="AX160" i="45" s="1"/>
  <c r="AW27" i="45"/>
  <c r="M41" i="45"/>
  <c r="M42" i="45" s="1"/>
  <c r="M84" i="45"/>
  <c r="M30" i="45"/>
  <c r="M55" i="45" s="1"/>
  <c r="O29" i="45"/>
  <c r="K119" i="45"/>
  <c r="K12" i="45"/>
  <c r="S119" i="45"/>
  <c r="S12" i="45"/>
  <c r="AA119" i="45"/>
  <c r="AA12" i="45"/>
  <c r="AI119" i="45"/>
  <c r="AI12" i="45"/>
  <c r="AQ119" i="45"/>
  <c r="AQ12" i="45"/>
  <c r="AY119" i="45"/>
  <c r="AY12" i="45"/>
  <c r="J12" i="45"/>
  <c r="AM57" i="45"/>
  <c r="BE27" i="45"/>
  <c r="M44" i="45"/>
  <c r="T119" i="45"/>
  <c r="T12" i="45"/>
  <c r="AB119" i="45"/>
  <c r="AB12" i="45"/>
  <c r="AJ119" i="45"/>
  <c r="AJ12" i="45"/>
  <c r="AR119" i="45"/>
  <c r="AR12" i="45"/>
  <c r="AZ119" i="45"/>
  <c r="AZ12" i="45"/>
  <c r="Q12" i="45"/>
  <c r="AP12" i="45"/>
  <c r="BE122" i="45"/>
  <c r="BE121" i="45" s="1"/>
  <c r="BE11" i="45"/>
  <c r="BM122" i="45"/>
  <c r="BM121" i="45" s="1"/>
  <c r="BM11" i="45"/>
  <c r="BU11" i="45"/>
  <c r="BC32" i="45"/>
  <c r="BM27" i="45"/>
  <c r="T55" i="45"/>
  <c r="AS55" i="45"/>
  <c r="F159" i="45"/>
  <c r="F160" i="45" s="1"/>
  <c r="L119" i="45"/>
  <c r="L12" i="45"/>
  <c r="M119" i="45"/>
  <c r="M12" i="45"/>
  <c r="U119" i="45"/>
  <c r="U12" i="45"/>
  <c r="R12" i="45"/>
  <c r="BN122" i="45"/>
  <c r="BN121" i="45" s="1"/>
  <c r="BN11" i="45"/>
  <c r="Q54" i="45"/>
  <c r="Y54" i="45"/>
  <c r="AG54" i="45"/>
  <c r="AW54" i="45"/>
  <c r="BE32" i="45"/>
  <c r="BE54" i="45"/>
  <c r="BU32" i="45"/>
  <c r="AR56" i="45"/>
  <c r="G159" i="45"/>
  <c r="G160" i="45" s="1"/>
  <c r="I27" i="45"/>
  <c r="BU27" i="45"/>
  <c r="BU57" i="45" s="1"/>
  <c r="AV84" i="45"/>
  <c r="AV30" i="45"/>
  <c r="AV41" i="45"/>
  <c r="AV42" i="45" s="1"/>
  <c r="AW29" i="45"/>
  <c r="AL119" i="45"/>
  <c r="AL12" i="45"/>
  <c r="AM54" i="45"/>
  <c r="BJ159" i="45"/>
  <c r="BJ160" i="45" s="1"/>
  <c r="V84" i="45"/>
  <c r="V41" i="45"/>
  <c r="V42" i="45" s="1"/>
  <c r="V30" i="45"/>
  <c r="W29" i="45"/>
  <c r="BH119" i="45"/>
  <c r="BH67" i="45"/>
  <c r="BH66" i="45" s="1"/>
  <c r="N119" i="45"/>
  <c r="N12" i="45"/>
  <c r="G119" i="45"/>
  <c r="G12" i="45"/>
  <c r="O119" i="45"/>
  <c r="O12" i="45"/>
  <c r="W119" i="45"/>
  <c r="W12" i="45"/>
  <c r="AE119" i="45"/>
  <c r="AE12" i="45"/>
  <c r="AM119" i="45"/>
  <c r="AM12" i="45"/>
  <c r="AU119" i="45"/>
  <c r="AU12" i="45"/>
  <c r="Z12" i="45"/>
  <c r="S32" i="45"/>
  <c r="AA54" i="45"/>
  <c r="AQ32" i="45"/>
  <c r="AQ51" i="45" s="1"/>
  <c r="AY159" i="45"/>
  <c r="AY160" i="45" s="1"/>
  <c r="O54" i="45"/>
  <c r="Y27" i="45"/>
  <c r="V119" i="45"/>
  <c r="V12" i="45"/>
  <c r="H119" i="45"/>
  <c r="H12" i="45"/>
  <c r="P119" i="45"/>
  <c r="P12" i="45"/>
  <c r="X119" i="45"/>
  <c r="X12" i="45"/>
  <c r="AF119" i="45"/>
  <c r="AF12" i="45"/>
  <c r="AN119" i="45"/>
  <c r="AN12" i="45"/>
  <c r="AV119" i="45"/>
  <c r="AV12" i="45"/>
  <c r="AG12" i="45"/>
  <c r="L25" i="45"/>
  <c r="T25" i="45"/>
  <c r="AB25" i="45"/>
  <c r="AJ25" i="45"/>
  <c r="AR25" i="45"/>
  <c r="AZ25" i="45"/>
  <c r="BH25" i="45"/>
  <c r="BP25" i="45"/>
  <c r="V54" i="45"/>
  <c r="AG27" i="45"/>
  <c r="AM84" i="45"/>
  <c r="AM30" i="45"/>
  <c r="AM41" i="45"/>
  <c r="AM42" i="45" s="1"/>
  <c r="AN29" i="45"/>
  <c r="BF84" i="45"/>
  <c r="BF30" i="45"/>
  <c r="BF32" i="45" s="1"/>
  <c r="BF41" i="45"/>
  <c r="BF42" i="45" s="1"/>
  <c r="BG29" i="45"/>
  <c r="BF36" i="45"/>
  <c r="BE37" i="45"/>
  <c r="BD11" i="45"/>
  <c r="BL11" i="45"/>
  <c r="BT11" i="45"/>
  <c r="H25" i="45"/>
  <c r="P25" i="45"/>
  <c r="X25" i="45"/>
  <c r="AF25" i="45"/>
  <c r="AN25" i="45"/>
  <c r="AV25" i="45"/>
  <c r="BD25" i="45"/>
  <c r="BL25" i="45"/>
  <c r="BT25" i="45"/>
  <c r="N96" i="45"/>
  <c r="N97" i="45" s="1"/>
  <c r="N85" i="45"/>
  <c r="K37" i="45"/>
  <c r="K54" i="45" s="1"/>
  <c r="S37" i="45"/>
  <c r="S44" i="45" s="1"/>
  <c r="AI37" i="45"/>
  <c r="AQ37" i="45"/>
  <c r="AQ44" i="45" s="1"/>
  <c r="AO37" i="45"/>
  <c r="AZ39" i="45"/>
  <c r="BB91" i="45"/>
  <c r="BC91" i="45" s="1"/>
  <c r="BD91" i="45" s="1"/>
  <c r="BE91" i="45" s="1"/>
  <c r="BA92" i="45"/>
  <c r="BP121" i="45"/>
  <c r="BP124" i="45"/>
  <c r="BP125" i="45" s="1"/>
  <c r="V56" i="45"/>
  <c r="V137" i="45" s="1"/>
  <c r="AT56" i="45"/>
  <c r="AT137" i="45" s="1"/>
  <c r="BB56" i="45"/>
  <c r="K27" i="45"/>
  <c r="S27" i="45"/>
  <c r="S57" i="45" s="1"/>
  <c r="AA27" i="45"/>
  <c r="AI27" i="45"/>
  <c r="AQ27" i="45"/>
  <c r="AQ57" i="45" s="1"/>
  <c r="AY27" i="45"/>
  <c r="BG27" i="45"/>
  <c r="BO27" i="45"/>
  <c r="BI41" i="45"/>
  <c r="BI42" i="45" s="1"/>
  <c r="BI55" i="45" s="1"/>
  <c r="BI84" i="45"/>
  <c r="BJ29" i="45"/>
  <c r="T37" i="45"/>
  <c r="T44" i="45" s="1"/>
  <c r="AJ37" i="45"/>
  <c r="AR37" i="45"/>
  <c r="U37" i="45"/>
  <c r="AP37" i="45"/>
  <c r="L39" i="45"/>
  <c r="N112" i="45"/>
  <c r="AC12" i="45"/>
  <c r="AK122" i="45"/>
  <c r="AS122" i="45"/>
  <c r="W56" i="45"/>
  <c r="AU56" i="45"/>
  <c r="AU137" i="45" s="1"/>
  <c r="BC56" i="45"/>
  <c r="BK56" i="45"/>
  <c r="BK137" i="45" s="1"/>
  <c r="J25" i="45"/>
  <c r="R25" i="45"/>
  <c r="Z25" i="45"/>
  <c r="L27" i="45"/>
  <c r="L57" i="45" s="1"/>
  <c r="T27" i="45"/>
  <c r="AB27" i="45"/>
  <c r="AJ27" i="45"/>
  <c r="AR27" i="45"/>
  <c r="AZ27" i="45"/>
  <c r="BH27" i="45"/>
  <c r="BH57" i="45" s="1"/>
  <c r="BP27" i="45"/>
  <c r="G96" i="45"/>
  <c r="G97" i="45" s="1"/>
  <c r="G85" i="45"/>
  <c r="N55" i="45"/>
  <c r="AS37" i="45"/>
  <c r="AS44" i="45" s="1"/>
  <c r="AJ39" i="45"/>
  <c r="N54" i="45"/>
  <c r="AH54" i="45"/>
  <c r="AS109" i="45"/>
  <c r="AT12" i="45"/>
  <c r="BR122" i="45"/>
  <c r="BR121" i="45" s="1"/>
  <c r="M27" i="45"/>
  <c r="M57" i="45" s="1"/>
  <c r="U27" i="45"/>
  <c r="AC27" i="45"/>
  <c r="AK27" i="45"/>
  <c r="AS27" i="45"/>
  <c r="AS57" i="45" s="1"/>
  <c r="BA27" i="45"/>
  <c r="BI27" i="45"/>
  <c r="BQ27" i="45"/>
  <c r="H84" i="45"/>
  <c r="H41" i="45"/>
  <c r="H42" i="45" s="1"/>
  <c r="F55" i="45"/>
  <c r="F44" i="45"/>
  <c r="F51" i="45" s="1"/>
  <c r="N44" i="45"/>
  <c r="N51" i="45" s="1"/>
  <c r="V37" i="45"/>
  <c r="V44" i="45" s="1"/>
  <c r="AT37" i="45"/>
  <c r="AT44" i="45" s="1"/>
  <c r="BB37" i="45"/>
  <c r="BB54" i="45" s="1"/>
  <c r="G41" i="45"/>
  <c r="G42" i="45" s="1"/>
  <c r="G44" i="45" s="1"/>
  <c r="AL54" i="45"/>
  <c r="H82" i="45"/>
  <c r="H80" i="45"/>
  <c r="P82" i="45"/>
  <c r="P80" i="45"/>
  <c r="AF82" i="45"/>
  <c r="AF80" i="45"/>
  <c r="AN82" i="45"/>
  <c r="AN80" i="45"/>
  <c r="AV82" i="45"/>
  <c r="AV80" i="45"/>
  <c r="BD82" i="45"/>
  <c r="BD80" i="45"/>
  <c r="BL109" i="45"/>
  <c r="BT82" i="45"/>
  <c r="BT80" i="45"/>
  <c r="BE124" i="45"/>
  <c r="BE125" i="45" s="1"/>
  <c r="BQ124" i="45"/>
  <c r="BQ125" i="45" s="1"/>
  <c r="AK119" i="45"/>
  <c r="AS119" i="45"/>
  <c r="BH11" i="45"/>
  <c r="BP11" i="45"/>
  <c r="Y56" i="45"/>
  <c r="AO56" i="45"/>
  <c r="AO137" i="45" s="1"/>
  <c r="AW56" i="45"/>
  <c r="AW137" i="45" s="1"/>
  <c r="BE56" i="45"/>
  <c r="BM56" i="45"/>
  <c r="I29" i="45"/>
  <c r="AS84" i="45"/>
  <c r="AS41" i="45"/>
  <c r="AS42" i="45" s="1"/>
  <c r="G30" i="45"/>
  <c r="G55" i="45" s="1"/>
  <c r="W37" i="45"/>
  <c r="W54" i="45" s="1"/>
  <c r="AE37" i="45"/>
  <c r="AE54" i="45" s="1"/>
  <c r="AM44" i="45"/>
  <c r="AU37" i="45"/>
  <c r="BC37" i="45"/>
  <c r="BC44" i="45" s="1"/>
  <c r="BK37" i="45"/>
  <c r="BK54" i="45" s="1"/>
  <c r="I37" i="45"/>
  <c r="AC37" i="45"/>
  <c r="T39" i="45"/>
  <c r="AR111" i="45"/>
  <c r="G87" i="45"/>
  <c r="AK11" i="45"/>
  <c r="AS11" i="45"/>
  <c r="BA11" i="45"/>
  <c r="BI11" i="45"/>
  <c r="BF56" i="45"/>
  <c r="BF137" i="45" s="1"/>
  <c r="T84" i="45"/>
  <c r="T41" i="45"/>
  <c r="T42" i="45" s="1"/>
  <c r="AT84" i="45"/>
  <c r="AT30" i="45"/>
  <c r="AT55" i="45" s="1"/>
  <c r="BD84" i="45"/>
  <c r="BD30" i="45"/>
  <c r="BD41" i="45"/>
  <c r="BD42" i="45" s="1"/>
  <c r="H30" i="45"/>
  <c r="H55" i="45" s="1"/>
  <c r="H37" i="45"/>
  <c r="H44" i="45" s="1"/>
  <c r="H39" i="45"/>
  <c r="H57" i="45" s="1"/>
  <c r="P37" i="45"/>
  <c r="P39" i="45"/>
  <c r="X37" i="45"/>
  <c r="X39" i="45"/>
  <c r="AF37" i="45"/>
  <c r="AF39" i="45"/>
  <c r="AN37" i="45"/>
  <c r="AN39" i="45"/>
  <c r="AV37" i="45"/>
  <c r="AV39" i="45"/>
  <c r="BD37" i="45"/>
  <c r="BD39" i="45"/>
  <c r="BL37" i="45"/>
  <c r="BL39" i="45"/>
  <c r="BT39" i="45"/>
  <c r="BT57" i="45" s="1"/>
  <c r="J37" i="45"/>
  <c r="AG37" i="45"/>
  <c r="BA37" i="45"/>
  <c r="AR39" i="45"/>
  <c r="AP54" i="45"/>
  <c r="AB91" i="45"/>
  <c r="AC91" i="45" s="1"/>
  <c r="AD91" i="45" s="1"/>
  <c r="AA111" i="45"/>
  <c r="AA137" i="45"/>
  <c r="V32" i="45"/>
  <c r="V51" i="45" s="1"/>
  <c r="AT32" i="45"/>
  <c r="AT51" i="45" s="1"/>
  <c r="U84" i="45"/>
  <c r="U41" i="45"/>
  <c r="U42" i="45" s="1"/>
  <c r="U55" i="45" s="1"/>
  <c r="AU84" i="45"/>
  <c r="AU30" i="45"/>
  <c r="AU55" i="45" s="1"/>
  <c r="BE84" i="45"/>
  <c r="BE41" i="45"/>
  <c r="BE42" i="45" s="1"/>
  <c r="BE55" i="45" s="1"/>
  <c r="AT54" i="45"/>
  <c r="AR85" i="45"/>
  <c r="AR110" i="45" s="1"/>
  <c r="AR96" i="45"/>
  <c r="AR97" i="45" s="1"/>
  <c r="BU67" i="45"/>
  <c r="BU66" i="45" s="1"/>
  <c r="I80" i="45"/>
  <c r="I82" i="45"/>
  <c r="Q80" i="45"/>
  <c r="Q82" i="45"/>
  <c r="Y80" i="45"/>
  <c r="Y82" i="45"/>
  <c r="AG80" i="45"/>
  <c r="AG82" i="45"/>
  <c r="AO80" i="45"/>
  <c r="AO82" i="45"/>
  <c r="AW80" i="45"/>
  <c r="AW82" i="45"/>
  <c r="BE80" i="45"/>
  <c r="BE82" i="45"/>
  <c r="BM80" i="45"/>
  <c r="BM82" i="45"/>
  <c r="BU80" i="45"/>
  <c r="BU82" i="45"/>
  <c r="BU112" i="45" s="1"/>
  <c r="T111" i="45"/>
  <c r="T137" i="45" s="1"/>
  <c r="AB111" i="45"/>
  <c r="AB137" i="45" s="1"/>
  <c r="AZ111" i="45"/>
  <c r="AZ137" i="45" s="1"/>
  <c r="BP111" i="45"/>
  <c r="AB80" i="45"/>
  <c r="BQ80" i="45"/>
  <c r="O82" i="45"/>
  <c r="AR30" i="45"/>
  <c r="F39" i="45"/>
  <c r="F57" i="45" s="1"/>
  <c r="N39" i="45"/>
  <c r="N57" i="45" s="1"/>
  <c r="N138" i="45" s="1"/>
  <c r="V39" i="45"/>
  <c r="V57" i="45" s="1"/>
  <c r="AD39" i="45"/>
  <c r="AL39" i="45"/>
  <c r="AL57" i="45" s="1"/>
  <c r="AL138" i="45" s="1"/>
  <c r="AT39" i="45"/>
  <c r="AT57" i="45" s="1"/>
  <c r="BB39" i="45"/>
  <c r="BJ39" i="45"/>
  <c r="BR39" i="45"/>
  <c r="J80" i="45"/>
  <c r="R80" i="45"/>
  <c r="Z80" i="45"/>
  <c r="AH80" i="45"/>
  <c r="AP80" i="45"/>
  <c r="AX80" i="45"/>
  <c r="BF80" i="45"/>
  <c r="BN80" i="45"/>
  <c r="AS111" i="45"/>
  <c r="AS137" i="45" s="1"/>
  <c r="BA111" i="45"/>
  <c r="BA137" i="45" s="1"/>
  <c r="L87" i="45"/>
  <c r="AC80" i="45"/>
  <c r="R82" i="45"/>
  <c r="AM82" i="45"/>
  <c r="BJ82" i="45"/>
  <c r="L110" i="45"/>
  <c r="L136" i="45" s="1"/>
  <c r="L94" i="45"/>
  <c r="L92" i="45"/>
  <c r="L99" i="45" s="1"/>
  <c r="AB94" i="45"/>
  <c r="AB92" i="45"/>
  <c r="AJ94" i="45"/>
  <c r="AJ92" i="45"/>
  <c r="AR94" i="45"/>
  <c r="AR92" i="45"/>
  <c r="AR99" i="45" s="1"/>
  <c r="BH94" i="45"/>
  <c r="BH92" i="45"/>
  <c r="BH99" i="45" s="1"/>
  <c r="BP94" i="45"/>
  <c r="BP92" i="45"/>
  <c r="BP109" i="45" s="1"/>
  <c r="Y92" i="45"/>
  <c r="BL124" i="45"/>
  <c r="BL125" i="45" s="1"/>
  <c r="K80" i="45"/>
  <c r="K82" i="45"/>
  <c r="S80" i="45"/>
  <c r="S82" i="45"/>
  <c r="S112" i="45" s="1"/>
  <c r="AA80" i="45"/>
  <c r="AA82" i="45"/>
  <c r="AI80" i="45"/>
  <c r="AI82" i="45"/>
  <c r="AQ80" i="45"/>
  <c r="AQ82" i="45"/>
  <c r="AQ112" i="45" s="1"/>
  <c r="AY80" i="45"/>
  <c r="AY82" i="45"/>
  <c r="BG80" i="45"/>
  <c r="BG82" i="45"/>
  <c r="BO80" i="45"/>
  <c r="BO82" i="45"/>
  <c r="AD111" i="45"/>
  <c r="AD137" i="45" s="1"/>
  <c r="M109" i="45"/>
  <c r="BA109" i="45"/>
  <c r="BK82" i="45"/>
  <c r="BL132" i="45"/>
  <c r="BL82" i="45"/>
  <c r="L112" i="45"/>
  <c r="W111" i="45"/>
  <c r="BC111" i="45"/>
  <c r="AJ109" i="45"/>
  <c r="W82" i="45"/>
  <c r="AT82" i="45"/>
  <c r="BN82" i="45"/>
  <c r="BR132" i="45"/>
  <c r="AL92" i="45"/>
  <c r="AL99" i="45" s="1"/>
  <c r="AR41" i="45"/>
  <c r="AR42" i="45" s="1"/>
  <c r="BS124" i="45"/>
  <c r="BS125" i="45" s="1"/>
  <c r="BI67" i="45"/>
  <c r="BI66" i="45" s="1"/>
  <c r="AK80" i="45"/>
  <c r="BH80" i="45"/>
  <c r="Z82" i="45"/>
  <c r="AU82" i="45"/>
  <c r="BR82" i="45"/>
  <c r="N92" i="45"/>
  <c r="N99" i="45" s="1"/>
  <c r="O91" i="45"/>
  <c r="P91" i="45" s="1"/>
  <c r="Q91" i="45" s="1"/>
  <c r="R91" i="45" s="1"/>
  <c r="S91" i="45" s="1"/>
  <c r="T91" i="45" s="1"/>
  <c r="U91" i="45" s="1"/>
  <c r="U111" i="45" s="1"/>
  <c r="U137" i="45" s="1"/>
  <c r="AV94" i="45"/>
  <c r="BJ67" i="45"/>
  <c r="BJ66" i="45" s="1"/>
  <c r="BR67" i="45"/>
  <c r="BR66" i="45" s="1"/>
  <c r="F80" i="45"/>
  <c r="N80" i="45"/>
  <c r="V80" i="45"/>
  <c r="AD80" i="45"/>
  <c r="AL80" i="45"/>
  <c r="AT109" i="45"/>
  <c r="BJ109" i="45"/>
  <c r="BJ135" i="45" s="1"/>
  <c r="Q111" i="45"/>
  <c r="Q137" i="45" s="1"/>
  <c r="Y111" i="45"/>
  <c r="AO111" i="45"/>
  <c r="BM111" i="45"/>
  <c r="T80" i="45"/>
  <c r="BI80" i="45"/>
  <c r="AD82" i="45"/>
  <c r="AX82" i="45"/>
  <c r="BS82" i="45"/>
  <c r="H92" i="45"/>
  <c r="H94" i="45"/>
  <c r="P92" i="45"/>
  <c r="X92" i="45"/>
  <c r="X94" i="45"/>
  <c r="AN94" i="45"/>
  <c r="AN92" i="45"/>
  <c r="BD94" i="45"/>
  <c r="BT92" i="45"/>
  <c r="BT99" i="45" s="1"/>
  <c r="BT94" i="45"/>
  <c r="AZ92" i="45"/>
  <c r="P94" i="45"/>
  <c r="W109" i="45"/>
  <c r="R111" i="45"/>
  <c r="R137" i="45" s="1"/>
  <c r="AE82" i="45"/>
  <c r="F110" i="45"/>
  <c r="AL110" i="45"/>
  <c r="AL136" i="45" s="1"/>
  <c r="BM92" i="45"/>
  <c r="L96" i="45"/>
  <c r="L97" i="45" s="1"/>
  <c r="AQ111" i="45"/>
  <c r="AQ137" i="45" s="1"/>
  <c r="AY111" i="45"/>
  <c r="AY137" i="45" s="1"/>
  <c r="R92" i="45"/>
  <c r="Z92" i="45"/>
  <c r="AP92" i="45"/>
  <c r="AX92" i="45"/>
  <c r="BN92" i="45"/>
  <c r="AC92" i="45"/>
  <c r="AO92" i="45"/>
  <c r="AT94" i="45"/>
  <c r="BF94" i="45"/>
  <c r="BS94" i="45"/>
  <c r="S92" i="45"/>
  <c r="S99" i="45" s="1"/>
  <c r="AA92" i="45"/>
  <c r="AQ92" i="45"/>
  <c r="AQ99" i="45" s="1"/>
  <c r="AY92" i="45"/>
  <c r="BO92" i="45"/>
  <c r="Q92" i="45"/>
  <c r="BQ92" i="45"/>
  <c r="V94" i="45"/>
  <c r="AH94" i="45"/>
  <c r="BG94" i="45"/>
  <c r="U92" i="45"/>
  <c r="K94" i="45"/>
  <c r="AX94" i="45"/>
  <c r="O111" i="45"/>
  <c r="O137" i="45" s="1"/>
  <c r="AM111" i="45"/>
  <c r="AM137" i="45" s="1"/>
  <c r="BH82" i="45"/>
  <c r="BH112" i="45" s="1"/>
  <c r="S85" i="45"/>
  <c r="S110" i="45" s="1"/>
  <c r="S136" i="45" s="1"/>
  <c r="AQ85" i="45"/>
  <c r="AQ110" i="45" s="1"/>
  <c r="AQ136" i="45" s="1"/>
  <c r="I92" i="45"/>
  <c r="BI92" i="45"/>
  <c r="BU92" i="45"/>
  <c r="BU99" i="45" s="1"/>
  <c r="Z94" i="45"/>
  <c r="AY94" i="45"/>
  <c r="BC124" i="45"/>
  <c r="BC125" i="45" s="1"/>
  <c r="H111" i="45"/>
  <c r="H137" i="45" s="1"/>
  <c r="P111" i="45"/>
  <c r="P137" i="45" s="1"/>
  <c r="X111" i="45"/>
  <c r="X137" i="45" s="1"/>
  <c r="AN111" i="45"/>
  <c r="AN137" i="45" s="1"/>
  <c r="AV111" i="45"/>
  <c r="BL111" i="45"/>
  <c r="BL137" i="45" s="1"/>
  <c r="BH85" i="45"/>
  <c r="BH110" i="45" s="1"/>
  <c r="BH136" i="45" s="1"/>
  <c r="G92" i="45"/>
  <c r="G99" i="45" s="1"/>
  <c r="O92" i="45"/>
  <c r="O109" i="45" s="1"/>
  <c r="W92" i="45"/>
  <c r="AM92" i="45"/>
  <c r="AU92" i="45"/>
  <c r="BK92" i="45"/>
  <c r="AK92" i="45"/>
  <c r="AW92" i="45"/>
  <c r="O94" i="45"/>
  <c r="AA94" i="45"/>
  <c r="BN94" i="45"/>
  <c r="BK124" i="45"/>
  <c r="BK125" i="45" s="1"/>
  <c r="BA124" i="45"/>
  <c r="BA125" i="45" s="1"/>
  <c r="BM124" i="45"/>
  <c r="BM125" i="45" s="1"/>
  <c r="BF124" i="45"/>
  <c r="BF125" i="45" s="1"/>
  <c r="G130" i="45"/>
  <c r="O130" i="45"/>
  <c r="W130" i="45"/>
  <c r="AE130" i="45"/>
  <c r="AM130" i="45"/>
  <c r="AU130" i="45"/>
  <c r="BC130" i="45"/>
  <c r="BK130" i="45"/>
  <c r="BS130" i="45"/>
  <c r="T128" i="45"/>
  <c r="BG124" i="45"/>
  <c r="BG125" i="45" s="1"/>
  <c r="AR128" i="45"/>
  <c r="I130" i="45"/>
  <c r="I128" i="45"/>
  <c r="Q130" i="45"/>
  <c r="Q128" i="45"/>
  <c r="Y130" i="45"/>
  <c r="Y128" i="45"/>
  <c r="AG130" i="45"/>
  <c r="AG128" i="45"/>
  <c r="AO130" i="45"/>
  <c r="AO128" i="45"/>
  <c r="AW130" i="45"/>
  <c r="AW128" i="45"/>
  <c r="BE130" i="45"/>
  <c r="BE128" i="45"/>
  <c r="BM130" i="45"/>
  <c r="BM128" i="45"/>
  <c r="BU130" i="45"/>
  <c r="BU128" i="45"/>
  <c r="J128" i="45"/>
  <c r="R128" i="45"/>
  <c r="Z128" i="45"/>
  <c r="AH128" i="45"/>
  <c r="AP128" i="45"/>
  <c r="AX128" i="45"/>
  <c r="BF128" i="45"/>
  <c r="BN128" i="45"/>
  <c r="BB124" i="45"/>
  <c r="BB125" i="45" s="1"/>
  <c r="AZ128" i="45"/>
  <c r="L128" i="45"/>
  <c r="BT124" i="45"/>
  <c r="BT125" i="45" s="1"/>
  <c r="AJ128" i="45"/>
  <c r="F128" i="45"/>
  <c r="N128" i="45"/>
  <c r="V128" i="45"/>
  <c r="AD128" i="45"/>
  <c r="AL128" i="45"/>
  <c r="AT128" i="45"/>
  <c r="BB128" i="45"/>
  <c r="BJ128" i="45"/>
  <c r="BR128" i="45"/>
  <c r="AW11" i="45" l="1"/>
  <c r="BR124" i="45"/>
  <c r="BR125" i="45" s="1"/>
  <c r="BO124" i="45"/>
  <c r="BO125" i="45" s="1"/>
  <c r="BO67" i="66"/>
  <c r="BO66" i="66" s="1"/>
  <c r="BG119" i="66"/>
  <c r="BM67" i="66"/>
  <c r="BM66" i="66" s="1"/>
  <c r="BD124" i="45"/>
  <c r="BD125" i="45" s="1"/>
  <c r="BF119" i="66"/>
  <c r="CG187" i="66"/>
  <c r="CG91" i="66" s="1"/>
  <c r="CH186" i="66"/>
  <c r="CD79" i="66"/>
  <c r="CD111" i="66" s="1"/>
  <c r="CD137" i="66" s="1"/>
  <c r="AR40" i="76"/>
  <c r="AS8" i="76" s="1"/>
  <c r="AO11" i="45"/>
  <c r="BJ119" i="66"/>
  <c r="AS40" i="76"/>
  <c r="AT8" i="76" s="1"/>
  <c r="AT40" i="76" s="1"/>
  <c r="AU8" i="76" s="1"/>
  <c r="AU40" i="76" s="1"/>
  <c r="AV8" i="76" s="1"/>
  <c r="AV40" i="76" s="1"/>
  <c r="AW8" i="76" s="1"/>
  <c r="AW40" i="76" s="1"/>
  <c r="AX8" i="76" s="1"/>
  <c r="AS124" i="45"/>
  <c r="AS125" i="45" s="1"/>
  <c r="BK119" i="66"/>
  <c r="Y121" i="45"/>
  <c r="BH119" i="66"/>
  <c r="BH132" i="66"/>
  <c r="BY119" i="66"/>
  <c r="BK132" i="66"/>
  <c r="BB67" i="66"/>
  <c r="BB66" i="66" s="1"/>
  <c r="C17" i="70"/>
  <c r="BD129" i="66"/>
  <c r="BI129" i="66"/>
  <c r="CB64" i="66"/>
  <c r="CB119" i="66" s="1"/>
  <c r="B9" i="70"/>
  <c r="BB129" i="66"/>
  <c r="CD119" i="66"/>
  <c r="CC64" i="66"/>
  <c r="CC119" i="66" s="1"/>
  <c r="BJ67" i="66"/>
  <c r="BJ66" i="66" s="1"/>
  <c r="BA119" i="66"/>
  <c r="BY90" i="66"/>
  <c r="CA129" i="66"/>
  <c r="CA35" i="66"/>
  <c r="BC127" i="66"/>
  <c r="BZ73" i="66"/>
  <c r="BZ90" i="66"/>
  <c r="CB111" i="66"/>
  <c r="CB75" i="66"/>
  <c r="CD20" i="66"/>
  <c r="CD127" i="66"/>
  <c r="CD56" i="66"/>
  <c r="BD127" i="66"/>
  <c r="BJ129" i="66"/>
  <c r="BZ20" i="66"/>
  <c r="BZ127" i="66"/>
  <c r="BZ56" i="66"/>
  <c r="BL129" i="66"/>
  <c r="BR67" i="66"/>
  <c r="BR66" i="66" s="1"/>
  <c r="BF132" i="66"/>
  <c r="BI119" i="66"/>
  <c r="CC127" i="66"/>
  <c r="CC56" i="66"/>
  <c r="CC20" i="66"/>
  <c r="BL127" i="66"/>
  <c r="BA132" i="66"/>
  <c r="BD119" i="66"/>
  <c r="CD75" i="66"/>
  <c r="CD35" i="66"/>
  <c r="CD37" i="66" s="1"/>
  <c r="CD129" i="66"/>
  <c r="BF127" i="66"/>
  <c r="BH127" i="66"/>
  <c r="BE129" i="66"/>
  <c r="CA75" i="66"/>
  <c r="CA111" i="66"/>
  <c r="BI132" i="66"/>
  <c r="BL119" i="66"/>
  <c r="B19" i="70"/>
  <c r="BY129" i="66"/>
  <c r="BY35" i="66"/>
  <c r="B17" i="70"/>
  <c r="BA127" i="66"/>
  <c r="C9" i="70"/>
  <c r="BB119" i="66"/>
  <c r="BC119" i="66"/>
  <c r="CA73" i="66"/>
  <c r="CA90" i="66"/>
  <c r="BH129" i="66"/>
  <c r="BE132" i="66"/>
  <c r="C19" i="70"/>
  <c r="BY72" i="66"/>
  <c r="BY73" i="66" s="1"/>
  <c r="CA20" i="66"/>
  <c r="CA127" i="66"/>
  <c r="CA56" i="66"/>
  <c r="CA137" i="66" s="1"/>
  <c r="CD90" i="66"/>
  <c r="CD73" i="66"/>
  <c r="BF129" i="66"/>
  <c r="BG132" i="66"/>
  <c r="BG30" i="66"/>
  <c r="G51" i="67"/>
  <c r="CB90" i="66"/>
  <c r="CB73" i="66"/>
  <c r="CB35" i="66"/>
  <c r="CB37" i="66" s="1"/>
  <c r="CB129" i="66"/>
  <c r="CB128" i="66" s="1"/>
  <c r="BD132" i="66"/>
  <c r="BZ111" i="66"/>
  <c r="BZ75" i="66"/>
  <c r="BZ129" i="66"/>
  <c r="BZ128" i="66" s="1"/>
  <c r="BZ35" i="66"/>
  <c r="CC73" i="66"/>
  <c r="CC90" i="66"/>
  <c r="BL132" i="66"/>
  <c r="E17" i="70"/>
  <c r="CB127" i="66"/>
  <c r="CB56" i="66"/>
  <c r="CB137" i="66" s="1"/>
  <c r="CB20" i="66"/>
  <c r="CC35" i="66"/>
  <c r="CC37" i="66" s="1"/>
  <c r="CC129" i="66"/>
  <c r="CC128" i="66" s="1"/>
  <c r="BE127" i="66"/>
  <c r="B11" i="70"/>
  <c r="AK124" i="45"/>
  <c r="AK125" i="45" s="1"/>
  <c r="Y11" i="45"/>
  <c r="BJ122" i="45"/>
  <c r="BJ121" i="45" s="1"/>
  <c r="BH122" i="45"/>
  <c r="BH124" i="45" s="1"/>
  <c r="BH125" i="45" s="1"/>
  <c r="AV37" i="76"/>
  <c r="AV39" i="76" s="1"/>
  <c r="AW9" i="76" s="1"/>
  <c r="AW37" i="76" s="1"/>
  <c r="AW39" i="76" s="1"/>
  <c r="AX9" i="76" s="1"/>
  <c r="CE183" i="66"/>
  <c r="CE79" i="66"/>
  <c r="CG176" i="66"/>
  <c r="CF180" i="66"/>
  <c r="BD33" i="76"/>
  <c r="AX122" i="45"/>
  <c r="AX11" i="45"/>
  <c r="Y124" i="45"/>
  <c r="Y125" i="45" s="1"/>
  <c r="CF33" i="76"/>
  <c r="BN124" i="45"/>
  <c r="BN125" i="45" s="1"/>
  <c r="CA119" i="66"/>
  <c r="AB33" i="76"/>
  <c r="BD31" i="76"/>
  <c r="B39" i="76"/>
  <c r="C9" i="76" s="1"/>
  <c r="C37" i="76" s="1"/>
  <c r="C39" i="76" s="1"/>
  <c r="D9" i="76" s="1"/>
  <c r="D37" i="76" s="1"/>
  <c r="D39" i="76" s="1"/>
  <c r="E9" i="76" s="1"/>
  <c r="E37" i="76" s="1"/>
  <c r="E39" i="76" s="1"/>
  <c r="F9" i="76" s="1"/>
  <c r="F37" i="76" s="1"/>
  <c r="F39" i="76" s="1"/>
  <c r="G9" i="76" s="1"/>
  <c r="G37" i="76" s="1"/>
  <c r="G39" i="76" s="1"/>
  <c r="H9" i="76" s="1"/>
  <c r="H37" i="76" s="1"/>
  <c r="H39" i="76" s="1"/>
  <c r="I9" i="76" s="1"/>
  <c r="I37" i="76" s="1"/>
  <c r="I39" i="76" s="1"/>
  <c r="J9" i="76" s="1"/>
  <c r="J37" i="76" s="1"/>
  <c r="J39" i="76" s="1"/>
  <c r="K9" i="76" s="1"/>
  <c r="K37" i="76" s="1"/>
  <c r="K39" i="76" s="1"/>
  <c r="L9" i="76" s="1"/>
  <c r="L37" i="76" s="1"/>
  <c r="L39" i="76" s="1"/>
  <c r="M9" i="76" s="1"/>
  <c r="M37" i="76" s="1"/>
  <c r="M39" i="76" s="1"/>
  <c r="P9" i="76" s="1"/>
  <c r="CH187" i="66"/>
  <c r="CH91" i="66" s="1"/>
  <c r="CI186" i="66"/>
  <c r="CC111" i="66"/>
  <c r="BT136" i="45"/>
  <c r="BI57" i="45"/>
  <c r="BD57" i="45"/>
  <c r="BD55" i="45"/>
  <c r="BE57" i="45"/>
  <c r="O175" i="45"/>
  <c r="O176" i="45" s="1"/>
  <c r="BK159" i="45"/>
  <c r="BK160" i="45" s="1"/>
  <c r="BK135" i="45"/>
  <c r="BP175" i="45"/>
  <c r="BP176" i="45" s="1"/>
  <c r="K159" i="45"/>
  <c r="K160" i="45" s="1"/>
  <c r="BB159" i="45"/>
  <c r="BB160" i="45" s="1"/>
  <c r="AE159" i="45"/>
  <c r="AE160" i="45" s="1"/>
  <c r="F138" i="45"/>
  <c r="F59" i="45"/>
  <c r="W159" i="45"/>
  <c r="W160" i="45" s="1"/>
  <c r="W135" i="45"/>
  <c r="BA175" i="45"/>
  <c r="BA176" i="45" s="1"/>
  <c r="BE96" i="45"/>
  <c r="BE97" i="45" s="1"/>
  <c r="BE85" i="45"/>
  <c r="V159" i="45"/>
  <c r="V160" i="45" s="1"/>
  <c r="V96" i="45"/>
  <c r="V97" i="45" s="1"/>
  <c r="V99" i="45" s="1"/>
  <c r="V85" i="45"/>
  <c r="V110" i="45" s="1"/>
  <c r="AG159" i="45"/>
  <c r="AG160" i="45" s="1"/>
  <c r="AV57" i="45"/>
  <c r="AJ122" i="45"/>
  <c r="AJ121" i="45" s="1"/>
  <c r="AJ11" i="45"/>
  <c r="I122" i="45"/>
  <c r="I11" i="45"/>
  <c r="BC92" i="45"/>
  <c r="BB111" i="45"/>
  <c r="AY109" i="45"/>
  <c r="S109" i="45"/>
  <c r="S87" i="45"/>
  <c r="S106" i="45" s="1"/>
  <c r="L109" i="45"/>
  <c r="AX109" i="45"/>
  <c r="AR55" i="45"/>
  <c r="AR136" i="45" s="1"/>
  <c r="BD44" i="45"/>
  <c r="BD96" i="45"/>
  <c r="BD97" i="45" s="1"/>
  <c r="BD85" i="45"/>
  <c r="G106" i="45"/>
  <c r="BD87" i="45"/>
  <c r="AT122" i="45"/>
  <c r="AT11" i="45"/>
  <c r="G110" i="45"/>
  <c r="G136" i="45" s="1"/>
  <c r="T57" i="45"/>
  <c r="R54" i="45"/>
  <c r="W137" i="45"/>
  <c r="BJ84" i="45"/>
  <c r="BJ30" i="45"/>
  <c r="BJ41" i="45"/>
  <c r="BK29" i="45"/>
  <c r="BD32" i="45"/>
  <c r="BD51" i="45" s="1"/>
  <c r="BD54" i="45"/>
  <c r="BF55" i="45"/>
  <c r="AG122" i="45"/>
  <c r="AG11" i="45"/>
  <c r="AQ54" i="45"/>
  <c r="W122" i="45"/>
  <c r="W121" i="45" s="1"/>
  <c r="W11" i="45"/>
  <c r="AV55" i="45"/>
  <c r="AQ122" i="45"/>
  <c r="AQ121" i="45" s="1"/>
  <c r="AQ11" i="45"/>
  <c r="K122" i="45"/>
  <c r="K121" i="45" s="1"/>
  <c r="K11" i="45"/>
  <c r="AS51" i="45"/>
  <c r="M32" i="45"/>
  <c r="M51" i="45" s="1"/>
  <c r="Z54" i="45"/>
  <c r="BB92" i="45"/>
  <c r="BI109" i="45"/>
  <c r="L106" i="45"/>
  <c r="AW109" i="45"/>
  <c r="Q109" i="45"/>
  <c r="AU96" i="45"/>
  <c r="AU97" i="45" s="1"/>
  <c r="AU85" i="45"/>
  <c r="AU44" i="45"/>
  <c r="AU54" i="45"/>
  <c r="AS96" i="45"/>
  <c r="AS97" i="45" s="1"/>
  <c r="AS99" i="45" s="1"/>
  <c r="AS85" i="45"/>
  <c r="Y137" i="45"/>
  <c r="BD112" i="45"/>
  <c r="BD138" i="45" s="1"/>
  <c r="P109" i="45"/>
  <c r="L138" i="45"/>
  <c r="J54" i="45"/>
  <c r="BI96" i="45"/>
  <c r="BI85" i="45"/>
  <c r="BI87" i="45" s="1"/>
  <c r="S138" i="45"/>
  <c r="AV32" i="45"/>
  <c r="AV54" i="45"/>
  <c r="BF85" i="45"/>
  <c r="BF96" i="45"/>
  <c r="BF97" i="45" s="1"/>
  <c r="BF99" i="45" s="1"/>
  <c r="BH32" i="45"/>
  <c r="AV122" i="45"/>
  <c r="AV121" i="45" s="1"/>
  <c r="AV11" i="45"/>
  <c r="P122" i="45"/>
  <c r="P121" i="45" s="1"/>
  <c r="P11" i="45"/>
  <c r="Z122" i="45"/>
  <c r="Z11" i="45"/>
  <c r="AV85" i="45"/>
  <c r="AV96" i="45"/>
  <c r="AV97" i="45" s="1"/>
  <c r="AV99" i="45" s="1"/>
  <c r="AR137" i="45"/>
  <c r="BE159" i="45"/>
  <c r="BE160" i="45" s="1"/>
  <c r="BE59" i="45"/>
  <c r="Y159" i="45"/>
  <c r="Y160" i="45" s="1"/>
  <c r="R122" i="45"/>
  <c r="R11" i="45"/>
  <c r="BC51" i="45"/>
  <c r="AP122" i="45"/>
  <c r="AP11" i="45"/>
  <c r="AB122" i="45"/>
  <c r="AB121" i="45" s="1"/>
  <c r="AB11" i="45"/>
  <c r="AS54" i="45"/>
  <c r="M159" i="45"/>
  <c r="M160" i="45" s="1"/>
  <c r="M135" i="45"/>
  <c r="M59" i="45"/>
  <c r="AD122" i="45"/>
  <c r="AD121" i="45" s="1"/>
  <c r="AD11" i="45"/>
  <c r="W175" i="45"/>
  <c r="W176" i="45" s="1"/>
  <c r="BE87" i="45"/>
  <c r="N136" i="45"/>
  <c r="BK109" i="45"/>
  <c r="T109" i="45"/>
  <c r="T87" i="45"/>
  <c r="N87" i="45"/>
  <c r="N106" i="45" s="1"/>
  <c r="N109" i="45"/>
  <c r="AR112" i="45"/>
  <c r="AQ109" i="45"/>
  <c r="AQ87" i="45"/>
  <c r="AQ106" i="45" s="1"/>
  <c r="K109" i="45"/>
  <c r="AH109" i="45"/>
  <c r="T92" i="45"/>
  <c r="AT159" i="45"/>
  <c r="AT160" i="45" s="1"/>
  <c r="AT135" i="45"/>
  <c r="AT59" i="45"/>
  <c r="AD92" i="45"/>
  <c r="AD109" i="45" s="1"/>
  <c r="AE91" i="45"/>
  <c r="AV44" i="45"/>
  <c r="AT96" i="45"/>
  <c r="AT97" i="45" s="1"/>
  <c r="AT99" i="45" s="1"/>
  <c r="AT85" i="45"/>
  <c r="I41" i="45"/>
  <c r="I42" i="45" s="1"/>
  <c r="I84" i="45"/>
  <c r="I30" i="45"/>
  <c r="J29" i="45"/>
  <c r="G109" i="45"/>
  <c r="AV109" i="45"/>
  <c r="AV87" i="45"/>
  <c r="AV106" i="45" s="1"/>
  <c r="AS175" i="45"/>
  <c r="AS176" i="45" s="1"/>
  <c r="G112" i="45"/>
  <c r="BI122" i="45"/>
  <c r="U44" i="45"/>
  <c r="AN54" i="45"/>
  <c r="AW124" i="45"/>
  <c r="AW125" i="45" s="1"/>
  <c r="AN84" i="45"/>
  <c r="AN30" i="45"/>
  <c r="AN41" i="45"/>
  <c r="AN42" i="45" s="1"/>
  <c r="AO29" i="45"/>
  <c r="AZ54" i="45"/>
  <c r="P124" i="45"/>
  <c r="P125" i="45" s="1"/>
  <c r="AI54" i="45"/>
  <c r="AU122" i="45"/>
  <c r="AU121" i="45" s="1"/>
  <c r="AU11" i="45"/>
  <c r="O122" i="45"/>
  <c r="O121" i="45" s="1"/>
  <c r="O11" i="45"/>
  <c r="AL122" i="45"/>
  <c r="AL121" i="45" s="1"/>
  <c r="AL11" i="45"/>
  <c r="BU138" i="45"/>
  <c r="BC54" i="45"/>
  <c r="Q122" i="45"/>
  <c r="Q11" i="45"/>
  <c r="G57" i="45"/>
  <c r="AI122" i="45"/>
  <c r="AI121" i="45" s="1"/>
  <c r="AI11" i="45"/>
  <c r="O84" i="45"/>
  <c r="O30" i="45"/>
  <c r="Q29" i="45"/>
  <c r="P29" i="45"/>
  <c r="O41" i="45"/>
  <c r="X109" i="45"/>
  <c r="AH122" i="45"/>
  <c r="AH11" i="45"/>
  <c r="AK109" i="45"/>
  <c r="Y109" i="45"/>
  <c r="L54" i="45"/>
  <c r="L32" i="45"/>
  <c r="L51" i="45" s="1"/>
  <c r="BM159" i="45"/>
  <c r="BM160" i="45" s="1"/>
  <c r="L122" i="45"/>
  <c r="L121" i="45" s="1"/>
  <c r="L11" i="45"/>
  <c r="AU51" i="45"/>
  <c r="V87" i="45"/>
  <c r="V106" i="45" s="1"/>
  <c r="V109" i="45"/>
  <c r="V135" i="45" s="1"/>
  <c r="AR87" i="45"/>
  <c r="AR106" i="45" s="1"/>
  <c r="F87" i="45"/>
  <c r="F106" i="45" s="1"/>
  <c r="F109" i="45"/>
  <c r="AS112" i="45"/>
  <c r="AS138" i="45" s="1"/>
  <c r="Z109" i="45"/>
  <c r="BU109" i="45"/>
  <c r="BU87" i="45"/>
  <c r="BU106" i="45" s="1"/>
  <c r="AO109" i="45"/>
  <c r="I109" i="45"/>
  <c r="U96" i="45"/>
  <c r="U85" i="45"/>
  <c r="S111" i="45"/>
  <c r="S137" i="45" s="1"/>
  <c r="AV112" i="45"/>
  <c r="H109" i="45"/>
  <c r="F136" i="45"/>
  <c r="AH159" i="45"/>
  <c r="AH160" i="45" s="1"/>
  <c r="AH135" i="45"/>
  <c r="BH138" i="45"/>
  <c r="AS121" i="45"/>
  <c r="AF54" i="45"/>
  <c r="BE44" i="45"/>
  <c r="BE51" i="45" s="1"/>
  <c r="AR54" i="45"/>
  <c r="AR32" i="45"/>
  <c r="AN122" i="45"/>
  <c r="AN121" i="45" s="1"/>
  <c r="AN11" i="45"/>
  <c r="H122" i="45"/>
  <c r="H121" i="45" s="1"/>
  <c r="H11" i="45"/>
  <c r="I57" i="45"/>
  <c r="AW159" i="45"/>
  <c r="AW160" i="45" s="1"/>
  <c r="AW135" i="45"/>
  <c r="Q159" i="45"/>
  <c r="Q160" i="45" s="1"/>
  <c r="Q135" i="45"/>
  <c r="U122" i="45"/>
  <c r="U121" i="45" s="1"/>
  <c r="U11" i="45"/>
  <c r="AZ122" i="45"/>
  <c r="AZ121" i="45" s="1"/>
  <c r="AZ11" i="45"/>
  <c r="T122" i="45"/>
  <c r="T121" i="45" s="1"/>
  <c r="T11" i="45"/>
  <c r="BO36" i="45"/>
  <c r="BN37" i="45"/>
  <c r="AK159" i="45"/>
  <c r="AK160" i="45" s="1"/>
  <c r="AL87" i="45"/>
  <c r="AL106" i="45" s="1"/>
  <c r="AL109" i="45"/>
  <c r="AC109" i="45"/>
  <c r="BL175" i="45"/>
  <c r="BL176" i="45" s="1"/>
  <c r="BE92" i="45"/>
  <c r="BE109" i="45" s="1"/>
  <c r="BE111" i="45"/>
  <c r="X122" i="45"/>
  <c r="X121" i="45" s="1"/>
  <c r="X11" i="45"/>
  <c r="U159" i="45"/>
  <c r="U160" i="45" s="1"/>
  <c r="U135" i="45"/>
  <c r="AU99" i="45"/>
  <c r="AR109" i="45"/>
  <c r="AU109" i="45"/>
  <c r="AU112" i="45"/>
  <c r="AU138" i="45" s="1"/>
  <c r="BO109" i="45"/>
  <c r="AI109" i="45"/>
  <c r="AC111" i="45"/>
  <c r="AC137" i="45" s="1"/>
  <c r="R109" i="45"/>
  <c r="BQ109" i="45"/>
  <c r="AN44" i="45"/>
  <c r="T85" i="45"/>
  <c r="T96" i="45"/>
  <c r="BM137" i="45"/>
  <c r="BT109" i="45"/>
  <c r="BT87" i="45"/>
  <c r="BT106" i="45" s="1"/>
  <c r="AN109" i="45"/>
  <c r="U57" i="45"/>
  <c r="N159" i="45"/>
  <c r="N160" i="45" s="1"/>
  <c r="N135" i="45"/>
  <c r="N59" i="45"/>
  <c r="BC137" i="45"/>
  <c r="AK121" i="45"/>
  <c r="N110" i="45"/>
  <c r="X54" i="45"/>
  <c r="BG36" i="45"/>
  <c r="BF37" i="45"/>
  <c r="AM55" i="45"/>
  <c r="AJ54" i="45"/>
  <c r="AA159" i="45"/>
  <c r="AA160" i="45" s="1"/>
  <c r="AM122" i="45"/>
  <c r="AM121" i="45" s="1"/>
  <c r="AM11" i="45"/>
  <c r="G122" i="45"/>
  <c r="G121" i="45" s="1"/>
  <c r="G11" i="45"/>
  <c r="W84" i="45"/>
  <c r="W30" i="45"/>
  <c r="W41" i="45"/>
  <c r="W42" i="45" s="1"/>
  <c r="W44" i="45" s="1"/>
  <c r="X29" i="45"/>
  <c r="AM32" i="45"/>
  <c r="AM51" i="45" s="1"/>
  <c r="G59" i="45"/>
  <c r="BU122" i="45"/>
  <c r="AA122" i="45"/>
  <c r="AA121" i="45" s="1"/>
  <c r="AA11" i="45"/>
  <c r="M96" i="45"/>
  <c r="M85" i="45"/>
  <c r="AO124" i="45"/>
  <c r="AO125" i="45" s="1"/>
  <c r="BF109" i="45"/>
  <c r="BF87" i="45"/>
  <c r="BF106" i="45" s="1"/>
  <c r="BL54" i="45"/>
  <c r="O159" i="45"/>
  <c r="O160" i="45" s="1"/>
  <c r="O135" i="45"/>
  <c r="BA159" i="45"/>
  <c r="BA160" i="45" s="1"/>
  <c r="BA135" i="45"/>
  <c r="BD111" i="45"/>
  <c r="BD137" i="45" s="1"/>
  <c r="BJ175" i="45"/>
  <c r="BJ176" i="45" s="1"/>
  <c r="M175" i="45"/>
  <c r="M176" i="45" s="1"/>
  <c r="AP109" i="45"/>
  <c r="AM109" i="45"/>
  <c r="BD92" i="45"/>
  <c r="BD99" i="45" s="1"/>
  <c r="H99" i="45"/>
  <c r="AJ175" i="45"/>
  <c r="AJ176" i="45" s="1"/>
  <c r="V112" i="45"/>
  <c r="V138" i="45" s="1"/>
  <c r="AZ109" i="45"/>
  <c r="J109" i="45"/>
  <c r="AB109" i="45"/>
  <c r="BM109" i="45"/>
  <c r="BF112" i="45"/>
  <c r="H136" i="45"/>
  <c r="I44" i="45"/>
  <c r="BE137" i="45"/>
  <c r="BT112" i="45"/>
  <c r="BT138" i="45" s="1"/>
  <c r="H96" i="45"/>
  <c r="H97" i="45" s="1"/>
  <c r="H85" i="45"/>
  <c r="H110" i="45" s="1"/>
  <c r="AR57" i="45"/>
  <c r="AR138" i="45" s="1"/>
  <c r="AC122" i="45"/>
  <c r="AC11" i="45"/>
  <c r="AR44" i="45"/>
  <c r="BB137" i="45"/>
  <c r="P54" i="45"/>
  <c r="AM96" i="45"/>
  <c r="AM97" i="45" s="1"/>
  <c r="AM99" i="45" s="1"/>
  <c r="AM85" i="45"/>
  <c r="AB54" i="45"/>
  <c r="AF122" i="45"/>
  <c r="AF121" i="45" s="1"/>
  <c r="AF11" i="45"/>
  <c r="V122" i="45"/>
  <c r="V121" i="45" s="1"/>
  <c r="V11" i="45"/>
  <c r="S51" i="45"/>
  <c r="V55" i="45"/>
  <c r="V59" i="45" s="1"/>
  <c r="AM159" i="45"/>
  <c r="AM160" i="45" s="1"/>
  <c r="AM59" i="45"/>
  <c r="AO54" i="45"/>
  <c r="I54" i="45"/>
  <c r="M122" i="45"/>
  <c r="M121" i="45" s="1"/>
  <c r="M11" i="45"/>
  <c r="G32" i="45"/>
  <c r="G51" i="45" s="1"/>
  <c r="AR122" i="45"/>
  <c r="AR121" i="45" s="1"/>
  <c r="AR11" i="45"/>
  <c r="J122" i="45"/>
  <c r="J11" i="45"/>
  <c r="F122" i="45"/>
  <c r="F121" i="45" s="1"/>
  <c r="F11" i="45"/>
  <c r="AV137" i="45"/>
  <c r="AC54" i="45"/>
  <c r="U109" i="45"/>
  <c r="AT175" i="45"/>
  <c r="AT176" i="45" s="1"/>
  <c r="BH87" i="45"/>
  <c r="BH106" i="45" s="1"/>
  <c r="BH109" i="45"/>
  <c r="BG109" i="45"/>
  <c r="AA109" i="45"/>
  <c r="AA135" i="45" s="1"/>
  <c r="BN109" i="45"/>
  <c r="AP159" i="45"/>
  <c r="AP160" i="45" s="1"/>
  <c r="AL159" i="45"/>
  <c r="AL160" i="45" s="1"/>
  <c r="AL135" i="45"/>
  <c r="AL140" i="45" s="1"/>
  <c r="AL59" i="45"/>
  <c r="AQ138" i="45"/>
  <c r="BT32" i="45"/>
  <c r="H32" i="45"/>
  <c r="H51" i="45" s="1"/>
  <c r="H54" i="45"/>
  <c r="BG84" i="45"/>
  <c r="BG41" i="45"/>
  <c r="BG42" i="45" s="1"/>
  <c r="BG30" i="45"/>
  <c r="T54" i="45"/>
  <c r="T32" i="45"/>
  <c r="T51" i="45" s="1"/>
  <c r="S54" i="45"/>
  <c r="AE122" i="45"/>
  <c r="AE121" i="45" s="1"/>
  <c r="AE11" i="45"/>
  <c r="N122" i="45"/>
  <c r="N121" i="45" s="1"/>
  <c r="N11" i="45"/>
  <c r="BF57" i="45"/>
  <c r="AW84" i="45"/>
  <c r="AW41" i="45"/>
  <c r="AW42" i="45" s="1"/>
  <c r="AW44" i="45" s="1"/>
  <c r="AX29" i="45"/>
  <c r="AW30" i="45"/>
  <c r="AY122" i="45"/>
  <c r="AY121" i="45" s="1"/>
  <c r="AY11" i="45"/>
  <c r="S122" i="45"/>
  <c r="S121" i="45" s="1"/>
  <c r="S11" i="45"/>
  <c r="U51" i="45"/>
  <c r="H124" i="45" l="1"/>
  <c r="H125" i="45" s="1"/>
  <c r="V124" i="45"/>
  <c r="V125" i="45" s="1"/>
  <c r="BH121" i="45"/>
  <c r="AQ124" i="45"/>
  <c r="AQ125" i="45" s="1"/>
  <c r="BJ124" i="45"/>
  <c r="BJ125" i="45" s="1"/>
  <c r="C54" i="3"/>
  <c r="AX40" i="76"/>
  <c r="AY8" i="76" s="1"/>
  <c r="AY40" i="76" s="1"/>
  <c r="AZ8" i="76" s="1"/>
  <c r="AZ40" i="76" s="1"/>
  <c r="BA8" i="76" s="1"/>
  <c r="BA40" i="76" s="1"/>
  <c r="BB8" i="76" s="1"/>
  <c r="BB40" i="76" s="1"/>
  <c r="BC8" i="76" s="1"/>
  <c r="BC40" i="76" s="1"/>
  <c r="BF8" i="76" s="1"/>
  <c r="BF40" i="76" s="1"/>
  <c r="BG8" i="76" s="1"/>
  <c r="BG40" i="76" s="1"/>
  <c r="BH8" i="76" s="1"/>
  <c r="BH40" i="76" s="1"/>
  <c r="BI8" i="76" s="1"/>
  <c r="BI40" i="76" s="1"/>
  <c r="BJ8" i="76" s="1"/>
  <c r="AA124" i="45"/>
  <c r="AA125" i="45" s="1"/>
  <c r="AR124" i="45"/>
  <c r="AR125" i="45" s="1"/>
  <c r="O124" i="45"/>
  <c r="O125" i="45" s="1"/>
  <c r="AL124" i="45"/>
  <c r="AL125" i="45" s="1"/>
  <c r="AV124" i="45"/>
  <c r="AV125" i="45" s="1"/>
  <c r="CC137" i="66"/>
  <c r="CA130" i="66"/>
  <c r="G41" i="67"/>
  <c r="CD128" i="66"/>
  <c r="CD92" i="66"/>
  <c r="BY127" i="66"/>
  <c r="BY92" i="66"/>
  <c r="CC130" i="66"/>
  <c r="BZ137" i="66"/>
  <c r="BZ92" i="66"/>
  <c r="G49" i="67"/>
  <c r="BZ130" i="66"/>
  <c r="E19" i="70"/>
  <c r="BY111" i="66"/>
  <c r="BY75" i="66"/>
  <c r="CB130" i="66"/>
  <c r="BZ37" i="66"/>
  <c r="CB92" i="66"/>
  <c r="CA92" i="66"/>
  <c r="CD130" i="66"/>
  <c r="CA37" i="66"/>
  <c r="CC92" i="66"/>
  <c r="BY37" i="66"/>
  <c r="G54" i="67"/>
  <c r="CA128" i="66"/>
  <c r="T124" i="45"/>
  <c r="T125" i="45" s="1"/>
  <c r="AM124" i="45"/>
  <c r="AM125" i="45" s="1"/>
  <c r="AZ124" i="45"/>
  <c r="AZ125" i="45" s="1"/>
  <c r="AJ124" i="45"/>
  <c r="AJ125" i="45" s="1"/>
  <c r="AU124" i="45"/>
  <c r="AU125" i="45" s="1"/>
  <c r="AX37" i="76"/>
  <c r="AX39" i="76" s="1"/>
  <c r="AY9" i="76" s="1"/>
  <c r="AY37" i="76" s="1"/>
  <c r="AY39" i="76" s="1"/>
  <c r="AZ9" i="76" s="1"/>
  <c r="AZ37" i="76" s="1"/>
  <c r="AZ39" i="76" s="1"/>
  <c r="BA9" i="76" s="1"/>
  <c r="BA37" i="76" s="1"/>
  <c r="BA39" i="76" s="1"/>
  <c r="BB9" i="76" s="1"/>
  <c r="BB37" i="76" s="1"/>
  <c r="BB39" i="76" s="1"/>
  <c r="BC9" i="76" s="1"/>
  <c r="BC37" i="76" s="1"/>
  <c r="BC39" i="76" s="1"/>
  <c r="BF9" i="76" s="1"/>
  <c r="BF37" i="76" s="1"/>
  <c r="BF39" i="76" s="1"/>
  <c r="BG9" i="76" s="1"/>
  <c r="BG37" i="76" s="1"/>
  <c r="BG39" i="76" s="1"/>
  <c r="BH9" i="76" s="1"/>
  <c r="BH37" i="76" s="1"/>
  <c r="BH39" i="76" s="1"/>
  <c r="BI9" i="76" s="1"/>
  <c r="BI37" i="76" s="1"/>
  <c r="BI39" i="76" s="1"/>
  <c r="BJ9" i="76" s="1"/>
  <c r="CF183" i="66"/>
  <c r="CF79" i="66"/>
  <c r="CH176" i="66"/>
  <c r="CG180" i="66"/>
  <c r="G124" i="45"/>
  <c r="G125" i="45" s="1"/>
  <c r="AF124" i="45"/>
  <c r="AF125" i="45" s="1"/>
  <c r="AI124" i="45"/>
  <c r="AI125" i="45" s="1"/>
  <c r="K124" i="45"/>
  <c r="K125" i="45" s="1"/>
  <c r="AX121" i="45"/>
  <c r="AX124" i="45"/>
  <c r="AX125" i="45" s="1"/>
  <c r="P37" i="76"/>
  <c r="P40" i="76"/>
  <c r="Q8" i="76" s="1"/>
  <c r="Q40" i="76" s="1"/>
  <c r="R8" i="76" s="1"/>
  <c r="R40" i="76" s="1"/>
  <c r="S8" i="76" s="1"/>
  <c r="S40" i="76" s="1"/>
  <c r="T8" i="76" s="1"/>
  <c r="T40" i="76" s="1"/>
  <c r="U8" i="76" s="1"/>
  <c r="U40" i="76" s="1"/>
  <c r="V8" i="76" s="1"/>
  <c r="V40" i="76" s="1"/>
  <c r="W8" i="76" s="1"/>
  <c r="W40" i="76" s="1"/>
  <c r="X8" i="76" s="1"/>
  <c r="X40" i="76" s="1"/>
  <c r="Y8" i="76" s="1"/>
  <c r="Y40" i="76" s="1"/>
  <c r="Z8" i="76" s="1"/>
  <c r="Z40" i="76" s="1"/>
  <c r="AA8" i="76" s="1"/>
  <c r="AA40" i="76" s="1"/>
  <c r="N37" i="76"/>
  <c r="CI187" i="66"/>
  <c r="CI91" i="66" s="1"/>
  <c r="CJ186" i="66"/>
  <c r="CJ187" i="66" s="1"/>
  <c r="CJ91" i="66" s="1"/>
  <c r="BD110" i="45"/>
  <c r="BD136" i="45" s="1"/>
  <c r="BF138" i="45"/>
  <c r="AD175" i="45"/>
  <c r="AD176" i="45" s="1"/>
  <c r="AD135" i="45"/>
  <c r="BE175" i="45"/>
  <c r="BE176" i="45" s="1"/>
  <c r="BE114" i="45"/>
  <c r="BE135" i="45"/>
  <c r="BN54" i="45"/>
  <c r="Q84" i="45"/>
  <c r="Q41" i="45"/>
  <c r="Q42" i="45" s="1"/>
  <c r="Q44" i="45" s="1"/>
  <c r="Q30" i="45"/>
  <c r="Q57" i="45"/>
  <c r="AU110" i="45"/>
  <c r="AU136" i="45" s="1"/>
  <c r="AU87" i="45"/>
  <c r="AU106" i="45" s="1"/>
  <c r="AW55" i="45"/>
  <c r="AW32" i="45"/>
  <c r="AW51" i="45" s="1"/>
  <c r="BG175" i="45"/>
  <c r="BG176" i="45" s="1"/>
  <c r="AM110" i="45"/>
  <c r="AM114" i="45" s="1"/>
  <c r="AM87" i="45"/>
  <c r="AM106" i="45" s="1"/>
  <c r="AC121" i="45"/>
  <c r="AC124" i="45"/>
  <c r="AC125" i="45" s="1"/>
  <c r="BM175" i="45"/>
  <c r="BM176" i="45" s="1"/>
  <c r="AM175" i="45"/>
  <c r="AM176" i="45" s="1"/>
  <c r="AP175" i="45"/>
  <c r="AP176" i="45" s="1"/>
  <c r="BH36" i="45"/>
  <c r="BG37" i="45"/>
  <c r="BG56" i="45"/>
  <c r="BG137" i="45" s="1"/>
  <c r="AR175" i="45"/>
  <c r="AR176" i="45" s="1"/>
  <c r="AR114" i="45"/>
  <c r="BP36" i="45"/>
  <c r="BO37" i="45"/>
  <c r="BO56" i="45"/>
  <c r="BO137" i="45" s="1"/>
  <c r="AR51" i="45"/>
  <c r="H87" i="45"/>
  <c r="H106" i="45" s="1"/>
  <c r="I175" i="45"/>
  <c r="I176" i="45" s="1"/>
  <c r="AM112" i="45"/>
  <c r="AM138" i="45" s="1"/>
  <c r="F175" i="45"/>
  <c r="F176" i="45" s="1"/>
  <c r="F114" i="45"/>
  <c r="F135" i="45"/>
  <c r="F140" i="45" s="1"/>
  <c r="L159" i="45"/>
  <c r="L160" i="45" s="1"/>
  <c r="L135" i="45"/>
  <c r="L140" i="45" s="1"/>
  <c r="L59" i="45"/>
  <c r="O32" i="45"/>
  <c r="O51" i="45" s="1"/>
  <c r="BC159" i="45"/>
  <c r="BC160" i="45" s="1"/>
  <c r="BC59" i="45"/>
  <c r="AN55" i="45"/>
  <c r="K175" i="45"/>
  <c r="K176" i="45" s="1"/>
  <c r="T175" i="45"/>
  <c r="T176" i="45" s="1"/>
  <c r="Z121" i="45"/>
  <c r="Z124" i="45"/>
  <c r="Z125" i="45" s="1"/>
  <c r="BI175" i="45"/>
  <c r="BI176" i="45" s="1"/>
  <c r="BD106" i="45"/>
  <c r="S175" i="45"/>
  <c r="S176" i="45" s="1"/>
  <c r="S114" i="45"/>
  <c r="BG55" i="45"/>
  <c r="BG32" i="45"/>
  <c r="AU175" i="45"/>
  <c r="AU176" i="45" s="1"/>
  <c r="AU114" i="45"/>
  <c r="BE112" i="45"/>
  <c r="BE138" i="45" s="1"/>
  <c r="BH175" i="45"/>
  <c r="BH176" i="45" s="1"/>
  <c r="BH114" i="45"/>
  <c r="I159" i="45"/>
  <c r="I160" i="45" s="1"/>
  <c r="I135" i="45"/>
  <c r="AB175" i="45"/>
  <c r="AB176" i="45" s="1"/>
  <c r="BF175" i="45"/>
  <c r="BF176" i="45" s="1"/>
  <c r="W55" i="45"/>
  <c r="W32" i="45"/>
  <c r="W51" i="45" s="1"/>
  <c r="X159" i="45"/>
  <c r="X160" i="45" s="1"/>
  <c r="X135" i="45"/>
  <c r="BT175" i="45"/>
  <c r="BT176" i="45" s="1"/>
  <c r="BT114" i="45"/>
  <c r="AC175" i="45"/>
  <c r="AC176" i="45" s="1"/>
  <c r="AR159" i="45"/>
  <c r="AR160" i="45" s="1"/>
  <c r="AR135" i="45"/>
  <c r="AR140" i="45" s="1"/>
  <c r="AR59" i="45"/>
  <c r="H175" i="45"/>
  <c r="H176" i="45" s="1"/>
  <c r="AD124" i="45"/>
  <c r="AD125" i="45" s="1"/>
  <c r="O96" i="45"/>
  <c r="O97" i="45" s="1"/>
  <c r="O99" i="45" s="1"/>
  <c r="O85" i="45"/>
  <c r="AI135" i="45"/>
  <c r="AI159" i="45"/>
  <c r="AI160" i="45" s="1"/>
  <c r="AN96" i="45"/>
  <c r="AN85" i="45"/>
  <c r="BI121" i="45"/>
  <c r="BI124" i="45"/>
  <c r="BI125" i="45" s="1"/>
  <c r="AV175" i="45"/>
  <c r="AV176" i="45" s="1"/>
  <c r="AP121" i="45"/>
  <c r="AP124" i="45"/>
  <c r="AP125" i="45" s="1"/>
  <c r="BF110" i="45"/>
  <c r="BF136" i="45" s="1"/>
  <c r="J159" i="45"/>
  <c r="J160" i="45" s="1"/>
  <c r="J135" i="45"/>
  <c r="AS110" i="45"/>
  <c r="AS87" i="45"/>
  <c r="AS106" i="45" s="1"/>
  <c r="BB109" i="45"/>
  <c r="BD159" i="45"/>
  <c r="BD160" i="45" s="1"/>
  <c r="BD59" i="45"/>
  <c r="R159" i="45"/>
  <c r="R160" i="45" s="1"/>
  <c r="R135" i="45"/>
  <c r="BD109" i="45"/>
  <c r="BD135" i="45" s="1"/>
  <c r="BD140" i="45" s="1"/>
  <c r="X84" i="45"/>
  <c r="X30" i="45"/>
  <c r="X41" i="45"/>
  <c r="X42" i="45" s="1"/>
  <c r="X44" i="45" s="1"/>
  <c r="Y29" i="45"/>
  <c r="X57" i="45"/>
  <c r="AT110" i="45"/>
  <c r="AT87" i="45"/>
  <c r="AT106" i="45" s="1"/>
  <c r="P159" i="45"/>
  <c r="P160" i="45" s="1"/>
  <c r="P135" i="45"/>
  <c r="W96" i="45"/>
  <c r="W97" i="45" s="1"/>
  <c r="W99" i="45" s="1"/>
  <c r="W85" i="45"/>
  <c r="N140" i="45"/>
  <c r="AI175" i="45"/>
  <c r="AI176" i="45" s="1"/>
  <c r="AL175" i="45"/>
  <c r="AL176" i="45" s="1"/>
  <c r="AL114" i="45"/>
  <c r="AO175" i="45"/>
  <c r="AO176" i="45" s="1"/>
  <c r="G175" i="45"/>
  <c r="G176" i="45" s="1"/>
  <c r="G114" i="45"/>
  <c r="G135" i="45"/>
  <c r="AQ175" i="45"/>
  <c r="AQ176" i="45" s="1"/>
  <c r="AQ114" i="45"/>
  <c r="BK175" i="45"/>
  <c r="BK176" i="45" s="1"/>
  <c r="AV159" i="45"/>
  <c r="AV160" i="45" s="1"/>
  <c r="AV135" i="45"/>
  <c r="AV59" i="45"/>
  <c r="Q175" i="45"/>
  <c r="Q176" i="45" s="1"/>
  <c r="Z159" i="45"/>
  <c r="Z160" i="45" s="1"/>
  <c r="Z135" i="45"/>
  <c r="AQ135" i="45"/>
  <c r="AQ140" i="45" s="1"/>
  <c r="AQ159" i="45"/>
  <c r="AQ160" i="45" s="1"/>
  <c r="AQ59" i="45"/>
  <c r="AY175" i="45"/>
  <c r="AY176" i="45" s="1"/>
  <c r="AY135" i="45"/>
  <c r="BC99" i="45"/>
  <c r="BC106" i="45" s="1"/>
  <c r="BC109" i="45"/>
  <c r="AV138" i="45"/>
  <c r="K135" i="45"/>
  <c r="Z175" i="45"/>
  <c r="Z176" i="45" s="1"/>
  <c r="Q121" i="45"/>
  <c r="Q124" i="45"/>
  <c r="Q125" i="45" s="1"/>
  <c r="BG96" i="45"/>
  <c r="BG97" i="45" s="1"/>
  <c r="BG99" i="45" s="1"/>
  <c r="BG85" i="45"/>
  <c r="J121" i="45"/>
  <c r="J124" i="45"/>
  <c r="J125" i="45" s="1"/>
  <c r="BU121" i="45"/>
  <c r="BU124" i="45"/>
  <c r="BU125" i="45" s="1"/>
  <c r="AN124" i="45"/>
  <c r="AN125" i="45" s="1"/>
  <c r="BQ175" i="45"/>
  <c r="BQ176" i="45" s="1"/>
  <c r="AF159" i="45"/>
  <c r="AF160" i="45" s="1"/>
  <c r="AH121" i="45"/>
  <c r="AH124" i="45"/>
  <c r="AH125" i="45" s="1"/>
  <c r="AN159" i="45"/>
  <c r="AN160" i="45" s="1"/>
  <c r="AN135" i="45"/>
  <c r="J84" i="45"/>
  <c r="K29" i="45"/>
  <c r="J41" i="45"/>
  <c r="J42" i="45" s="1"/>
  <c r="J44" i="45" s="1"/>
  <c r="J30" i="45"/>
  <c r="J57" i="45"/>
  <c r="AS159" i="45"/>
  <c r="AS160" i="45" s="1"/>
  <c r="AS135" i="45"/>
  <c r="AS59" i="45"/>
  <c r="AV51" i="45"/>
  <c r="AU159" i="45"/>
  <c r="AU160" i="45" s="1"/>
  <c r="AU135" i="45"/>
  <c r="AU140" i="45" s="1"/>
  <c r="AU59" i="45"/>
  <c r="X124" i="45"/>
  <c r="X125" i="45" s="1"/>
  <c r="AK175" i="45"/>
  <c r="AK176" i="45" s="1"/>
  <c r="BI97" i="45"/>
  <c r="BI99" i="45" s="1"/>
  <c r="BI106" i="45" s="1"/>
  <c r="BI112" i="45"/>
  <c r="BI138" i="45" s="1"/>
  <c r="BN175" i="45"/>
  <c r="BN176" i="45" s="1"/>
  <c r="AN57" i="45"/>
  <c r="AM135" i="45"/>
  <c r="J175" i="45"/>
  <c r="J176" i="45" s="1"/>
  <c r="U124" i="45"/>
  <c r="U125" i="45" s="1"/>
  <c r="BO175" i="45"/>
  <c r="BO176" i="45" s="1"/>
  <c r="BE99" i="45"/>
  <c r="BE106" i="45" s="1"/>
  <c r="BU175" i="45"/>
  <c r="BU176" i="45" s="1"/>
  <c r="BU114" i="45"/>
  <c r="BM135" i="45"/>
  <c r="Y175" i="45"/>
  <c r="Y176" i="45" s="1"/>
  <c r="X175" i="45"/>
  <c r="X176" i="45" s="1"/>
  <c r="G138" i="45"/>
  <c r="AN32" i="45"/>
  <c r="AN51" i="45" s="1"/>
  <c r="I55" i="45"/>
  <c r="I32" i="45"/>
  <c r="I51" i="45" s="1"/>
  <c r="AF91" i="45"/>
  <c r="AE92" i="45"/>
  <c r="AE111" i="45"/>
  <c r="AE137" i="45" s="1"/>
  <c r="R121" i="45"/>
  <c r="R124" i="45"/>
  <c r="R125" i="45" s="1"/>
  <c r="AW175" i="45"/>
  <c r="AW176" i="45" s="1"/>
  <c r="BK84" i="45"/>
  <c r="BK30" i="45"/>
  <c r="BK41" i="45"/>
  <c r="BK42" i="45" s="1"/>
  <c r="BK44" i="45" s="1"/>
  <c r="BL29" i="45"/>
  <c r="I121" i="45"/>
  <c r="I124" i="45"/>
  <c r="I125" i="45" s="1"/>
  <c r="W57" i="45"/>
  <c r="AN175" i="45"/>
  <c r="AN176" i="45" s="1"/>
  <c r="BJ96" i="45"/>
  <c r="BJ97" i="45" s="1"/>
  <c r="BJ99" i="45" s="1"/>
  <c r="BJ85" i="45"/>
  <c r="S159" i="45"/>
  <c r="S160" i="45" s="1"/>
  <c r="S135" i="45"/>
  <c r="S140" i="45" s="1"/>
  <c r="S59" i="45"/>
  <c r="AW96" i="45"/>
  <c r="AW97" i="45" s="1"/>
  <c r="AW99" i="45" s="1"/>
  <c r="AW85" i="45"/>
  <c r="F124" i="45"/>
  <c r="F125" i="45" s="1"/>
  <c r="T159" i="45"/>
  <c r="T160" i="45" s="1"/>
  <c r="T135" i="45"/>
  <c r="T59" i="45"/>
  <c r="AC159" i="45"/>
  <c r="AC160" i="45" s="1"/>
  <c r="AC135" i="45"/>
  <c r="AZ175" i="45"/>
  <c r="AZ176" i="45" s="1"/>
  <c r="BL159" i="45"/>
  <c r="BL160" i="45" s="1"/>
  <c r="BL135" i="45"/>
  <c r="M110" i="45"/>
  <c r="M87" i="45"/>
  <c r="AJ159" i="45"/>
  <c r="AJ160" i="45" s="1"/>
  <c r="AJ135" i="45"/>
  <c r="BG57" i="45"/>
  <c r="H112" i="45"/>
  <c r="H138" i="45" s="1"/>
  <c r="T97" i="45"/>
  <c r="T99" i="45" s="1"/>
  <c r="T106" i="45" s="1"/>
  <c r="T112" i="45"/>
  <c r="T138" i="45" s="1"/>
  <c r="R175" i="45"/>
  <c r="R176" i="45" s="1"/>
  <c r="AK135" i="45"/>
  <c r="U87" i="45"/>
  <c r="O112" i="45"/>
  <c r="AT112" i="45"/>
  <c r="AT138" i="45" s="1"/>
  <c r="O42" i="45"/>
  <c r="O44" i="45" s="1"/>
  <c r="O57" i="45"/>
  <c r="AB124" i="45"/>
  <c r="AB125" i="45" s="1"/>
  <c r="AZ159" i="45"/>
  <c r="AZ160" i="45" s="1"/>
  <c r="AZ135" i="45"/>
  <c r="I96" i="45"/>
  <c r="I85" i="45"/>
  <c r="AH175" i="45"/>
  <c r="AH176" i="45" s="1"/>
  <c r="N175" i="45"/>
  <c r="N176" i="45" s="1"/>
  <c r="N114" i="45"/>
  <c r="AV110" i="45"/>
  <c r="AV114" i="45" s="1"/>
  <c r="AG121" i="45"/>
  <c r="AG124" i="45"/>
  <c r="AG125" i="45" s="1"/>
  <c r="BJ42" i="45"/>
  <c r="BJ44" i="45" s="1"/>
  <c r="BJ57" i="45"/>
  <c r="AX175" i="45"/>
  <c r="AX176" i="45" s="1"/>
  <c r="AX135" i="45"/>
  <c r="S124" i="45"/>
  <c r="S125" i="45" s="1"/>
  <c r="AB159" i="45"/>
  <c r="AB160" i="45" s="1"/>
  <c r="AB135" i="45"/>
  <c r="BF44" i="45"/>
  <c r="BF51" i="45" s="1"/>
  <c r="BF54" i="45"/>
  <c r="AX84" i="45"/>
  <c r="AX41" i="45"/>
  <c r="AX42" i="45" s="1"/>
  <c r="AX44" i="45" s="1"/>
  <c r="AY29" i="45"/>
  <c r="AX30" i="45"/>
  <c r="AX57" i="45"/>
  <c r="H159" i="45"/>
  <c r="H160" i="45" s="1"/>
  <c r="H135" i="45"/>
  <c r="H59" i="45"/>
  <c r="AO159" i="45"/>
  <c r="AO160" i="45" s="1"/>
  <c r="AO135" i="45"/>
  <c r="AW57" i="45"/>
  <c r="M124" i="45"/>
  <c r="M125" i="45" s="1"/>
  <c r="AP135" i="45"/>
  <c r="AA175" i="45"/>
  <c r="AA176" i="45" s="1"/>
  <c r="U175" i="45"/>
  <c r="U176" i="45" s="1"/>
  <c r="V136" i="45"/>
  <c r="M97" i="45"/>
  <c r="M99" i="45" s="1"/>
  <c r="M112" i="45"/>
  <c r="M138" i="45" s="1"/>
  <c r="T110" i="45"/>
  <c r="T136" i="45" s="1"/>
  <c r="U59" i="45"/>
  <c r="U97" i="45"/>
  <c r="U99" i="45" s="1"/>
  <c r="U112" i="45"/>
  <c r="U138" i="45" s="1"/>
  <c r="V175" i="45"/>
  <c r="V176" i="45" s="1"/>
  <c r="V114" i="45"/>
  <c r="AE124" i="45"/>
  <c r="AE125" i="45" s="1"/>
  <c r="P84" i="45"/>
  <c r="P41" i="45"/>
  <c r="P42" i="45" s="1"/>
  <c r="P44" i="45" s="1"/>
  <c r="P30" i="45"/>
  <c r="R29" i="45"/>
  <c r="P57" i="45"/>
  <c r="AO84" i="45"/>
  <c r="AO41" i="45"/>
  <c r="AO30" i="45"/>
  <c r="AP29" i="45"/>
  <c r="N124" i="45"/>
  <c r="N125" i="45" s="1"/>
  <c r="Y135" i="45"/>
  <c r="W124" i="45"/>
  <c r="W125" i="45" s="1"/>
  <c r="P175" i="45"/>
  <c r="P176" i="45" s="1"/>
  <c r="L124" i="45"/>
  <c r="L125" i="45" s="1"/>
  <c r="BJ32" i="45"/>
  <c r="AT121" i="45"/>
  <c r="AT124" i="45"/>
  <c r="AT125" i="45" s="1"/>
  <c r="L175" i="45"/>
  <c r="L176" i="45" s="1"/>
  <c r="L114" i="45"/>
  <c r="AY124" i="45"/>
  <c r="AY125" i="45" s="1"/>
  <c r="BE110" i="45"/>
  <c r="BE136" i="45" s="1"/>
  <c r="BY130" i="66" l="1"/>
  <c r="BY128" i="66"/>
  <c r="BY137" i="66"/>
  <c r="CG183" i="66"/>
  <c r="CG79" i="66"/>
  <c r="CH180" i="66"/>
  <c r="CI176" i="66"/>
  <c r="AD8" i="76"/>
  <c r="AD40" i="76" s="1"/>
  <c r="AE8" i="76" s="1"/>
  <c r="AE40" i="76" s="1"/>
  <c r="AF8" i="76" s="1"/>
  <c r="AF40" i="76" s="1"/>
  <c r="AG8" i="76" s="1"/>
  <c r="AG40" i="76" s="1"/>
  <c r="AH8" i="76" s="1"/>
  <c r="AH40" i="76" s="1"/>
  <c r="AI8" i="76" s="1"/>
  <c r="AI40" i="76" s="1"/>
  <c r="AJ8" i="76" s="1"/>
  <c r="AJ40" i="76" s="1"/>
  <c r="AK8" i="76" s="1"/>
  <c r="AK40" i="76" s="1"/>
  <c r="AL8" i="76" s="1"/>
  <c r="AL40" i="76" s="1"/>
  <c r="AM8" i="76" s="1"/>
  <c r="AM40" i="76" s="1"/>
  <c r="AN8" i="76" s="1"/>
  <c r="AN40" i="76" s="1"/>
  <c r="AO8" i="76" s="1"/>
  <c r="AO40" i="76" s="1"/>
  <c r="AD9" i="76"/>
  <c r="AD37" i="76" s="1"/>
  <c r="AD39" i="76" s="1"/>
  <c r="AE9" i="76" s="1"/>
  <c r="AE37" i="76" s="1"/>
  <c r="AE39" i="76" s="1"/>
  <c r="AF9" i="76" s="1"/>
  <c r="AF37" i="76" s="1"/>
  <c r="AF39" i="76" s="1"/>
  <c r="AG9" i="76" s="1"/>
  <c r="AG37" i="76" s="1"/>
  <c r="AG39" i="76" s="1"/>
  <c r="AH9" i="76" s="1"/>
  <c r="AH37" i="76" s="1"/>
  <c r="AH39" i="76" s="1"/>
  <c r="AI9" i="76" s="1"/>
  <c r="AI37" i="76" s="1"/>
  <c r="AI39" i="76" s="1"/>
  <c r="AJ9" i="76" s="1"/>
  <c r="AJ37" i="76" s="1"/>
  <c r="AJ39" i="76" s="1"/>
  <c r="AK9" i="76" s="1"/>
  <c r="AK37" i="76" s="1"/>
  <c r="AK39" i="76" s="1"/>
  <c r="AL9" i="76" s="1"/>
  <c r="AL37" i="76" s="1"/>
  <c r="AL39" i="76" s="1"/>
  <c r="AM9" i="76" s="1"/>
  <c r="AM37" i="76" s="1"/>
  <c r="AM39" i="76" s="1"/>
  <c r="AN9" i="76" s="1"/>
  <c r="AN37" i="76" s="1"/>
  <c r="AN39" i="76" s="1"/>
  <c r="AO9" i="76" s="1"/>
  <c r="AO37" i="76" s="1"/>
  <c r="AO39" i="76" s="1"/>
  <c r="P39" i="76"/>
  <c r="Q9" i="76" s="1"/>
  <c r="Q37" i="76" s="1"/>
  <c r="Q39" i="76" s="1"/>
  <c r="R9" i="76" s="1"/>
  <c r="R37" i="76" s="1"/>
  <c r="R39" i="76" s="1"/>
  <c r="S9" i="76" s="1"/>
  <c r="S37" i="76" s="1"/>
  <c r="S39" i="76" s="1"/>
  <c r="T9" i="76" s="1"/>
  <c r="T37" i="76" s="1"/>
  <c r="T39" i="76" s="1"/>
  <c r="U9" i="76" s="1"/>
  <c r="U37" i="76" s="1"/>
  <c r="U39" i="76" s="1"/>
  <c r="V9" i="76" s="1"/>
  <c r="V37" i="76" s="1"/>
  <c r="V39" i="76" s="1"/>
  <c r="W9" i="76" s="1"/>
  <c r="W37" i="76" s="1"/>
  <c r="W39" i="76" s="1"/>
  <c r="X9" i="76" s="1"/>
  <c r="X37" i="76" s="1"/>
  <c r="X39" i="76" s="1"/>
  <c r="Y9" i="76" s="1"/>
  <c r="Y37" i="76" s="1"/>
  <c r="Y39" i="76" s="1"/>
  <c r="Z9" i="76" s="1"/>
  <c r="Z37" i="76" s="1"/>
  <c r="Z39" i="76" s="1"/>
  <c r="AA9" i="76" s="1"/>
  <c r="AA37" i="76" s="1"/>
  <c r="AA39" i="76" s="1"/>
  <c r="BJ51" i="45"/>
  <c r="BJ112" i="45"/>
  <c r="BJ55" i="45"/>
  <c r="BK57" i="45"/>
  <c r="BF114" i="45"/>
  <c r="M136" i="45"/>
  <c r="M140" i="45" s="1"/>
  <c r="M114" i="45"/>
  <c r="U106" i="45"/>
  <c r="O55" i="45"/>
  <c r="Q55" i="45"/>
  <c r="Q32" i="45"/>
  <c r="Q51" i="45" s="1"/>
  <c r="P55" i="45"/>
  <c r="P32" i="45"/>
  <c r="P51" i="45" s="1"/>
  <c r="AY84" i="45"/>
  <c r="AY41" i="45"/>
  <c r="AY42" i="45" s="1"/>
  <c r="AY44" i="45" s="1"/>
  <c r="AY30" i="45"/>
  <c r="AZ29" i="45"/>
  <c r="AY57" i="45"/>
  <c r="I97" i="45"/>
  <c r="I99" i="45" s="1"/>
  <c r="I112" i="45"/>
  <c r="I138" i="45" s="1"/>
  <c r="T114" i="45"/>
  <c r="AP84" i="45"/>
  <c r="AP30" i="45"/>
  <c r="AP41" i="45"/>
  <c r="AP42" i="45" s="1"/>
  <c r="AP44" i="45" s="1"/>
  <c r="AX85" i="45"/>
  <c r="AX96" i="45"/>
  <c r="AX97" i="45" s="1"/>
  <c r="AX99" i="45" s="1"/>
  <c r="AX112" i="45"/>
  <c r="U110" i="45"/>
  <c r="K84" i="45"/>
  <c r="K41" i="45"/>
  <c r="K42" i="45" s="1"/>
  <c r="K44" i="45" s="1"/>
  <c r="K30" i="45"/>
  <c r="X55" i="45"/>
  <c r="X32" i="45"/>
  <c r="X51" i="45" s="1"/>
  <c r="AN87" i="45"/>
  <c r="H114" i="45"/>
  <c r="AW112" i="45"/>
  <c r="J55" i="45"/>
  <c r="J32" i="45"/>
  <c r="J51" i="45" s="1"/>
  <c r="AM136" i="45"/>
  <c r="T140" i="45"/>
  <c r="BJ110" i="45"/>
  <c r="BJ114" i="45" s="1"/>
  <c r="BJ87" i="45"/>
  <c r="BJ106" i="45" s="1"/>
  <c r="AN138" i="45"/>
  <c r="J85" i="45"/>
  <c r="J96" i="45"/>
  <c r="J97" i="45" s="1"/>
  <c r="J99" i="45" s="1"/>
  <c r="J112" i="45"/>
  <c r="J138" i="45" s="1"/>
  <c r="G140" i="45"/>
  <c r="X96" i="45"/>
  <c r="X97" i="45" s="1"/>
  <c r="X99" i="45" s="1"/>
  <c r="X85" i="45"/>
  <c r="BB175" i="45"/>
  <c r="BB176" i="45" s="1"/>
  <c r="BB135" i="45"/>
  <c r="AN97" i="45"/>
  <c r="AN99" i="45" s="1"/>
  <c r="AN112" i="45"/>
  <c r="BG44" i="45"/>
  <c r="BG54" i="45"/>
  <c r="Q96" i="45"/>
  <c r="Q97" i="45" s="1"/>
  <c r="Q99" i="45" s="1"/>
  <c r="Q85" i="45"/>
  <c r="Q112" i="45"/>
  <c r="Q138" i="45" s="1"/>
  <c r="BG112" i="45"/>
  <c r="BG138" i="45" s="1"/>
  <c r="BJ59" i="45"/>
  <c r="BI110" i="45"/>
  <c r="AO42" i="45"/>
  <c r="AO44" i="45" s="1"/>
  <c r="AO57" i="45"/>
  <c r="H140" i="45"/>
  <c r="BF159" i="45"/>
  <c r="BF160" i="45" s="1"/>
  <c r="BF135" i="45"/>
  <c r="BF140" i="45" s="1"/>
  <c r="BF59" i="45"/>
  <c r="BL84" i="45"/>
  <c r="BL30" i="45"/>
  <c r="BL41" i="45"/>
  <c r="BL42" i="45" s="1"/>
  <c r="BL44" i="45" s="1"/>
  <c r="BM29" i="45"/>
  <c r="AN59" i="45"/>
  <c r="AV136" i="45"/>
  <c r="BD175" i="45"/>
  <c r="BD176" i="45" s="1"/>
  <c r="BD114" i="45"/>
  <c r="I59" i="45"/>
  <c r="BG51" i="45"/>
  <c r="BI36" i="45"/>
  <c r="BH56" i="45"/>
  <c r="BH137" i="45" s="1"/>
  <c r="BH37" i="45"/>
  <c r="AW136" i="45"/>
  <c r="AW59" i="45"/>
  <c r="BN159" i="45"/>
  <c r="BN160" i="45" s="1"/>
  <c r="BN135" i="45"/>
  <c r="Y84" i="45"/>
  <c r="Y41" i="45"/>
  <c r="Y42" i="45" s="1"/>
  <c r="Y44" i="45" s="1"/>
  <c r="Y30" i="45"/>
  <c r="Z29" i="45"/>
  <c r="Y57" i="45"/>
  <c r="P85" i="45"/>
  <c r="P96" i="45"/>
  <c r="P97" i="45" s="1"/>
  <c r="P99" i="45" s="1"/>
  <c r="P112" i="45"/>
  <c r="P138" i="45" s="1"/>
  <c r="AO55" i="45"/>
  <c r="AO32" i="45"/>
  <c r="AO51" i="45" s="1"/>
  <c r="AO96" i="45"/>
  <c r="AO97" i="45" s="1"/>
  <c r="AO99" i="45" s="1"/>
  <c r="AO85" i="45"/>
  <c r="BJ138" i="45"/>
  <c r="O138" i="45"/>
  <c r="W112" i="45"/>
  <c r="W138" i="45" s="1"/>
  <c r="AE109" i="45"/>
  <c r="BG110" i="45"/>
  <c r="BG87" i="45"/>
  <c r="BG106" i="45" s="1"/>
  <c r="BG136" i="45"/>
  <c r="AX138" i="45"/>
  <c r="AW110" i="45"/>
  <c r="AW114" i="45" s="1"/>
  <c r="AW87" i="45"/>
  <c r="AW106" i="45" s="1"/>
  <c r="BK55" i="45"/>
  <c r="BK32" i="45"/>
  <c r="BK51" i="45" s="1"/>
  <c r="AG91" i="45"/>
  <c r="AF92" i="45"/>
  <c r="AF111" i="45"/>
  <c r="AF137" i="45" s="1"/>
  <c r="BC175" i="45"/>
  <c r="BC176" i="45" s="1"/>
  <c r="BC114" i="45"/>
  <c r="AT136" i="45"/>
  <c r="AT114" i="45"/>
  <c r="AS136" i="45"/>
  <c r="AS114" i="45"/>
  <c r="BC135" i="45"/>
  <c r="BC140" i="45" s="1"/>
  <c r="BO54" i="45"/>
  <c r="R84" i="45"/>
  <c r="R30" i="45"/>
  <c r="R41" i="45"/>
  <c r="R42" i="45" s="1"/>
  <c r="R44" i="45" s="1"/>
  <c r="R57" i="45"/>
  <c r="AW138" i="45"/>
  <c r="AX55" i="45"/>
  <c r="AX32" i="45"/>
  <c r="AX51" i="45" s="1"/>
  <c r="I110" i="45"/>
  <c r="I114" i="45" s="1"/>
  <c r="I87" i="45"/>
  <c r="I106" i="45" s="1"/>
  <c r="M106" i="45"/>
  <c r="BK96" i="45"/>
  <c r="BK97" i="45" s="1"/>
  <c r="BK99" i="45" s="1"/>
  <c r="BK85" i="45"/>
  <c r="W110" i="45"/>
  <c r="W114" i="45" s="1"/>
  <c r="W87" i="45"/>
  <c r="W106" i="45" s="1"/>
  <c r="O110" i="45"/>
  <c r="O114" i="45" s="1"/>
  <c r="O87" i="45"/>
  <c r="O106" i="45" s="1"/>
  <c r="W59" i="45"/>
  <c r="BQ36" i="45"/>
  <c r="BP37" i="45"/>
  <c r="BP56" i="45"/>
  <c r="BP137" i="45" s="1"/>
  <c r="BE140" i="45"/>
  <c r="V140" i="45"/>
  <c r="CJ176" i="66" l="1"/>
  <c r="CJ180" i="66" s="1"/>
  <c r="CI180" i="66"/>
  <c r="CH183" i="66"/>
  <c r="CH79" i="66"/>
  <c r="AB37" i="76"/>
  <c r="BJ136" i="45"/>
  <c r="BG114" i="45"/>
  <c r="BP54" i="45"/>
  <c r="AW140" i="45"/>
  <c r="BL57" i="45"/>
  <c r="AN110" i="45"/>
  <c r="AM140" i="45"/>
  <c r="AP57" i="45"/>
  <c r="AZ84" i="45"/>
  <c r="AZ41" i="45"/>
  <c r="AZ42" i="45" s="1"/>
  <c r="AZ44" i="45" s="1"/>
  <c r="AZ30" i="45"/>
  <c r="BA29" i="45"/>
  <c r="O136" i="45"/>
  <c r="O140" i="45" s="1"/>
  <c r="O59" i="45"/>
  <c r="Y55" i="45"/>
  <c r="Y32" i="45"/>
  <c r="Y51" i="45" s="1"/>
  <c r="BJ140" i="45"/>
  <c r="AN106" i="45"/>
  <c r="BQ37" i="45"/>
  <c r="BR36" i="45"/>
  <c r="BQ56" i="45"/>
  <c r="BQ137" i="45" s="1"/>
  <c r="R55" i="45"/>
  <c r="R32" i="45"/>
  <c r="R51" i="45" s="1"/>
  <c r="AF109" i="45"/>
  <c r="AO59" i="45"/>
  <c r="Y96" i="45"/>
  <c r="Y97" i="45" s="1"/>
  <c r="Y99" i="45" s="1"/>
  <c r="Y85" i="45"/>
  <c r="Y112" i="45"/>
  <c r="BH44" i="45"/>
  <c r="BH51" i="45" s="1"/>
  <c r="BH54" i="45"/>
  <c r="BM84" i="45"/>
  <c r="BM41" i="45"/>
  <c r="BM42" i="45" s="1"/>
  <c r="BM44" i="45" s="1"/>
  <c r="BN29" i="45"/>
  <c r="BM30" i="45"/>
  <c r="J110" i="45"/>
  <c r="J114" i="45" s="1"/>
  <c r="J87" i="45"/>
  <c r="J106" i="45" s="1"/>
  <c r="AY55" i="45"/>
  <c r="AY32" i="45"/>
  <c r="AY51" i="45" s="1"/>
  <c r="Q110" i="45"/>
  <c r="Q114" i="45" s="1"/>
  <c r="Q87" i="45"/>
  <c r="Q106" i="45" s="1"/>
  <c r="X59" i="45"/>
  <c r="U136" i="45"/>
  <c r="U114" i="45"/>
  <c r="AP55" i="45"/>
  <c r="AP32" i="45"/>
  <c r="AP51" i="45" s="1"/>
  <c r="K96" i="45"/>
  <c r="K97" i="45" s="1"/>
  <c r="K99" i="45" s="1"/>
  <c r="K85" i="45"/>
  <c r="BI37" i="45"/>
  <c r="BI56" i="45"/>
  <c r="BI137" i="45" s="1"/>
  <c r="AV140" i="45"/>
  <c r="BL55" i="45"/>
  <c r="BL32" i="45"/>
  <c r="BL51" i="45" s="1"/>
  <c r="X112" i="45"/>
  <c r="X138" i="45" s="1"/>
  <c r="J59" i="45"/>
  <c r="AP85" i="45"/>
  <c r="AP96" i="45"/>
  <c r="AP97" i="45" s="1"/>
  <c r="AP99" i="45" s="1"/>
  <c r="AY96" i="45"/>
  <c r="AY97" i="45" s="1"/>
  <c r="AY99" i="45" s="1"/>
  <c r="AY85" i="45"/>
  <c r="AY112" i="45"/>
  <c r="AY138" i="45" s="1"/>
  <c r="AX110" i="45"/>
  <c r="AX114" i="45" s="1"/>
  <c r="AX87" i="45"/>
  <c r="AX106" i="45" s="1"/>
  <c r="R85" i="45"/>
  <c r="R96" i="45"/>
  <c r="R97" i="45" s="1"/>
  <c r="R99" i="45" s="1"/>
  <c r="AG92" i="45"/>
  <c r="AG111" i="45"/>
  <c r="AG137" i="45" s="1"/>
  <c r="W136" i="45"/>
  <c r="BK112" i="45"/>
  <c r="BK138" i="45" s="1"/>
  <c r="BK59" i="45"/>
  <c r="P110" i="45"/>
  <c r="P114" i="45" s="1"/>
  <c r="P87" i="45"/>
  <c r="P106" i="45" s="1"/>
  <c r="BL96" i="45"/>
  <c r="BL97" i="45" s="1"/>
  <c r="BL99" i="45" s="1"/>
  <c r="BL85" i="45"/>
  <c r="BL112" i="45"/>
  <c r="BI136" i="45"/>
  <c r="BI114" i="45"/>
  <c r="BG135" i="45"/>
  <c r="BG140" i="45" s="1"/>
  <c r="BG159" i="45"/>
  <c r="BG160" i="45" s="1"/>
  <c r="BG59" i="45"/>
  <c r="X110" i="45"/>
  <c r="X87" i="45"/>
  <c r="X106" i="45" s="1"/>
  <c r="K57" i="45"/>
  <c r="I136" i="45"/>
  <c r="I140" i="45" s="1"/>
  <c r="BO135" i="45"/>
  <c r="BO159" i="45"/>
  <c r="BO160" i="45" s="1"/>
  <c r="AO112" i="45"/>
  <c r="AO138" i="45" s="1"/>
  <c r="Y138" i="45"/>
  <c r="K55" i="45"/>
  <c r="K32" i="45"/>
  <c r="K51" i="45" s="1"/>
  <c r="P59" i="45"/>
  <c r="Q59" i="45"/>
  <c r="BK110" i="45"/>
  <c r="BK114" i="45" s="1"/>
  <c r="BK87" i="45"/>
  <c r="BK106" i="45" s="1"/>
  <c r="AX136" i="45"/>
  <c r="AX59" i="45"/>
  <c r="AT140" i="45"/>
  <c r="AE175" i="45"/>
  <c r="AE176" i="45" s="1"/>
  <c r="AE135" i="45"/>
  <c r="AO110" i="45"/>
  <c r="AO114" i="45" s="1"/>
  <c r="AO87" i="45"/>
  <c r="AO106" i="45" s="1"/>
  <c r="Z84" i="45"/>
  <c r="Z41" i="45"/>
  <c r="Z42" i="45" s="1"/>
  <c r="Z44" i="45" s="1"/>
  <c r="Z30" i="45"/>
  <c r="AA29" i="45"/>
  <c r="Z57" i="45"/>
  <c r="AS140" i="45"/>
  <c r="CI79" i="66" l="1"/>
  <c r="CI183" i="66"/>
  <c r="CJ183" i="66"/>
  <c r="CJ79" i="66"/>
  <c r="BL110" i="45"/>
  <c r="BL114" i="45" s="1"/>
  <c r="BL87" i="45"/>
  <c r="BL106" i="45" s="1"/>
  <c r="AY110" i="45"/>
  <c r="AY114" i="45" s="1"/>
  <c r="AY87" i="45"/>
  <c r="AY106" i="45" s="1"/>
  <c r="AO136" i="45"/>
  <c r="AZ57" i="45"/>
  <c r="BN84" i="45"/>
  <c r="BO29" i="45"/>
  <c r="BN41" i="45"/>
  <c r="BN42" i="45" s="1"/>
  <c r="BN44" i="45" s="1"/>
  <c r="BN30" i="45"/>
  <c r="BQ54" i="45"/>
  <c r="X114" i="45"/>
  <c r="AG109" i="45"/>
  <c r="BL59" i="45"/>
  <c r="AP136" i="45"/>
  <c r="AP59" i="45"/>
  <c r="BM96" i="45"/>
  <c r="BM97" i="45" s="1"/>
  <c r="BM99" i="45" s="1"/>
  <c r="BM85" i="45"/>
  <c r="AF175" i="45"/>
  <c r="AF176" i="45" s="1"/>
  <c r="AF135" i="45"/>
  <c r="BA41" i="45"/>
  <c r="BA42" i="45" s="1"/>
  <c r="BA44" i="45" s="1"/>
  <c r="BA84" i="45"/>
  <c r="BB29" i="45"/>
  <c r="BA30" i="45"/>
  <c r="BL138" i="45"/>
  <c r="W140" i="45"/>
  <c r="AN114" i="45"/>
  <c r="AN136" i="45"/>
  <c r="AA84" i="45"/>
  <c r="AA41" i="45"/>
  <c r="AA42" i="45" s="1"/>
  <c r="AA44" i="45" s="1"/>
  <c r="AA30" i="45"/>
  <c r="AB29" i="45"/>
  <c r="AA57" i="45"/>
  <c r="Q136" i="45"/>
  <c r="Q140" i="45" s="1"/>
  <c r="R112" i="45"/>
  <c r="R138" i="45" s="1"/>
  <c r="AP112" i="45"/>
  <c r="AP138" i="45" s="1"/>
  <c r="AY136" i="45"/>
  <c r="AY59" i="45"/>
  <c r="BH159" i="45"/>
  <c r="BH160" i="45" s="1"/>
  <c r="BH135" i="45"/>
  <c r="BH140" i="45" s="1"/>
  <c r="BH59" i="45"/>
  <c r="AZ55" i="45"/>
  <c r="AZ32" i="45"/>
  <c r="AZ51" i="45" s="1"/>
  <c r="P136" i="45"/>
  <c r="P140" i="45" s="1"/>
  <c r="R110" i="45"/>
  <c r="R87" i="45"/>
  <c r="R106" i="45" s="1"/>
  <c r="AP110" i="45"/>
  <c r="AP87" i="45"/>
  <c r="AP106" i="45" s="1"/>
  <c r="BI44" i="45"/>
  <c r="BI51" i="45" s="1"/>
  <c r="BI54" i="45"/>
  <c r="R136" i="45"/>
  <c r="R140" i="45" s="1"/>
  <c r="R59" i="45"/>
  <c r="Y59" i="45"/>
  <c r="AZ85" i="45"/>
  <c r="AZ96" i="45"/>
  <c r="AZ97" i="45" s="1"/>
  <c r="AZ99" i="45" s="1"/>
  <c r="AZ112" i="45"/>
  <c r="U140" i="45"/>
  <c r="Z85" i="45"/>
  <c r="Z96" i="45"/>
  <c r="Z97" i="45" s="1"/>
  <c r="Z99" i="45" s="1"/>
  <c r="Z112" i="45"/>
  <c r="Z138" i="45" s="1"/>
  <c r="BK136" i="45"/>
  <c r="K112" i="45"/>
  <c r="K138" i="45" s="1"/>
  <c r="X136" i="45"/>
  <c r="BM57" i="45"/>
  <c r="Y110" i="45"/>
  <c r="Y114" i="45" s="1"/>
  <c r="Y87" i="45"/>
  <c r="Y106" i="45" s="1"/>
  <c r="BP159" i="45"/>
  <c r="BP160" i="45" s="1"/>
  <c r="BP135" i="45"/>
  <c r="Z55" i="45"/>
  <c r="Z32" i="45"/>
  <c r="Z51" i="45" s="1"/>
  <c r="AX140" i="45"/>
  <c r="K59" i="45"/>
  <c r="J136" i="45"/>
  <c r="J140" i="45" s="1"/>
  <c r="K110" i="45"/>
  <c r="K114" i="45" s="1"/>
  <c r="K87" i="45"/>
  <c r="K106" i="45" s="1"/>
  <c r="BM55" i="45"/>
  <c r="BM32" i="45"/>
  <c r="BM51" i="45" s="1"/>
  <c r="BS36" i="45"/>
  <c r="BR56" i="45"/>
  <c r="BR137" i="45" s="1"/>
  <c r="BR37" i="45"/>
  <c r="BL136" i="45" l="1"/>
  <c r="BL140" i="45" s="1"/>
  <c r="BN57" i="45"/>
  <c r="Z110" i="45"/>
  <c r="Z114" i="45" s="1"/>
  <c r="Z87" i="45"/>
  <c r="Z106" i="45" s="1"/>
  <c r="AA96" i="45"/>
  <c r="AA97" i="45" s="1"/>
  <c r="AA99" i="45" s="1"/>
  <c r="AA85" i="45"/>
  <c r="AA112" i="45"/>
  <c r="BN85" i="45"/>
  <c r="BN96" i="45"/>
  <c r="BN97" i="45" s="1"/>
  <c r="BN99" i="45" s="1"/>
  <c r="AN140" i="45"/>
  <c r="BB84" i="45"/>
  <c r="BB30" i="45"/>
  <c r="BB41" i="45"/>
  <c r="BB42" i="45" s="1"/>
  <c r="BB44" i="45" s="1"/>
  <c r="BB57" i="45"/>
  <c r="AZ138" i="45"/>
  <c r="BM110" i="45"/>
  <c r="BM87" i="45"/>
  <c r="BM106" i="45" s="1"/>
  <c r="BM59" i="45"/>
  <c r="Z59" i="45"/>
  <c r="BI159" i="45"/>
  <c r="BI160" i="45" s="1"/>
  <c r="BI135" i="45"/>
  <c r="BI140" i="45" s="1"/>
  <c r="BI59" i="45"/>
  <c r="BA96" i="45"/>
  <c r="BA97" i="45" s="1"/>
  <c r="BA99" i="45" s="1"/>
  <c r="BA85" i="45"/>
  <c r="BA112" i="45"/>
  <c r="BQ159" i="45"/>
  <c r="BQ160" i="45" s="1"/>
  <c r="BQ135" i="45"/>
  <c r="AO140" i="45"/>
  <c r="X140" i="45"/>
  <c r="AA138" i="45"/>
  <c r="BA55" i="45"/>
  <c r="BA32" i="45"/>
  <c r="BA51" i="45" s="1"/>
  <c r="AZ59" i="45"/>
  <c r="BK140" i="45"/>
  <c r="AZ110" i="45"/>
  <c r="AZ114" i="45" s="1"/>
  <c r="AZ87" i="45"/>
  <c r="AZ106" i="45" s="1"/>
  <c r="AP114" i="45"/>
  <c r="AB84" i="45"/>
  <c r="AB41" i="45"/>
  <c r="AB42" i="45" s="1"/>
  <c r="AB44" i="45" s="1"/>
  <c r="AC29" i="45"/>
  <c r="AB30" i="45"/>
  <c r="AB57" i="45"/>
  <c r="BN55" i="45"/>
  <c r="BN32" i="45"/>
  <c r="BN51" i="45" s="1"/>
  <c r="AY140" i="45"/>
  <c r="K136" i="45"/>
  <c r="K140" i="45" s="1"/>
  <c r="AA55" i="45"/>
  <c r="AA32" i="45"/>
  <c r="AA51" i="45" s="1"/>
  <c r="AG175" i="45"/>
  <c r="AG176" i="45" s="1"/>
  <c r="AG135" i="45"/>
  <c r="AP140" i="45"/>
  <c r="BR54" i="45"/>
  <c r="BT36" i="45"/>
  <c r="BS37" i="45"/>
  <c r="BS56" i="45"/>
  <c r="BS137" i="45" s="1"/>
  <c r="Y136" i="45"/>
  <c r="R114" i="45"/>
  <c r="BA57" i="45"/>
  <c r="BA138" i="45" s="1"/>
  <c r="BM112" i="45"/>
  <c r="BM138" i="45" s="1"/>
  <c r="BO84" i="45"/>
  <c r="BO41" i="45"/>
  <c r="BO42" i="45" s="1"/>
  <c r="BO44" i="45" s="1"/>
  <c r="BO30" i="45"/>
  <c r="BP29" i="45"/>
  <c r="BN112" i="45" l="1"/>
  <c r="BP84" i="45"/>
  <c r="BP41" i="45"/>
  <c r="BP42" i="45" s="1"/>
  <c r="BP44" i="45" s="1"/>
  <c r="BP30" i="45"/>
  <c r="BQ29" i="45"/>
  <c r="BP57" i="45"/>
  <c r="BS54" i="45"/>
  <c r="BN59" i="45"/>
  <c r="BA59" i="45"/>
  <c r="BM114" i="45"/>
  <c r="AB85" i="45"/>
  <c r="AB96" i="45"/>
  <c r="AB97" i="45" s="1"/>
  <c r="AB99" i="45" s="1"/>
  <c r="AB112" i="45"/>
  <c r="BO55" i="45"/>
  <c r="BO32" i="45"/>
  <c r="BO51" i="45" s="1"/>
  <c r="BU36" i="45"/>
  <c r="BT37" i="45"/>
  <c r="BT56" i="45"/>
  <c r="BT137" i="45" s="1"/>
  <c r="BO96" i="45"/>
  <c r="BO97" i="45" s="1"/>
  <c r="BO99" i="45" s="1"/>
  <c r="BO85" i="45"/>
  <c r="BO112" i="45"/>
  <c r="AB138" i="45"/>
  <c r="BN110" i="45"/>
  <c r="BN87" i="45"/>
  <c r="BN106" i="45" s="1"/>
  <c r="AB55" i="45"/>
  <c r="AB32" i="45"/>
  <c r="AB51" i="45" s="1"/>
  <c r="Z136" i="45"/>
  <c r="BB55" i="45"/>
  <c r="BB32" i="45"/>
  <c r="BB51" i="45" s="1"/>
  <c r="AA110" i="45"/>
  <c r="AA114" i="45" s="1"/>
  <c r="AA87" i="45"/>
  <c r="AA106" i="45" s="1"/>
  <c r="BR159" i="45"/>
  <c r="BR160" i="45" s="1"/>
  <c r="BR135" i="45"/>
  <c r="AC41" i="45"/>
  <c r="AC42" i="45" s="1"/>
  <c r="AC44" i="45" s="1"/>
  <c r="AC30" i="45"/>
  <c r="AC84" i="45"/>
  <c r="AD29" i="45"/>
  <c r="BA110" i="45"/>
  <c r="BA114" i="45" s="1"/>
  <c r="BA87" i="45"/>
  <c r="BA106" i="45" s="1"/>
  <c r="BB96" i="45"/>
  <c r="BB97" i="45" s="1"/>
  <c r="BB99" i="45" s="1"/>
  <c r="BB85" i="45"/>
  <c r="BB112" i="45"/>
  <c r="BB138" i="45" s="1"/>
  <c r="AA136" i="45"/>
  <c r="AA59" i="45"/>
  <c r="BO57" i="45"/>
  <c r="Y140" i="45"/>
  <c r="AZ136" i="45"/>
  <c r="BM136" i="45"/>
  <c r="BN138" i="45" l="1"/>
  <c r="BM112" i="66"/>
  <c r="C11" i="70" s="1"/>
  <c r="BN114" i="45"/>
  <c r="BN136" i="45"/>
  <c r="BB136" i="45"/>
  <c r="BB59" i="45"/>
  <c r="BB110" i="45"/>
  <c r="BB114" i="45" s="1"/>
  <c r="BB87" i="45"/>
  <c r="BB106" i="45" s="1"/>
  <c r="Z140" i="45"/>
  <c r="BO110" i="45"/>
  <c r="BO114" i="45" s="1"/>
  <c r="BO87" i="45"/>
  <c r="BO106" i="45" s="1"/>
  <c r="BS159" i="45"/>
  <c r="BS160" i="45" s="1"/>
  <c r="BS135" i="45"/>
  <c r="BO59" i="45"/>
  <c r="AB110" i="45"/>
  <c r="AB114" i="45" s="1"/>
  <c r="AB87" i="45"/>
  <c r="AB106" i="45" s="1"/>
  <c r="BN140" i="45"/>
  <c r="BQ84" i="45"/>
  <c r="BQ41" i="45"/>
  <c r="BQ42" i="45" s="1"/>
  <c r="BQ44" i="45" s="1"/>
  <c r="BR29" i="45"/>
  <c r="BQ30" i="45"/>
  <c r="AZ140" i="45"/>
  <c r="AC55" i="45"/>
  <c r="AC32" i="45"/>
  <c r="AC51" i="45" s="1"/>
  <c r="AB59" i="45"/>
  <c r="AC57" i="45"/>
  <c r="BT44" i="45"/>
  <c r="BT51" i="45" s="1"/>
  <c r="BT54" i="45"/>
  <c r="BP55" i="45"/>
  <c r="BP32" i="45"/>
  <c r="BP51" i="45" s="1"/>
  <c r="BO138" i="45"/>
  <c r="AD84" i="45"/>
  <c r="AD41" i="45"/>
  <c r="AD42" i="45" s="1"/>
  <c r="AD44" i="45" s="1"/>
  <c r="AE29" i="45"/>
  <c r="AD30" i="45"/>
  <c r="AD57" i="45"/>
  <c r="BU37" i="45"/>
  <c r="BU56" i="45"/>
  <c r="BU137" i="45" s="1"/>
  <c r="BA136" i="45"/>
  <c r="BM140" i="45"/>
  <c r="AA140" i="45"/>
  <c r="AC96" i="45"/>
  <c r="AC97" i="45" s="1"/>
  <c r="AC99" i="45" s="1"/>
  <c r="AC85" i="45"/>
  <c r="BP85" i="45"/>
  <c r="BP96" i="45"/>
  <c r="BP97" i="45" s="1"/>
  <c r="BP99" i="45" s="1"/>
  <c r="BP112" i="45"/>
  <c r="BP138" i="45" s="1"/>
  <c r="BQ57" i="45" l="1"/>
  <c r="AE84" i="45"/>
  <c r="AE30" i="45"/>
  <c r="AE41" i="45"/>
  <c r="AE42" i="45" s="1"/>
  <c r="AE44" i="45" s="1"/>
  <c r="AF29" i="45"/>
  <c r="AE57" i="45"/>
  <c r="BQ55" i="45"/>
  <c r="BQ32" i="45"/>
  <c r="BQ51" i="45" s="1"/>
  <c r="AD96" i="45"/>
  <c r="AD97" i="45" s="1"/>
  <c r="AD99" i="45" s="1"/>
  <c r="AD85" i="45"/>
  <c r="AB136" i="45"/>
  <c r="AD55" i="45"/>
  <c r="AD32" i="45"/>
  <c r="AD51" i="45" s="1"/>
  <c r="BR84" i="45"/>
  <c r="BR30" i="45"/>
  <c r="BR41" i="45"/>
  <c r="BR42" i="45" s="1"/>
  <c r="BR44" i="45" s="1"/>
  <c r="BS29" i="45"/>
  <c r="BP110" i="45"/>
  <c r="BP114" i="45" s="1"/>
  <c r="BP87" i="45"/>
  <c r="BP106" i="45" s="1"/>
  <c r="BA140" i="45"/>
  <c r="BQ96" i="45"/>
  <c r="BQ97" i="45" s="1"/>
  <c r="BQ99" i="45" s="1"/>
  <c r="BQ85" i="45"/>
  <c r="BQ112" i="45"/>
  <c r="BO136" i="45"/>
  <c r="BT159" i="45"/>
  <c r="BT160" i="45" s="1"/>
  <c r="BT135" i="45"/>
  <c r="BT140" i="45" s="1"/>
  <c r="BT59" i="45"/>
  <c r="BB140" i="45"/>
  <c r="AC112" i="45"/>
  <c r="AC138" i="45" s="1"/>
  <c r="AC59" i="45"/>
  <c r="AC110" i="45"/>
  <c r="AC114" i="45" s="1"/>
  <c r="AC87" i="45"/>
  <c r="AC106" i="45" s="1"/>
  <c r="BU44" i="45"/>
  <c r="BU51" i="45" s="1"/>
  <c r="BU54" i="45"/>
  <c r="BP136" i="45"/>
  <c r="BP59" i="45"/>
  <c r="BQ138" i="45" l="1"/>
  <c r="BQ59" i="45"/>
  <c r="AD59" i="45"/>
  <c r="AB140" i="45"/>
  <c r="AF84" i="45"/>
  <c r="AF30" i="45"/>
  <c r="AF41" i="45"/>
  <c r="AF42" i="45" s="1"/>
  <c r="AF44" i="45" s="1"/>
  <c r="AG29" i="45"/>
  <c r="AF57" i="45"/>
  <c r="BR96" i="45"/>
  <c r="BR97" i="45" s="1"/>
  <c r="BR99" i="45" s="1"/>
  <c r="BR85" i="45"/>
  <c r="BO140" i="45"/>
  <c r="BR57" i="45"/>
  <c r="AD112" i="45"/>
  <c r="AD138" i="45" s="1"/>
  <c r="AC136" i="45"/>
  <c r="BS84" i="45"/>
  <c r="BS30" i="45"/>
  <c r="BS41" i="45"/>
  <c r="BS42" i="45" s="1"/>
  <c r="BS44" i="45" s="1"/>
  <c r="AD110" i="45"/>
  <c r="AD136" i="45" s="1"/>
  <c r="AD87" i="45"/>
  <c r="AD106" i="45" s="1"/>
  <c r="AE55" i="45"/>
  <c r="AE32" i="45"/>
  <c r="AE51" i="45" s="1"/>
  <c r="BQ110" i="45"/>
  <c r="BQ114" i="45" s="1"/>
  <c r="BQ87" i="45"/>
  <c r="BQ106" i="45" s="1"/>
  <c r="AE96" i="45"/>
  <c r="AE97" i="45" s="1"/>
  <c r="AE99" i="45" s="1"/>
  <c r="AE85" i="45"/>
  <c r="BP140" i="45"/>
  <c r="BU159" i="45"/>
  <c r="BU160" i="45" s="1"/>
  <c r="BU135" i="45"/>
  <c r="BU140" i="45" s="1"/>
  <c r="BU59" i="45"/>
  <c r="BR55" i="45"/>
  <c r="BR32" i="45"/>
  <c r="BR51" i="45" s="1"/>
  <c r="BS57" i="45" l="1"/>
  <c r="AD140" i="45"/>
  <c r="AE110" i="45"/>
  <c r="AE87" i="45"/>
  <c r="AE106" i="45" s="1"/>
  <c r="BR59" i="45"/>
  <c r="BR112" i="45"/>
  <c r="BR138" i="45" s="1"/>
  <c r="BS55" i="45"/>
  <c r="BS32" i="45"/>
  <c r="BS51" i="45" s="1"/>
  <c r="BR110" i="45"/>
  <c r="BR136" i="45" s="1"/>
  <c r="BR87" i="45"/>
  <c r="BR106" i="45" s="1"/>
  <c r="BS96" i="45"/>
  <c r="BS97" i="45" s="1"/>
  <c r="BS99" i="45" s="1"/>
  <c r="BS85" i="45"/>
  <c r="BS112" i="45"/>
  <c r="BS138" i="45" s="1"/>
  <c r="AF85" i="45"/>
  <c r="AF96" i="45"/>
  <c r="AF97" i="45" s="1"/>
  <c r="AF99" i="45" s="1"/>
  <c r="AF112" i="45"/>
  <c r="AF138" i="45" s="1"/>
  <c r="AC140" i="45"/>
  <c r="AE136" i="45"/>
  <c r="AE59" i="45"/>
  <c r="AG41" i="45"/>
  <c r="AG42" i="45" s="1"/>
  <c r="AG44" i="45" s="1"/>
  <c r="AG84" i="45"/>
  <c r="AH29" i="45"/>
  <c r="AG30" i="45"/>
  <c r="AE112" i="45"/>
  <c r="AE138" i="45" s="1"/>
  <c r="AD114" i="45"/>
  <c r="AF55" i="45"/>
  <c r="AF32" i="45"/>
  <c r="AF51" i="45" s="1"/>
  <c r="BQ136" i="45"/>
  <c r="BR140" i="45" l="1"/>
  <c r="AE140" i="45"/>
  <c r="BS110" i="45"/>
  <c r="BS114" i="45" s="1"/>
  <c r="BS87" i="45"/>
  <c r="BS106" i="45" s="1"/>
  <c r="AF59" i="45"/>
  <c r="AG57" i="45"/>
  <c r="AG138" i="45" s="1"/>
  <c r="AG55" i="45"/>
  <c r="AG32" i="45"/>
  <c r="AG51" i="45" s="1"/>
  <c r="BR114" i="45"/>
  <c r="AE114" i="45"/>
  <c r="AF110" i="45"/>
  <c r="AF114" i="45" s="1"/>
  <c r="AF87" i="45"/>
  <c r="AF106" i="45" s="1"/>
  <c r="BQ140" i="45"/>
  <c r="AH84" i="45"/>
  <c r="AI29" i="45"/>
  <c r="AH30" i="45"/>
  <c r="AH41" i="45"/>
  <c r="AH42" i="45" s="1"/>
  <c r="AH44" i="45" s="1"/>
  <c r="AG96" i="45"/>
  <c r="AG97" i="45" s="1"/>
  <c r="AG99" i="45" s="1"/>
  <c r="AG85" i="45"/>
  <c r="AG112" i="45"/>
  <c r="BS59" i="45"/>
  <c r="AG110" i="45" l="1"/>
  <c r="AG114" i="45" s="1"/>
  <c r="AG87" i="45"/>
  <c r="AG106" i="45" s="1"/>
  <c r="AF136" i="45"/>
  <c r="AH57" i="45"/>
  <c r="AH55" i="45"/>
  <c r="AH32" i="45"/>
  <c r="AH51" i="45" s="1"/>
  <c r="AI84" i="45"/>
  <c r="AI41" i="45"/>
  <c r="AI42" i="45" s="1"/>
  <c r="AI44" i="45" s="1"/>
  <c r="AI30" i="45"/>
  <c r="AJ29" i="45"/>
  <c r="BS136" i="45"/>
  <c r="AH85" i="45"/>
  <c r="AH96" i="45"/>
  <c r="AH97" i="45" s="1"/>
  <c r="AH99" i="45" s="1"/>
  <c r="AG59" i="45"/>
  <c r="AI55" i="45" l="1"/>
  <c r="AI32" i="45"/>
  <c r="AI51" i="45" s="1"/>
  <c r="AG136" i="45"/>
  <c r="AH112" i="45"/>
  <c r="AI96" i="45"/>
  <c r="AI97" i="45" s="1"/>
  <c r="AI99" i="45" s="1"/>
  <c r="AI85" i="45"/>
  <c r="AH59" i="45"/>
  <c r="BS140" i="45"/>
  <c r="AH138" i="45"/>
  <c r="AI57" i="45"/>
  <c r="AF140" i="45"/>
  <c r="AH110" i="45"/>
  <c r="AH114" i="45" s="1"/>
  <c r="AH87" i="45"/>
  <c r="AH106" i="45" s="1"/>
  <c r="AJ84" i="45"/>
  <c r="AJ41" i="45"/>
  <c r="AJ42" i="45" s="1"/>
  <c r="AJ44" i="45" s="1"/>
  <c r="AJ30" i="45"/>
  <c r="AK29" i="45"/>
  <c r="AJ57" i="45"/>
  <c r="AI136" i="45" l="1"/>
  <c r="AI59" i="45"/>
  <c r="AH136" i="45"/>
  <c r="AI112" i="45"/>
  <c r="AJ138" i="45"/>
  <c r="AI110" i="45"/>
  <c r="AI114" i="45" s="1"/>
  <c r="AI87" i="45"/>
  <c r="AI106" i="45" s="1"/>
  <c r="AK41" i="45"/>
  <c r="AK42" i="45" s="1"/>
  <c r="AK44" i="45" s="1"/>
  <c r="AK84" i="45"/>
  <c r="AK30" i="45"/>
  <c r="AG140" i="45"/>
  <c r="AI138" i="45"/>
  <c r="AJ55" i="45"/>
  <c r="AJ32" i="45"/>
  <c r="AJ51" i="45" s="1"/>
  <c r="AJ85" i="45"/>
  <c r="AJ96" i="45"/>
  <c r="AJ97" i="45" s="1"/>
  <c r="AJ99" i="45" s="1"/>
  <c r="AJ112" i="45"/>
  <c r="AJ59" i="45" l="1"/>
  <c r="AJ110" i="45"/>
  <c r="AJ114" i="45" s="1"/>
  <c r="AJ87" i="45"/>
  <c r="AJ106" i="45" s="1"/>
  <c r="AK96" i="45"/>
  <c r="AK97" i="45" s="1"/>
  <c r="AK99" i="45" s="1"/>
  <c r="AK85" i="45"/>
  <c r="AK112" i="45"/>
  <c r="AK57" i="45"/>
  <c r="AH140" i="45"/>
  <c r="AK55" i="45"/>
  <c r="AK32" i="45"/>
  <c r="AK51" i="45" s="1"/>
  <c r="AI140" i="45"/>
  <c r="AK110" i="45" l="1"/>
  <c r="AK114" i="45" s="1"/>
  <c r="AK87" i="45"/>
  <c r="AK106" i="45" s="1"/>
  <c r="AK138" i="45"/>
  <c r="AK136" i="45"/>
  <c r="AK59" i="45"/>
  <c r="AJ136" i="45"/>
  <c r="AJ140" i="45" l="1"/>
  <c r="AK140" i="45"/>
  <c r="BJ31" i="76" l="1"/>
  <c r="BJ33" i="76" s="1"/>
  <c r="BJ37" i="76" l="1"/>
  <c r="BJ39" i="76" s="1"/>
  <c r="BK9" i="76" s="1"/>
  <c r="BJ40" i="76"/>
  <c r="BK8" i="76" s="1"/>
  <c r="BK31" i="76" l="1"/>
  <c r="BK33" i="76" s="1"/>
  <c r="BL31" i="76"/>
  <c r="BL33" i="76" s="1"/>
  <c r="BR28" i="76" l="1"/>
  <c r="BR31" i="76" s="1"/>
  <c r="BR33" i="76" s="1"/>
  <c r="BK40" i="76"/>
  <c r="BL8" i="76" s="1"/>
  <c r="BK37" i="76"/>
  <c r="BK39" i="76" s="1"/>
  <c r="BL9" i="76" l="1"/>
  <c r="BL37" i="76" s="1"/>
  <c r="BL39" i="76" s="1"/>
  <c r="BM9" i="76" s="1"/>
  <c r="BM37" i="76" s="1"/>
  <c r="BM39" i="76" s="1"/>
  <c r="BN9" i="76" s="1"/>
  <c r="BN37" i="76" s="1"/>
  <c r="BN39" i="76" s="1"/>
  <c r="BO9" i="76" s="1"/>
  <c r="BO37" i="76" s="1"/>
  <c r="BO39" i="76" s="1"/>
  <c r="BP9" i="76" s="1"/>
  <c r="BP37" i="76" s="1"/>
  <c r="BP39" i="76" s="1"/>
  <c r="BQ9" i="76" s="1"/>
  <c r="BQ37" i="76" s="1"/>
  <c r="BQ39" i="76" s="1"/>
  <c r="BT8" i="76" s="1"/>
  <c r="BL40" i="76"/>
  <c r="BM8" i="76" s="1"/>
  <c r="BM40" i="76" s="1"/>
  <c r="BN8" i="76" s="1"/>
  <c r="BN40" i="76" s="1"/>
  <c r="BO8" i="76" s="1"/>
  <c r="BO40" i="76" s="1"/>
  <c r="BP8" i="76" s="1"/>
  <c r="BP40" i="76" s="1"/>
  <c r="BQ8" i="76" s="1"/>
  <c r="BQ40" i="76" s="1"/>
  <c r="BT9" i="76" s="1"/>
  <c r="CA71" i="65"/>
  <c r="CB71" i="65" s="1"/>
  <c r="CC71" i="65" s="1"/>
  <c r="CD71" i="65" s="1"/>
  <c r="CE71" i="65" s="1"/>
  <c r="CF71" i="65" s="1"/>
  <c r="CG71" i="65" s="1"/>
  <c r="CH71" i="65" s="1"/>
  <c r="CI71" i="65" s="1"/>
  <c r="CJ71" i="65" s="1"/>
  <c r="CK71" i="65" s="1"/>
  <c r="CA36" i="65"/>
  <c r="CB36" i="65" s="1"/>
  <c r="CC36" i="65" s="1"/>
  <c r="CD36" i="65" s="1"/>
  <c r="CE36" i="65" s="1"/>
  <c r="CF36" i="65" s="1"/>
  <c r="CG36" i="65" s="1"/>
  <c r="CH36" i="65" s="1"/>
  <c r="CI36" i="65" s="1"/>
  <c r="CJ36" i="65" s="1"/>
  <c r="CK36" i="65" s="1"/>
  <c r="BH122" i="65" l="1"/>
  <c r="BI122" i="65"/>
  <c r="BJ122" i="65"/>
  <c r="BK122" i="65"/>
  <c r="BL122" i="65"/>
  <c r="BM122" i="65"/>
  <c r="BN122" i="65"/>
  <c r="BO122" i="65"/>
  <c r="BP122" i="65"/>
  <c r="BQ122" i="65"/>
  <c r="BR122" i="65"/>
  <c r="BS122" i="65"/>
  <c r="BN116" i="65"/>
  <c r="BO116" i="65"/>
  <c r="BP116" i="65"/>
  <c r="BQ116" i="65"/>
  <c r="BR116" i="65"/>
  <c r="BS116" i="65"/>
  <c r="BC116" i="65"/>
  <c r="BD116" i="65"/>
  <c r="BE116" i="65"/>
  <c r="BF116" i="65"/>
  <c r="BG116" i="65"/>
  <c r="BH116" i="65"/>
  <c r="BI116" i="65"/>
  <c r="BJ116" i="65"/>
  <c r="BK116" i="65"/>
  <c r="BL116" i="65"/>
  <c r="BM116" i="65"/>
  <c r="BB116" i="65"/>
  <c r="G4" i="65"/>
  <c r="H4" i="65" s="1"/>
  <c r="I4" i="65" s="1"/>
  <c r="J4" i="65" s="1"/>
  <c r="K4" i="65" s="1"/>
  <c r="L4" i="65" s="1"/>
  <c r="M4" i="65" s="1"/>
  <c r="N4" i="65" s="1"/>
  <c r="O4" i="65" s="1"/>
  <c r="P4" i="65" s="1"/>
  <c r="Q4" i="65" s="1"/>
  <c r="R4" i="65" s="1"/>
  <c r="S4" i="65" s="1"/>
  <c r="T4" i="65" s="1"/>
  <c r="U4" i="65" s="1"/>
  <c r="V4" i="65" s="1"/>
  <c r="W4" i="65" s="1"/>
  <c r="X4" i="65" s="1"/>
  <c r="Y4" i="65" s="1"/>
  <c r="Z4" i="65" s="1"/>
  <c r="AA4" i="65" s="1"/>
  <c r="AB4" i="65" s="1"/>
  <c r="AC4" i="65" s="1"/>
  <c r="AD4" i="65" s="1"/>
  <c r="AE4" i="65" s="1"/>
  <c r="AF4" i="65" s="1"/>
  <c r="AG4" i="65" s="1"/>
  <c r="AH4" i="65" s="1"/>
  <c r="AI4" i="65" s="1"/>
  <c r="AJ4" i="65" s="1"/>
  <c r="AK4" i="65" s="1"/>
  <c r="AL4" i="65" s="1"/>
  <c r="AM4" i="65" s="1"/>
  <c r="AN4" i="65" s="1"/>
  <c r="AO4" i="65" s="1"/>
  <c r="AP4" i="65" s="1"/>
  <c r="AQ4" i="65" s="1"/>
  <c r="AR4" i="65" s="1"/>
  <c r="AS4" i="65" s="1"/>
  <c r="AT4" i="65" s="1"/>
  <c r="AU4" i="65" s="1"/>
  <c r="AV4" i="65" s="1"/>
  <c r="AW4" i="65" s="1"/>
  <c r="AX4" i="65" s="1"/>
  <c r="AY4" i="65" s="1"/>
  <c r="AZ4" i="65" s="1"/>
  <c r="BA4" i="65" s="1"/>
  <c r="BB4" i="65" s="1"/>
  <c r="F4" i="63" s="1"/>
  <c r="BD4" i="61"/>
  <c r="CA3" i="65"/>
  <c r="CB3" i="65" s="1"/>
  <c r="CC3" i="65" s="1"/>
  <c r="CD3" i="65" s="1"/>
  <c r="CE3" i="65" s="1"/>
  <c r="CF3" i="65" s="1"/>
  <c r="CG3" i="65" s="1"/>
  <c r="CH3" i="65" s="1"/>
  <c r="CI3" i="65" s="1"/>
  <c r="CJ3" i="65" s="1"/>
  <c r="CK3" i="65" s="1"/>
  <c r="BB57" i="65" l="1"/>
  <c r="BB62" i="65"/>
  <c r="BB72" i="65"/>
  <c r="BB55" i="65"/>
  <c r="BB50" i="65"/>
  <c r="BB56" i="65"/>
  <c r="BB67" i="65"/>
  <c r="BB10" i="65"/>
  <c r="BC4" i="65"/>
  <c r="BB127" i="61"/>
  <c r="BA127" i="61"/>
  <c r="AZ127" i="61"/>
  <c r="AY127" i="61"/>
  <c r="AX127" i="61"/>
  <c r="AW127" i="61"/>
  <c r="AV127" i="61"/>
  <c r="AU127" i="61"/>
  <c r="AT127" i="61"/>
  <c r="AS127" i="61"/>
  <c r="AR127" i="61"/>
  <c r="AQ127" i="61"/>
  <c r="AP127" i="61"/>
  <c r="AO127" i="61"/>
  <c r="AN127" i="61"/>
  <c r="AM127" i="61"/>
  <c r="AL127" i="61"/>
  <c r="AK127" i="61"/>
  <c r="AJ127" i="61"/>
  <c r="AI127" i="61"/>
  <c r="AH127" i="61"/>
  <c r="AG127" i="61"/>
  <c r="AF127" i="61"/>
  <c r="AE127" i="61"/>
  <c r="AD127" i="61"/>
  <c r="AC127" i="61"/>
  <c r="AB127" i="61"/>
  <c r="AA127" i="61"/>
  <c r="Z127" i="61"/>
  <c r="Y127" i="61"/>
  <c r="X127" i="61"/>
  <c r="W127" i="61"/>
  <c r="V127" i="61"/>
  <c r="U127" i="61"/>
  <c r="T127" i="61"/>
  <c r="S127" i="61"/>
  <c r="R127" i="61"/>
  <c r="Q127" i="61"/>
  <c r="P127" i="61"/>
  <c r="O127" i="61"/>
  <c r="N127" i="61"/>
  <c r="M127" i="61"/>
  <c r="L127" i="61"/>
  <c r="K127" i="61"/>
  <c r="J127" i="61"/>
  <c r="I127" i="61"/>
  <c r="H127" i="61"/>
  <c r="G127" i="61"/>
  <c r="F127" i="61"/>
  <c r="A109" i="61"/>
  <c r="A108" i="61"/>
  <c r="BS107" i="61"/>
  <c r="BR107" i="61"/>
  <c r="BQ107" i="61"/>
  <c r="BP107" i="61"/>
  <c r="BO107" i="61"/>
  <c r="BN107" i="61"/>
  <c r="BM107" i="61"/>
  <c r="BL107" i="61"/>
  <c r="BK107" i="61"/>
  <c r="BJ107" i="61"/>
  <c r="BI107" i="61"/>
  <c r="BH107" i="61"/>
  <c r="BG107" i="61"/>
  <c r="BF107" i="61"/>
  <c r="BE107" i="61"/>
  <c r="BD107" i="61"/>
  <c r="BC107" i="61"/>
  <c r="BB107" i="61"/>
  <c r="BA107" i="61"/>
  <c r="AZ107" i="61"/>
  <c r="AY107" i="61"/>
  <c r="AX107" i="61"/>
  <c r="AW107" i="61"/>
  <c r="AV107" i="61"/>
  <c r="AU107" i="61"/>
  <c r="AT107" i="61"/>
  <c r="AS107" i="61"/>
  <c r="AR107" i="61"/>
  <c r="AQ107" i="61"/>
  <c r="AP107" i="61"/>
  <c r="AO107" i="61"/>
  <c r="AN107" i="61"/>
  <c r="AM107" i="61"/>
  <c r="AL107" i="61"/>
  <c r="AK107" i="61"/>
  <c r="AJ107" i="61"/>
  <c r="AI107" i="61"/>
  <c r="AH107" i="61"/>
  <c r="AG107" i="61"/>
  <c r="AF107" i="61"/>
  <c r="AE107" i="61"/>
  <c r="AD107" i="61"/>
  <c r="AC107" i="61"/>
  <c r="AB107" i="61"/>
  <c r="AA107" i="61"/>
  <c r="Z107" i="61"/>
  <c r="Y107" i="61"/>
  <c r="X107" i="61"/>
  <c r="W107" i="61"/>
  <c r="V107" i="61"/>
  <c r="U107" i="61"/>
  <c r="T107" i="61"/>
  <c r="S107" i="61"/>
  <c r="R107" i="61"/>
  <c r="Q107" i="61"/>
  <c r="P107" i="61"/>
  <c r="O107" i="61"/>
  <c r="N107" i="61"/>
  <c r="M107" i="61"/>
  <c r="L107" i="61"/>
  <c r="K107" i="61"/>
  <c r="J107" i="61"/>
  <c r="I107" i="61"/>
  <c r="H107" i="61"/>
  <c r="G107" i="61"/>
  <c r="F107" i="61"/>
  <c r="A107" i="61"/>
  <c r="A106" i="61"/>
  <c r="A105" i="61"/>
  <c r="A104" i="61"/>
  <c r="A103" i="61"/>
  <c r="BS102" i="61"/>
  <c r="BR102" i="61"/>
  <c r="BQ102" i="61"/>
  <c r="BP102" i="61"/>
  <c r="BO102" i="61"/>
  <c r="BN102" i="61"/>
  <c r="BM102" i="61"/>
  <c r="BL102" i="61"/>
  <c r="BK102" i="61"/>
  <c r="BJ102" i="61"/>
  <c r="BI102" i="61"/>
  <c r="BH102" i="61"/>
  <c r="BG102" i="61"/>
  <c r="BF102" i="61"/>
  <c r="BE102" i="61"/>
  <c r="BD102" i="61"/>
  <c r="BC102" i="61"/>
  <c r="BB102" i="61"/>
  <c r="BA102" i="61"/>
  <c r="AZ102" i="61"/>
  <c r="AY102" i="61"/>
  <c r="AX102" i="61"/>
  <c r="AW102" i="61"/>
  <c r="AV102" i="61"/>
  <c r="AV101" i="61" s="1"/>
  <c r="AU102" i="61"/>
  <c r="AT102" i="61"/>
  <c r="AS102" i="61"/>
  <c r="AR102" i="61"/>
  <c r="AQ102" i="61"/>
  <c r="AP102" i="61"/>
  <c r="AO102" i="61"/>
  <c r="AN102" i="61"/>
  <c r="AN101" i="61" s="1"/>
  <c r="AM102" i="61"/>
  <c r="AL102" i="61"/>
  <c r="AK102" i="61"/>
  <c r="AJ102" i="61"/>
  <c r="AI102" i="61"/>
  <c r="AH102" i="61"/>
  <c r="AG102" i="61"/>
  <c r="AF102" i="61"/>
  <c r="AF101" i="61" s="1"/>
  <c r="AE102" i="61"/>
  <c r="AD102" i="61"/>
  <c r="AC102" i="61"/>
  <c r="AB102" i="61"/>
  <c r="AA102" i="61"/>
  <c r="Z102" i="61"/>
  <c r="Y102" i="61"/>
  <c r="X102" i="61"/>
  <c r="X101" i="61" s="1"/>
  <c r="W102" i="61"/>
  <c r="V102" i="61"/>
  <c r="U102" i="61"/>
  <c r="T102" i="61"/>
  <c r="S102" i="61"/>
  <c r="R102" i="61"/>
  <c r="Q102" i="61"/>
  <c r="P102" i="61"/>
  <c r="P101" i="61" s="1"/>
  <c r="O102" i="61"/>
  <c r="N102" i="61"/>
  <c r="M102" i="61"/>
  <c r="L102" i="61"/>
  <c r="K102" i="61"/>
  <c r="J102" i="61"/>
  <c r="I102" i="61"/>
  <c r="H102" i="61"/>
  <c r="H101" i="61" s="1"/>
  <c r="G102" i="61"/>
  <c r="F102" i="61"/>
  <c r="A102" i="61"/>
  <c r="BA101" i="61"/>
  <c r="U101" i="61"/>
  <c r="A101" i="61"/>
  <c r="A100" i="61"/>
  <c r="A99" i="61"/>
  <c r="A98" i="61"/>
  <c r="BS97" i="61"/>
  <c r="BR97" i="61"/>
  <c r="BQ97" i="61"/>
  <c r="BP97" i="61"/>
  <c r="BO97" i="61"/>
  <c r="BN97" i="61"/>
  <c r="BM97" i="61"/>
  <c r="BL97" i="61"/>
  <c r="BK97" i="61"/>
  <c r="BJ97" i="61"/>
  <c r="BI97" i="61"/>
  <c r="BH97" i="61"/>
  <c r="BG97" i="61"/>
  <c r="BF97" i="61"/>
  <c r="BE97" i="61"/>
  <c r="BD97" i="61"/>
  <c r="BC97" i="61"/>
  <c r="BB97" i="61"/>
  <c r="BA97" i="61"/>
  <c r="AZ97" i="61"/>
  <c r="AY97" i="61"/>
  <c r="AX97" i="61"/>
  <c r="AW97" i="61"/>
  <c r="AV97" i="61"/>
  <c r="AU97" i="61"/>
  <c r="AT97" i="61"/>
  <c r="AS97" i="61"/>
  <c r="AR97" i="61"/>
  <c r="AQ97" i="61"/>
  <c r="AP97" i="61"/>
  <c r="AO97" i="61"/>
  <c r="AN97" i="61"/>
  <c r="AM97" i="61"/>
  <c r="AL97" i="61"/>
  <c r="AK97" i="61"/>
  <c r="AJ97" i="61"/>
  <c r="AI97" i="61"/>
  <c r="AH97" i="61"/>
  <c r="AG97" i="61"/>
  <c r="AF97" i="61"/>
  <c r="AE97" i="61"/>
  <c r="AD97" i="61"/>
  <c r="AC97" i="61"/>
  <c r="AB97" i="61"/>
  <c r="AA97" i="61"/>
  <c r="Z97" i="61"/>
  <c r="Y97" i="61"/>
  <c r="X97" i="61"/>
  <c r="W97" i="61"/>
  <c r="V97" i="61"/>
  <c r="U97" i="61"/>
  <c r="T97" i="61"/>
  <c r="S97" i="61"/>
  <c r="R97" i="61"/>
  <c r="Q97" i="61"/>
  <c r="P97" i="61"/>
  <c r="O97" i="61"/>
  <c r="N97" i="61"/>
  <c r="M97" i="61"/>
  <c r="L97" i="61"/>
  <c r="K97" i="61"/>
  <c r="J97" i="61"/>
  <c r="I97" i="61"/>
  <c r="H97" i="61"/>
  <c r="G97" i="61"/>
  <c r="F97" i="61"/>
  <c r="A97" i="61"/>
  <c r="A96" i="61"/>
  <c r="A95" i="61"/>
  <c r="A94" i="61"/>
  <c r="BI93" i="61"/>
  <c r="BG93" i="61"/>
  <c r="AZ93" i="61"/>
  <c r="AY93" i="61"/>
  <c r="AW93" i="61"/>
  <c r="AQ93" i="61"/>
  <c r="AI93" i="61"/>
  <c r="AG93" i="61"/>
  <c r="AA93" i="61"/>
  <c r="S93" i="61"/>
  <c r="K93" i="61"/>
  <c r="A93" i="61"/>
  <c r="BS92" i="61"/>
  <c r="BR92" i="61"/>
  <c r="BQ92" i="61"/>
  <c r="BP92" i="61"/>
  <c r="BO92" i="61"/>
  <c r="BN92" i="61"/>
  <c r="BM92" i="61"/>
  <c r="BL92" i="61"/>
  <c r="BK92" i="61"/>
  <c r="BJ92" i="61"/>
  <c r="BI92" i="61"/>
  <c r="BH92" i="61"/>
  <c r="BG92" i="61"/>
  <c r="BF92" i="61"/>
  <c r="BE92" i="61"/>
  <c r="BD92" i="61"/>
  <c r="BC92" i="61"/>
  <c r="BB92" i="61"/>
  <c r="BA92" i="61"/>
  <c r="AZ92" i="61"/>
  <c r="AY92" i="61"/>
  <c r="AX92" i="61"/>
  <c r="AW92" i="61"/>
  <c r="AV92" i="61"/>
  <c r="AU92" i="61"/>
  <c r="AT92" i="61"/>
  <c r="AS92" i="61"/>
  <c r="AR92" i="61"/>
  <c r="AQ92" i="61"/>
  <c r="AP92" i="61"/>
  <c r="AO92" i="61"/>
  <c r="AN92" i="61"/>
  <c r="AM92" i="61"/>
  <c r="AL92" i="61"/>
  <c r="AK92" i="61"/>
  <c r="AJ92" i="61"/>
  <c r="AI92" i="61"/>
  <c r="AH92" i="61"/>
  <c r="AG92" i="61"/>
  <c r="AF92" i="61"/>
  <c r="AE92" i="61"/>
  <c r="AD92" i="61"/>
  <c r="AC92" i="61"/>
  <c r="AB92" i="61"/>
  <c r="AA92" i="61"/>
  <c r="Z92" i="61"/>
  <c r="Y92" i="61"/>
  <c r="X92" i="61"/>
  <c r="W92" i="61"/>
  <c r="V92" i="61"/>
  <c r="U92" i="61"/>
  <c r="T92" i="61"/>
  <c r="S92" i="61"/>
  <c r="R92" i="61"/>
  <c r="Q92" i="61"/>
  <c r="P92" i="61"/>
  <c r="O92" i="61"/>
  <c r="N92" i="61"/>
  <c r="M92" i="61"/>
  <c r="L92" i="61"/>
  <c r="K92" i="61"/>
  <c r="J92" i="61"/>
  <c r="I92" i="61"/>
  <c r="H92" i="61"/>
  <c r="G92" i="61"/>
  <c r="F92" i="61"/>
  <c r="A92" i="61"/>
  <c r="BS91" i="61"/>
  <c r="BR91" i="61"/>
  <c r="BQ91" i="61"/>
  <c r="BP91" i="61"/>
  <c r="BO91" i="61"/>
  <c r="BN91" i="61"/>
  <c r="BM91" i="61"/>
  <c r="BL91" i="61"/>
  <c r="BK91" i="61"/>
  <c r="BJ91" i="61"/>
  <c r="BI91" i="61"/>
  <c r="BH91" i="61"/>
  <c r="BG91" i="61"/>
  <c r="BF91" i="61"/>
  <c r="BE91" i="61"/>
  <c r="BE93" i="61" s="1"/>
  <c r="BD91" i="61"/>
  <c r="BC91" i="61"/>
  <c r="BB91" i="61"/>
  <c r="BA91" i="61"/>
  <c r="AZ91" i="61"/>
  <c r="AY91" i="61"/>
  <c r="AX91" i="61"/>
  <c r="AW91" i="61"/>
  <c r="AV91" i="61"/>
  <c r="AU91" i="61"/>
  <c r="AT91" i="61"/>
  <c r="AS91" i="61"/>
  <c r="AR91" i="61"/>
  <c r="AQ91" i="61"/>
  <c r="AP91" i="61"/>
  <c r="AO91" i="61"/>
  <c r="AO93" i="61" s="1"/>
  <c r="AN91" i="61"/>
  <c r="AM91" i="61"/>
  <c r="AL91" i="61"/>
  <c r="AK91" i="61"/>
  <c r="AJ91" i="61"/>
  <c r="AI91" i="61"/>
  <c r="AH91" i="61"/>
  <c r="AG91" i="61"/>
  <c r="AF91" i="61"/>
  <c r="AE91" i="61"/>
  <c r="AD91" i="61"/>
  <c r="AC91" i="61"/>
  <c r="AB91" i="61"/>
  <c r="AA91" i="61"/>
  <c r="Z91" i="61"/>
  <c r="Y91" i="61"/>
  <c r="Y93" i="61" s="1"/>
  <c r="X91" i="61"/>
  <c r="W91" i="61"/>
  <c r="V91" i="61"/>
  <c r="U91" i="61"/>
  <c r="T91" i="61"/>
  <c r="S91" i="61"/>
  <c r="R91" i="61"/>
  <c r="Q91" i="61"/>
  <c r="Q93" i="61" s="1"/>
  <c r="P91" i="61"/>
  <c r="O91" i="61"/>
  <c r="N91" i="61"/>
  <c r="M91" i="61"/>
  <c r="L91" i="61"/>
  <c r="K91" i="61"/>
  <c r="J91" i="61"/>
  <c r="I91" i="61"/>
  <c r="I93" i="61" s="1"/>
  <c r="H91" i="61"/>
  <c r="G91" i="61"/>
  <c r="F91" i="61"/>
  <c r="A91" i="61"/>
  <c r="BS90" i="61"/>
  <c r="BR90" i="61"/>
  <c r="BQ90" i="61"/>
  <c r="BP90" i="61"/>
  <c r="BO90" i="61"/>
  <c r="BO93" i="61" s="1"/>
  <c r="BN90" i="61"/>
  <c r="BM90" i="61"/>
  <c r="BL90" i="61"/>
  <c r="BL93" i="61" s="1"/>
  <c r="BK90" i="61"/>
  <c r="BJ90" i="61"/>
  <c r="BJ93" i="61" s="1"/>
  <c r="BI90" i="61"/>
  <c r="BH90" i="61"/>
  <c r="BH93" i="61" s="1"/>
  <c r="BG90" i="61"/>
  <c r="BF90" i="61"/>
  <c r="BE90" i="61"/>
  <c r="BD90" i="61"/>
  <c r="BD93" i="61" s="1"/>
  <c r="BC90" i="61"/>
  <c r="BB90" i="61"/>
  <c r="BB93" i="61" s="1"/>
  <c r="BA90" i="61"/>
  <c r="BA93" i="61" s="1"/>
  <c r="AZ90" i="61"/>
  <c r="AY90" i="61"/>
  <c r="AX90" i="61"/>
  <c r="AW90" i="61"/>
  <c r="AV90" i="61"/>
  <c r="AV93" i="61" s="1"/>
  <c r="AU90" i="61"/>
  <c r="AT90" i="61"/>
  <c r="AT93" i="61" s="1"/>
  <c r="AS90" i="61"/>
  <c r="AS93" i="61" s="1"/>
  <c r="AR90" i="61"/>
  <c r="AR93" i="61" s="1"/>
  <c r="AQ90" i="61"/>
  <c r="AP90" i="61"/>
  <c r="AO90" i="61"/>
  <c r="AN90" i="61"/>
  <c r="AN93" i="61" s="1"/>
  <c r="AM90" i="61"/>
  <c r="AL90" i="61"/>
  <c r="AL93" i="61" s="1"/>
  <c r="AK90" i="61"/>
  <c r="AK93" i="61" s="1"/>
  <c r="AJ90" i="61"/>
  <c r="AJ93" i="61" s="1"/>
  <c r="AI90" i="61"/>
  <c r="AH90" i="61"/>
  <c r="AG90" i="61"/>
  <c r="AF90" i="61"/>
  <c r="AF93" i="61" s="1"/>
  <c r="AE90" i="61"/>
  <c r="AD90" i="61"/>
  <c r="AD93" i="61" s="1"/>
  <c r="AC90" i="61"/>
  <c r="AC93" i="61" s="1"/>
  <c r="AB90" i="61"/>
  <c r="AB93" i="61" s="1"/>
  <c r="AA90" i="61"/>
  <c r="Z90" i="61"/>
  <c r="Y90" i="61"/>
  <c r="X90" i="61"/>
  <c r="X93" i="61" s="1"/>
  <c r="W90" i="61"/>
  <c r="V90" i="61"/>
  <c r="V93" i="61" s="1"/>
  <c r="U90" i="61"/>
  <c r="U93" i="61" s="1"/>
  <c r="T90" i="61"/>
  <c r="T93" i="61" s="1"/>
  <c r="S90" i="61"/>
  <c r="R90" i="61"/>
  <c r="Q90" i="61"/>
  <c r="P90" i="61"/>
  <c r="P93" i="61" s="1"/>
  <c r="O90" i="61"/>
  <c r="N90" i="61"/>
  <c r="N93" i="61" s="1"/>
  <c r="M90" i="61"/>
  <c r="M93" i="61" s="1"/>
  <c r="L90" i="61"/>
  <c r="L93" i="61" s="1"/>
  <c r="K90" i="61"/>
  <c r="J90" i="61"/>
  <c r="I90" i="61"/>
  <c r="H90" i="61"/>
  <c r="H93" i="61" s="1"/>
  <c r="G90" i="61"/>
  <c r="F90" i="61"/>
  <c r="F93" i="61" s="1"/>
  <c r="A90" i="61"/>
  <c r="A89" i="61"/>
  <c r="A88" i="61"/>
  <c r="O87" i="61"/>
  <c r="G87" i="61"/>
  <c r="A87" i="61"/>
  <c r="A86" i="61"/>
  <c r="BS85" i="61"/>
  <c r="BR85" i="61"/>
  <c r="BQ85" i="61"/>
  <c r="BP85" i="61"/>
  <c r="BO85" i="61"/>
  <c r="BN85" i="61"/>
  <c r="BM85" i="61"/>
  <c r="BL85" i="61"/>
  <c r="BK85" i="61"/>
  <c r="BJ85" i="61"/>
  <c r="BI85" i="61"/>
  <c r="BH85" i="61"/>
  <c r="BG85" i="61"/>
  <c r="BF85" i="61"/>
  <c r="BE85" i="61"/>
  <c r="BD85" i="61"/>
  <c r="BC85" i="61"/>
  <c r="BB85" i="61"/>
  <c r="BA85" i="61"/>
  <c r="AZ85" i="61"/>
  <c r="AY85" i="61"/>
  <c r="AX85" i="61"/>
  <c r="AX87" i="61" s="1"/>
  <c r="AW85" i="61"/>
  <c r="AW87" i="61" s="1"/>
  <c r="AV85" i="61"/>
  <c r="AU85" i="61"/>
  <c r="AU87" i="61" s="1"/>
  <c r="AT85" i="61"/>
  <c r="AS85" i="61"/>
  <c r="AR85" i="61"/>
  <c r="AQ85" i="61"/>
  <c r="AP85" i="61"/>
  <c r="AP87" i="61" s="1"/>
  <c r="AO85" i="61"/>
  <c r="AO87" i="61" s="1"/>
  <c r="AN85" i="61"/>
  <c r="AM85" i="61"/>
  <c r="AM87" i="61" s="1"/>
  <c r="AL85" i="61"/>
  <c r="AK85" i="61"/>
  <c r="AJ85" i="61"/>
  <c r="AI85" i="61"/>
  <c r="AH85" i="61"/>
  <c r="AH87" i="61" s="1"/>
  <c r="AG85" i="61"/>
  <c r="AG87" i="61" s="1"/>
  <c r="AF85" i="61"/>
  <c r="AE85" i="61"/>
  <c r="AE87" i="61" s="1"/>
  <c r="AD85" i="61"/>
  <c r="AC85" i="61"/>
  <c r="AB85" i="61"/>
  <c r="AA85" i="61"/>
  <c r="Z85" i="61"/>
  <c r="Y85" i="61"/>
  <c r="Y87" i="61" s="1"/>
  <c r="X85" i="61"/>
  <c r="W85" i="61"/>
  <c r="W87" i="61" s="1"/>
  <c r="V85" i="61"/>
  <c r="U85" i="61"/>
  <c r="T85" i="61"/>
  <c r="S85" i="61"/>
  <c r="R85" i="61"/>
  <c r="Q85" i="61"/>
  <c r="Q87" i="61" s="1"/>
  <c r="P85" i="61"/>
  <c r="O85" i="61"/>
  <c r="N85" i="61"/>
  <c r="M85" i="61"/>
  <c r="L85" i="61"/>
  <c r="K85" i="61"/>
  <c r="J85" i="61"/>
  <c r="J87" i="61" s="1"/>
  <c r="I85" i="61"/>
  <c r="I87" i="61" s="1"/>
  <c r="H85" i="61"/>
  <c r="G85" i="61"/>
  <c r="F85" i="61"/>
  <c r="A85" i="61"/>
  <c r="BA84" i="61"/>
  <c r="A84" i="61"/>
  <c r="A83" i="61"/>
  <c r="A82" i="61"/>
  <c r="A81" i="61"/>
  <c r="BS80" i="61"/>
  <c r="BS101" i="61" s="1"/>
  <c r="BR80" i="61"/>
  <c r="BR101" i="61" s="1"/>
  <c r="BQ80" i="61"/>
  <c r="BQ101" i="61" s="1"/>
  <c r="BP80" i="61"/>
  <c r="BP101" i="61" s="1"/>
  <c r="BO80" i="61"/>
  <c r="BN80" i="61"/>
  <c r="BM80" i="61"/>
  <c r="BM101" i="61" s="1"/>
  <c r="BL80" i="61"/>
  <c r="BK80" i="61"/>
  <c r="BK101" i="61" s="1"/>
  <c r="BJ80" i="61"/>
  <c r="BJ101" i="61" s="1"/>
  <c r="BI80" i="61"/>
  <c r="BH80" i="61"/>
  <c r="BG80" i="61"/>
  <c r="BF80" i="61"/>
  <c r="BE80" i="61"/>
  <c r="BE101" i="61" s="1"/>
  <c r="BD80" i="61"/>
  <c r="BC80" i="61"/>
  <c r="BC101" i="61" s="1"/>
  <c r="BB80" i="61"/>
  <c r="BB101" i="61" s="1"/>
  <c r="BA80" i="61"/>
  <c r="AZ80" i="61"/>
  <c r="AZ101" i="61" s="1"/>
  <c r="AY80" i="61"/>
  <c r="AX80" i="61"/>
  <c r="AW80" i="61"/>
  <c r="AW101" i="61" s="1"/>
  <c r="AV80" i="61"/>
  <c r="AU80" i="61"/>
  <c r="AU101" i="61" s="1"/>
  <c r="AT80" i="61"/>
  <c r="AT101" i="61" s="1"/>
  <c r="AS80" i="61"/>
  <c r="AR80" i="61"/>
  <c r="AR101" i="61" s="1"/>
  <c r="AQ80" i="61"/>
  <c r="AP80" i="61"/>
  <c r="AO80" i="61"/>
  <c r="AO101" i="61" s="1"/>
  <c r="AN80" i="61"/>
  <c r="AM80" i="61"/>
  <c r="AM101" i="61" s="1"/>
  <c r="AL80" i="61"/>
  <c r="AL101" i="61" s="1"/>
  <c r="AK80" i="61"/>
  <c r="AK101" i="61" s="1"/>
  <c r="AJ80" i="61"/>
  <c r="AJ101" i="61" s="1"/>
  <c r="AI80" i="61"/>
  <c r="AH80" i="61"/>
  <c r="AG80" i="61"/>
  <c r="AG101" i="61" s="1"/>
  <c r="AF80" i="61"/>
  <c r="AE80" i="61"/>
  <c r="AE101" i="61" s="1"/>
  <c r="AD80" i="61"/>
  <c r="AD101" i="61" s="1"/>
  <c r="AC80" i="61"/>
  <c r="AB80" i="61"/>
  <c r="AB101" i="61" s="1"/>
  <c r="AA80" i="61"/>
  <c r="Z80" i="61"/>
  <c r="Y80" i="61"/>
  <c r="Y101" i="61" s="1"/>
  <c r="X80" i="61"/>
  <c r="W80" i="61"/>
  <c r="W101" i="61" s="1"/>
  <c r="V80" i="61"/>
  <c r="V101" i="61" s="1"/>
  <c r="U80" i="61"/>
  <c r="T80" i="61"/>
  <c r="T101" i="61" s="1"/>
  <c r="S80" i="61"/>
  <c r="R80" i="61"/>
  <c r="Q80" i="61"/>
  <c r="Q101" i="61" s="1"/>
  <c r="P80" i="61"/>
  <c r="O80" i="61"/>
  <c r="O101" i="61" s="1"/>
  <c r="N80" i="61"/>
  <c r="N101" i="61" s="1"/>
  <c r="M80" i="61"/>
  <c r="L80" i="61"/>
  <c r="L101" i="61" s="1"/>
  <c r="K80" i="61"/>
  <c r="J80" i="61"/>
  <c r="I80" i="61"/>
  <c r="I101" i="61" s="1"/>
  <c r="H80" i="61"/>
  <c r="G80" i="61"/>
  <c r="G101" i="61" s="1"/>
  <c r="F80" i="61"/>
  <c r="F101" i="61" s="1"/>
  <c r="A80" i="61"/>
  <c r="A79" i="61"/>
  <c r="A78" i="61"/>
  <c r="A77" i="61"/>
  <c r="A76" i="61"/>
  <c r="A75" i="61"/>
  <c r="AI74" i="61"/>
  <c r="AI123" i="61" s="1"/>
  <c r="AI124" i="61" s="1"/>
  <c r="A74" i="61"/>
  <c r="A73" i="61"/>
  <c r="A72" i="61"/>
  <c r="AU71" i="61"/>
  <c r="AI71" i="61"/>
  <c r="AG71" i="61"/>
  <c r="AA71" i="61"/>
  <c r="Y71" i="61"/>
  <c r="S71" i="61"/>
  <c r="Q71" i="61"/>
  <c r="K71" i="61"/>
  <c r="I71" i="61"/>
  <c r="A71" i="61"/>
  <c r="A70" i="61"/>
  <c r="A69" i="61"/>
  <c r="A68" i="61"/>
  <c r="A67" i="61"/>
  <c r="BS66" i="61"/>
  <c r="BR66" i="61"/>
  <c r="BQ66" i="61"/>
  <c r="BP66" i="61"/>
  <c r="BO66" i="61"/>
  <c r="BN66" i="61"/>
  <c r="BM66" i="61"/>
  <c r="BL66" i="61"/>
  <c r="BK66" i="61"/>
  <c r="BJ66" i="61"/>
  <c r="BI66" i="61"/>
  <c r="BH66" i="61"/>
  <c r="BG66" i="61"/>
  <c r="BF66" i="61"/>
  <c r="BE66" i="61"/>
  <c r="BD66" i="61"/>
  <c r="BC66" i="61"/>
  <c r="BB66" i="61"/>
  <c r="BA66" i="61"/>
  <c r="AZ66" i="61"/>
  <c r="AY66" i="61"/>
  <c r="AX66" i="61"/>
  <c r="AW66" i="61"/>
  <c r="AV66" i="61"/>
  <c r="AU66" i="61"/>
  <c r="AT66" i="61"/>
  <c r="AS66" i="61"/>
  <c r="AR66" i="61"/>
  <c r="AQ66" i="61"/>
  <c r="AP66" i="61"/>
  <c r="AO66" i="61"/>
  <c r="AN66" i="61"/>
  <c r="AM66" i="61"/>
  <c r="AL66" i="61"/>
  <c r="AK66" i="61"/>
  <c r="AJ66" i="61"/>
  <c r="AI66" i="61"/>
  <c r="AH66" i="61"/>
  <c r="AG66" i="61"/>
  <c r="AF66" i="61"/>
  <c r="AE66" i="61"/>
  <c r="AD66" i="61"/>
  <c r="AC66" i="61"/>
  <c r="AB66" i="61"/>
  <c r="AA66" i="61"/>
  <c r="Z66" i="61"/>
  <c r="Y66" i="61"/>
  <c r="X66" i="61"/>
  <c r="W66" i="61"/>
  <c r="V66" i="61"/>
  <c r="U66" i="61"/>
  <c r="T66" i="61"/>
  <c r="S66" i="61"/>
  <c r="R66" i="61"/>
  <c r="Q66" i="61"/>
  <c r="P66" i="61"/>
  <c r="O66" i="61"/>
  <c r="N66" i="61"/>
  <c r="M66" i="61"/>
  <c r="L66" i="61"/>
  <c r="K66" i="61"/>
  <c r="J66" i="61"/>
  <c r="I66" i="61"/>
  <c r="H66" i="61"/>
  <c r="G66" i="61"/>
  <c r="F66" i="61"/>
  <c r="A66" i="61"/>
  <c r="A65" i="61"/>
  <c r="BD64" i="61"/>
  <c r="BD69" i="61" s="1"/>
  <c r="BD74" i="61" s="1"/>
  <c r="BD123" i="61" s="1"/>
  <c r="BD124" i="61" s="1"/>
  <c r="AD64" i="61"/>
  <c r="AD69" i="61" s="1"/>
  <c r="AD74" i="61" s="1"/>
  <c r="AD123" i="61" s="1"/>
  <c r="AD124" i="61" s="1"/>
  <c r="X64" i="61"/>
  <c r="X69" i="61" s="1"/>
  <c r="X74" i="61" s="1"/>
  <c r="X123" i="61" s="1"/>
  <c r="X124" i="61" s="1"/>
  <c r="V64" i="61"/>
  <c r="V69" i="61" s="1"/>
  <c r="V74" i="61" s="1"/>
  <c r="V123" i="61" s="1"/>
  <c r="V124" i="61" s="1"/>
  <c r="A64" i="61"/>
  <c r="A63" i="61"/>
  <c r="A62" i="61"/>
  <c r="A61" i="61"/>
  <c r="BG60" i="61"/>
  <c r="BG71" i="61" s="1"/>
  <c r="AZ60" i="61"/>
  <c r="AY60" i="61"/>
  <c r="AY71" i="61" s="1"/>
  <c r="AW60" i="61"/>
  <c r="AW71" i="61" s="1"/>
  <c r="AT60" i="61"/>
  <c r="AT71" i="61" s="1"/>
  <c r="AR60" i="61"/>
  <c r="AQ60" i="61"/>
  <c r="AQ71" i="61" s="1"/>
  <c r="AO60" i="61"/>
  <c r="AO71" i="61" s="1"/>
  <c r="AL60" i="61"/>
  <c r="AL71" i="61" s="1"/>
  <c r="AJ60" i="61"/>
  <c r="AI60" i="61"/>
  <c r="AI64" i="61" s="1"/>
  <c r="AI69" i="61" s="1"/>
  <c r="AG60" i="61"/>
  <c r="AG64" i="61" s="1"/>
  <c r="AG69" i="61" s="1"/>
  <c r="AG74" i="61" s="1"/>
  <c r="AG123" i="61" s="1"/>
  <c r="AG124" i="61" s="1"/>
  <c r="AD60" i="61"/>
  <c r="AD71" i="61" s="1"/>
  <c r="AB60" i="61"/>
  <c r="AA60" i="61"/>
  <c r="AA64" i="61" s="1"/>
  <c r="AA69" i="61" s="1"/>
  <c r="AA74" i="61" s="1"/>
  <c r="AA123" i="61" s="1"/>
  <c r="AA124" i="61" s="1"/>
  <c r="Y60" i="61"/>
  <c r="Y64" i="61" s="1"/>
  <c r="Y69" i="61" s="1"/>
  <c r="Y74" i="61" s="1"/>
  <c r="Y123" i="61" s="1"/>
  <c r="Y124" i="61" s="1"/>
  <c r="V60" i="61"/>
  <c r="V71" i="61" s="1"/>
  <c r="T60" i="61"/>
  <c r="S60" i="61"/>
  <c r="S64" i="61" s="1"/>
  <c r="S69" i="61" s="1"/>
  <c r="S74" i="61" s="1"/>
  <c r="S123" i="61" s="1"/>
  <c r="S124" i="61" s="1"/>
  <c r="Q60" i="61"/>
  <c r="Q64" i="61" s="1"/>
  <c r="Q69" i="61" s="1"/>
  <c r="Q74" i="61" s="1"/>
  <c r="Q123" i="61" s="1"/>
  <c r="Q124" i="61" s="1"/>
  <c r="N60" i="61"/>
  <c r="N71" i="61" s="1"/>
  <c r="L60" i="61"/>
  <c r="K60" i="61"/>
  <c r="K64" i="61" s="1"/>
  <c r="K69" i="61" s="1"/>
  <c r="K74" i="61" s="1"/>
  <c r="K123" i="61" s="1"/>
  <c r="K124" i="61" s="1"/>
  <c r="I60" i="61"/>
  <c r="I64" i="61" s="1"/>
  <c r="I69" i="61" s="1"/>
  <c r="I74" i="61" s="1"/>
  <c r="I123" i="61" s="1"/>
  <c r="I124" i="61" s="1"/>
  <c r="F60" i="61"/>
  <c r="F71" i="61" s="1"/>
  <c r="A60" i="61"/>
  <c r="A59" i="61"/>
  <c r="BS58" i="61"/>
  <c r="BR58" i="61"/>
  <c r="BQ58" i="61"/>
  <c r="BP58" i="61"/>
  <c r="BO58" i="61"/>
  <c r="BN58" i="61"/>
  <c r="BM58" i="61"/>
  <c r="BL58" i="61"/>
  <c r="BK58" i="61"/>
  <c r="BJ58" i="61"/>
  <c r="BI58" i="61"/>
  <c r="BH58" i="61"/>
  <c r="BG58" i="61"/>
  <c r="BF58" i="61"/>
  <c r="BE58" i="61"/>
  <c r="BE60" i="61" s="1"/>
  <c r="BE71" i="61" s="1"/>
  <c r="BD58" i="61"/>
  <c r="BC58" i="61"/>
  <c r="BB58" i="61"/>
  <c r="BA58" i="61"/>
  <c r="AZ58" i="61"/>
  <c r="AY58" i="61"/>
  <c r="AX58" i="61"/>
  <c r="AW58" i="61"/>
  <c r="AV58" i="61"/>
  <c r="AU58" i="61"/>
  <c r="AT58" i="61"/>
  <c r="AS58" i="61"/>
  <c r="AR58" i="61"/>
  <c r="AQ58" i="61"/>
  <c r="AP58" i="61"/>
  <c r="AO58" i="61"/>
  <c r="AN58" i="61"/>
  <c r="AM58" i="61"/>
  <c r="AL58" i="61"/>
  <c r="AK58" i="61"/>
  <c r="AJ58" i="61"/>
  <c r="AI58" i="61"/>
  <c r="AH58" i="61"/>
  <c r="AG58" i="61"/>
  <c r="AF58" i="61"/>
  <c r="AE58" i="61"/>
  <c r="AD58" i="61"/>
  <c r="AC58" i="61"/>
  <c r="AB58" i="61"/>
  <c r="AA58" i="61"/>
  <c r="Z58" i="61"/>
  <c r="Y58" i="61"/>
  <c r="X58" i="61"/>
  <c r="W58" i="61"/>
  <c r="V58" i="61"/>
  <c r="U58" i="61"/>
  <c r="T58" i="61"/>
  <c r="S58" i="61"/>
  <c r="R58" i="61"/>
  <c r="Q58" i="61"/>
  <c r="P58" i="61"/>
  <c r="O58" i="61"/>
  <c r="N58" i="61"/>
  <c r="M58" i="61"/>
  <c r="L58" i="61"/>
  <c r="K58" i="61"/>
  <c r="J58" i="61"/>
  <c r="I58" i="61"/>
  <c r="H58" i="61"/>
  <c r="G58" i="61"/>
  <c r="F58" i="61"/>
  <c r="A58" i="61"/>
  <c r="A57" i="61"/>
  <c r="A56" i="61"/>
  <c r="A55" i="61"/>
  <c r="A54" i="61"/>
  <c r="A53" i="61"/>
  <c r="BS52" i="61"/>
  <c r="BS60" i="61" s="1"/>
  <c r="BR52" i="61"/>
  <c r="BR60" i="61" s="1"/>
  <c r="BR71" i="61" s="1"/>
  <c r="BQ52" i="61"/>
  <c r="BQ60" i="61" s="1"/>
  <c r="BQ64" i="61" s="1"/>
  <c r="BQ69" i="61" s="1"/>
  <c r="BQ74" i="61" s="1"/>
  <c r="BQ123" i="61" s="1"/>
  <c r="BQ124" i="61" s="1"/>
  <c r="BP52" i="61"/>
  <c r="BP60" i="61" s="1"/>
  <c r="BO52" i="61"/>
  <c r="BO60" i="61" s="1"/>
  <c r="BO71" i="61" s="1"/>
  <c r="BN52" i="61"/>
  <c r="BM52" i="61"/>
  <c r="BM60" i="61" s="1"/>
  <c r="BM71" i="61" s="1"/>
  <c r="BL52" i="61"/>
  <c r="BL60" i="61" s="1"/>
  <c r="BL71" i="61" s="1"/>
  <c r="BK52" i="61"/>
  <c r="BK60" i="61" s="1"/>
  <c r="BK64" i="61" s="1"/>
  <c r="BK69" i="61" s="1"/>
  <c r="BK74" i="61" s="1"/>
  <c r="BK123" i="61" s="1"/>
  <c r="BK124" i="61" s="1"/>
  <c r="BJ52" i="61"/>
  <c r="BJ60" i="61" s="1"/>
  <c r="BI52" i="61"/>
  <c r="BI60" i="61" s="1"/>
  <c r="BH52" i="61"/>
  <c r="BH60" i="61" s="1"/>
  <c r="BG52" i="61"/>
  <c r="BF52" i="61"/>
  <c r="BF60" i="61" s="1"/>
  <c r="BE52" i="61"/>
  <c r="BD52" i="61"/>
  <c r="BD60" i="61" s="1"/>
  <c r="BD71" i="61" s="1"/>
  <c r="BC52" i="61"/>
  <c r="BC60" i="61" s="1"/>
  <c r="BB52" i="61"/>
  <c r="BB60" i="61" s="1"/>
  <c r="BA52" i="61"/>
  <c r="BA60" i="61" s="1"/>
  <c r="AZ52" i="61"/>
  <c r="AY52" i="61"/>
  <c r="AX52" i="61"/>
  <c r="AX60" i="61" s="1"/>
  <c r="AW52" i="61"/>
  <c r="AV52" i="61"/>
  <c r="AV60" i="61" s="1"/>
  <c r="AV71" i="61" s="1"/>
  <c r="AU52" i="61"/>
  <c r="AU60" i="61" s="1"/>
  <c r="AU64" i="61" s="1"/>
  <c r="AU69" i="61" s="1"/>
  <c r="AU74" i="61" s="1"/>
  <c r="AU123" i="61" s="1"/>
  <c r="AU124" i="61" s="1"/>
  <c r="AT52" i="61"/>
  <c r="AS52" i="61"/>
  <c r="AS60" i="61" s="1"/>
  <c r="AR52" i="61"/>
  <c r="AQ52" i="61"/>
  <c r="AP52" i="61"/>
  <c r="AP60" i="61" s="1"/>
  <c r="AP64" i="61" s="1"/>
  <c r="AP69" i="61" s="1"/>
  <c r="AP74" i="61" s="1"/>
  <c r="AP123" i="61" s="1"/>
  <c r="AP124" i="61" s="1"/>
  <c r="AO52" i="61"/>
  <c r="AN52" i="61"/>
  <c r="AN60" i="61" s="1"/>
  <c r="AN71" i="61" s="1"/>
  <c r="AM52" i="61"/>
  <c r="AM60" i="61" s="1"/>
  <c r="AL52" i="61"/>
  <c r="AK52" i="61"/>
  <c r="AK60" i="61" s="1"/>
  <c r="AJ52" i="61"/>
  <c r="AI52" i="61"/>
  <c r="AH52" i="61"/>
  <c r="AH60" i="61" s="1"/>
  <c r="AG52" i="61"/>
  <c r="AF52" i="61"/>
  <c r="AF60" i="61" s="1"/>
  <c r="AF71" i="61" s="1"/>
  <c r="AE52" i="61"/>
  <c r="AE60" i="61" s="1"/>
  <c r="AD52" i="61"/>
  <c r="AC52" i="61"/>
  <c r="AC60" i="61" s="1"/>
  <c r="AB52" i="61"/>
  <c r="AA52" i="61"/>
  <c r="Z52" i="61"/>
  <c r="Z60" i="61" s="1"/>
  <c r="Y52" i="61"/>
  <c r="X52" i="61"/>
  <c r="X60" i="61" s="1"/>
  <c r="X71" i="61" s="1"/>
  <c r="W52" i="61"/>
  <c r="W60" i="61" s="1"/>
  <c r="V52" i="61"/>
  <c r="U52" i="61"/>
  <c r="U60" i="61" s="1"/>
  <c r="T52" i="61"/>
  <c r="S52" i="61"/>
  <c r="R52" i="61"/>
  <c r="R60" i="61" s="1"/>
  <c r="Q52" i="61"/>
  <c r="P52" i="61"/>
  <c r="P60" i="61" s="1"/>
  <c r="P71" i="61" s="1"/>
  <c r="O52" i="61"/>
  <c r="O60" i="61" s="1"/>
  <c r="N52" i="61"/>
  <c r="M52" i="61"/>
  <c r="M60" i="61" s="1"/>
  <c r="L52" i="61"/>
  <c r="K52" i="61"/>
  <c r="J52" i="61"/>
  <c r="J60" i="61" s="1"/>
  <c r="I52" i="61"/>
  <c r="H52" i="61"/>
  <c r="H60" i="61" s="1"/>
  <c r="G52" i="61"/>
  <c r="G60" i="61" s="1"/>
  <c r="F52" i="61"/>
  <c r="A52" i="61"/>
  <c r="A51" i="61"/>
  <c r="A50" i="61"/>
  <c r="BQ49" i="65"/>
  <c r="BP49" i="65"/>
  <c r="BN49" i="65"/>
  <c r="BM48" i="61"/>
  <c r="BM47" i="61" s="1"/>
  <c r="BK48" i="61"/>
  <c r="BK47" i="61" s="1"/>
  <c r="BJ48" i="61"/>
  <c r="BJ47" i="61" s="1"/>
  <c r="BE48" i="61"/>
  <c r="BE47" i="61" s="1"/>
  <c r="BC49" i="65"/>
  <c r="BB48" i="61"/>
  <c r="BB47" i="61" s="1"/>
  <c r="AZ48" i="61"/>
  <c r="AZ47" i="61" s="1"/>
  <c r="AY48" i="61"/>
  <c r="AY47" i="61" s="1"/>
  <c r="AX48" i="61"/>
  <c r="AX47" i="61" s="1"/>
  <c r="AV48" i="61"/>
  <c r="AV47" i="61" s="1"/>
  <c r="AU48" i="61"/>
  <c r="AU47" i="61" s="1"/>
  <c r="AT48" i="61"/>
  <c r="AT47" i="61" s="1"/>
  <c r="AR48" i="61"/>
  <c r="AR47" i="61" s="1"/>
  <c r="AQ48" i="61"/>
  <c r="AQ47" i="61" s="1"/>
  <c r="AP48" i="61"/>
  <c r="AP47" i="61" s="1"/>
  <c r="AN48" i="61"/>
  <c r="AN47" i="61" s="1"/>
  <c r="AM48" i="61"/>
  <c r="AM47" i="61" s="1"/>
  <c r="AL48" i="61"/>
  <c r="AK48" i="61"/>
  <c r="AK47" i="61" s="1"/>
  <c r="AJ48" i="61"/>
  <c r="AJ47" i="61" s="1"/>
  <c r="AI48" i="61"/>
  <c r="AI47" i="61" s="1"/>
  <c r="AH48" i="61"/>
  <c r="AH47" i="61" s="1"/>
  <c r="AF48" i="61"/>
  <c r="AF47" i="61" s="1"/>
  <c r="AB48" i="61"/>
  <c r="AB47" i="61" s="1"/>
  <c r="AA48" i="61"/>
  <c r="AA47" i="61" s="1"/>
  <c r="Z48" i="61"/>
  <c r="Z47" i="61" s="1"/>
  <c r="Y48" i="61"/>
  <c r="Y47" i="61" s="1"/>
  <c r="X48" i="61"/>
  <c r="X47" i="61" s="1"/>
  <c r="W48" i="61"/>
  <c r="W47" i="61" s="1"/>
  <c r="V48" i="61"/>
  <c r="V47" i="61" s="1"/>
  <c r="T48" i="61"/>
  <c r="T47" i="61" s="1"/>
  <c r="S48" i="61"/>
  <c r="S47" i="61" s="1"/>
  <c r="R48" i="61"/>
  <c r="P48" i="61"/>
  <c r="P47" i="61" s="1"/>
  <c r="O48" i="61"/>
  <c r="O47" i="61" s="1"/>
  <c r="N48" i="61"/>
  <c r="N47" i="61" s="1"/>
  <c r="M48" i="61"/>
  <c r="M47" i="61" s="1"/>
  <c r="L48" i="61"/>
  <c r="L47" i="61" s="1"/>
  <c r="K48" i="61"/>
  <c r="K47" i="61" s="1"/>
  <c r="J48" i="61"/>
  <c r="J47" i="61" s="1"/>
  <c r="H48" i="61"/>
  <c r="H47" i="61" s="1"/>
  <c r="G48" i="61"/>
  <c r="G47" i="61" s="1"/>
  <c r="F48" i="61"/>
  <c r="F47" i="61" s="1"/>
  <c r="A49" i="61"/>
  <c r="BN48" i="61"/>
  <c r="BN47" i="61" s="1"/>
  <c r="BL48" i="61"/>
  <c r="BL47" i="61" s="1"/>
  <c r="BC48" i="61"/>
  <c r="BC47" i="61" s="1"/>
  <c r="BA48" i="61"/>
  <c r="BA47" i="61" s="1"/>
  <c r="AW48" i="61"/>
  <c r="AW47" i="61" s="1"/>
  <c r="AS48" i="61"/>
  <c r="AS47" i="61" s="1"/>
  <c r="AO48" i="61"/>
  <c r="AG48" i="61"/>
  <c r="AG47" i="61" s="1"/>
  <c r="AE48" i="61"/>
  <c r="AE47" i="61" s="1"/>
  <c r="AD48" i="61"/>
  <c r="AD47" i="61" s="1"/>
  <c r="AC48" i="61"/>
  <c r="AC47" i="61" s="1"/>
  <c r="U48" i="61"/>
  <c r="U47" i="61" s="1"/>
  <c r="Q48" i="61"/>
  <c r="Q47" i="61" s="1"/>
  <c r="I48" i="61"/>
  <c r="I47" i="61" s="1"/>
  <c r="A48" i="61"/>
  <c r="AO47" i="61"/>
  <c r="AL47" i="61"/>
  <c r="R47" i="61"/>
  <c r="A47" i="61"/>
  <c r="A46" i="61"/>
  <c r="A45" i="61"/>
  <c r="A44" i="61"/>
  <c r="A43" i="61"/>
  <c r="A42" i="61"/>
  <c r="A41" i="61"/>
  <c r="A40" i="61"/>
  <c r="A39" i="61"/>
  <c r="A38" i="61"/>
  <c r="A37" i="61"/>
  <c r="AW36" i="61"/>
  <c r="AV36" i="61"/>
  <c r="AM36" i="61"/>
  <c r="AK36" i="61"/>
  <c r="AE36" i="61"/>
  <c r="U36" i="61"/>
  <c r="A36" i="61"/>
  <c r="A35" i="61"/>
  <c r="AW34" i="61"/>
  <c r="AW39" i="61" s="1"/>
  <c r="AW117" i="61" s="1"/>
  <c r="AW118" i="61" s="1"/>
  <c r="S34" i="61"/>
  <c r="S39" i="61" s="1"/>
  <c r="S117" i="61" s="1"/>
  <c r="S118" i="61" s="1"/>
  <c r="A34" i="61"/>
  <c r="A33" i="61"/>
  <c r="A32" i="61"/>
  <c r="BS31" i="61"/>
  <c r="BR31" i="61"/>
  <c r="BQ31" i="61"/>
  <c r="BP31" i="61"/>
  <c r="BO31" i="61"/>
  <c r="BN31" i="61"/>
  <c r="BM31" i="61"/>
  <c r="BL31" i="61"/>
  <c r="BK31" i="61"/>
  <c r="BJ31" i="61"/>
  <c r="BI31" i="61"/>
  <c r="BH31" i="61"/>
  <c r="BG31" i="61"/>
  <c r="BF31" i="61"/>
  <c r="BE31" i="61"/>
  <c r="BD31" i="61"/>
  <c r="BC31" i="61"/>
  <c r="BB31" i="61"/>
  <c r="BA31" i="61"/>
  <c r="AZ31" i="61"/>
  <c r="AY31" i="61"/>
  <c r="AX31" i="61"/>
  <c r="AW31" i="61"/>
  <c r="AV31" i="61"/>
  <c r="AU31" i="61"/>
  <c r="AT31" i="61"/>
  <c r="AS31" i="61"/>
  <c r="AR31" i="61"/>
  <c r="AQ31" i="61"/>
  <c r="AP31" i="61"/>
  <c r="AO31" i="61"/>
  <c r="AN31" i="61"/>
  <c r="AM31" i="61"/>
  <c r="AL31" i="61"/>
  <c r="AK31" i="61"/>
  <c r="AJ31" i="61"/>
  <c r="AI31" i="61"/>
  <c r="AH31" i="61"/>
  <c r="AG31" i="61"/>
  <c r="AF31" i="61"/>
  <c r="AE31" i="61"/>
  <c r="AD31" i="61"/>
  <c r="AC31" i="61"/>
  <c r="AB31" i="61"/>
  <c r="AA31" i="61"/>
  <c r="Z31" i="61"/>
  <c r="Y31" i="61"/>
  <c r="X31" i="61"/>
  <c r="W31" i="61"/>
  <c r="V31" i="61"/>
  <c r="U31" i="61"/>
  <c r="T31" i="61"/>
  <c r="S31" i="61"/>
  <c r="R31" i="61"/>
  <c r="Q31" i="61"/>
  <c r="P31" i="61"/>
  <c r="O31" i="61"/>
  <c r="N31" i="61"/>
  <c r="M31" i="61"/>
  <c r="L31" i="61"/>
  <c r="K31" i="61"/>
  <c r="J31" i="61"/>
  <c r="I31" i="61"/>
  <c r="H31" i="61"/>
  <c r="G31" i="61"/>
  <c r="F31" i="61"/>
  <c r="A31" i="61"/>
  <c r="A30" i="61"/>
  <c r="AZ29" i="61"/>
  <c r="AZ34" i="61" s="1"/>
  <c r="AZ39" i="61" s="1"/>
  <c r="AZ117" i="61" s="1"/>
  <c r="AZ118" i="61" s="1"/>
  <c r="AY29" i="61"/>
  <c r="AY34" i="61" s="1"/>
  <c r="AY39" i="61" s="1"/>
  <c r="AY117" i="61" s="1"/>
  <c r="AY118" i="61" s="1"/>
  <c r="AU29" i="61"/>
  <c r="AU34" i="61" s="1"/>
  <c r="AU39" i="61" s="1"/>
  <c r="AU117" i="61" s="1"/>
  <c r="AU118" i="61" s="1"/>
  <c r="AM29" i="61"/>
  <c r="AM34" i="61" s="1"/>
  <c r="AM39" i="61" s="1"/>
  <c r="AM117" i="61" s="1"/>
  <c r="AM118" i="61" s="1"/>
  <c r="AJ29" i="61"/>
  <c r="AJ34" i="61" s="1"/>
  <c r="AJ39" i="61" s="1"/>
  <c r="AJ117" i="61" s="1"/>
  <c r="AJ118" i="61" s="1"/>
  <c r="AI29" i="61"/>
  <c r="AI34" i="61" s="1"/>
  <c r="AI39" i="61" s="1"/>
  <c r="AI117" i="61" s="1"/>
  <c r="AI118" i="61" s="1"/>
  <c r="AE29" i="61"/>
  <c r="AE34" i="61" s="1"/>
  <c r="AE39" i="61" s="1"/>
  <c r="AE117" i="61" s="1"/>
  <c r="AE118" i="61" s="1"/>
  <c r="S29" i="61"/>
  <c r="L29" i="61"/>
  <c r="L34" i="61" s="1"/>
  <c r="L39" i="61" s="1"/>
  <c r="L117" i="61" s="1"/>
  <c r="L118" i="61" s="1"/>
  <c r="A29" i="61"/>
  <c r="A28" i="61"/>
  <c r="A27" i="61"/>
  <c r="A26" i="61"/>
  <c r="BD25" i="61"/>
  <c r="AX25" i="61"/>
  <c r="AX36" i="61" s="1"/>
  <c r="AW25" i="61"/>
  <c r="AW29" i="61" s="1"/>
  <c r="AV25" i="61"/>
  <c r="AV29" i="61" s="1"/>
  <c r="AV34" i="61" s="1"/>
  <c r="AV39" i="61" s="1"/>
  <c r="AV117" i="61" s="1"/>
  <c r="AV118" i="61" s="1"/>
  <c r="AU25" i="61"/>
  <c r="AU36" i="61" s="1"/>
  <c r="AP25" i="61"/>
  <c r="AP36" i="61" s="1"/>
  <c r="AO25" i="61"/>
  <c r="AN25" i="61"/>
  <c r="AM25" i="61"/>
  <c r="AH25" i="61"/>
  <c r="AH36" i="61" s="1"/>
  <c r="AG25" i="61"/>
  <c r="AF25" i="61"/>
  <c r="AE25" i="61"/>
  <c r="Z25" i="61"/>
  <c r="Z36" i="61" s="1"/>
  <c r="Y25" i="61"/>
  <c r="X25" i="61"/>
  <c r="R25" i="61"/>
  <c r="R36" i="61" s="1"/>
  <c r="Q25" i="61"/>
  <c r="P25" i="61"/>
  <c r="J25" i="61"/>
  <c r="J36" i="61" s="1"/>
  <c r="I25" i="61"/>
  <c r="H25" i="61"/>
  <c r="A25" i="61"/>
  <c r="A24" i="61"/>
  <c r="BS23" i="61"/>
  <c r="BR23" i="61"/>
  <c r="BQ23" i="61"/>
  <c r="BP23" i="61"/>
  <c r="BO23" i="61"/>
  <c r="BN23" i="61"/>
  <c r="BM23" i="61"/>
  <c r="BL23" i="61"/>
  <c r="BK23" i="61"/>
  <c r="BJ23" i="61"/>
  <c r="BI23" i="61"/>
  <c r="BH23" i="61"/>
  <c r="BG23" i="61"/>
  <c r="BF23" i="61"/>
  <c r="BE23" i="61"/>
  <c r="BD23" i="61"/>
  <c r="BC23" i="61"/>
  <c r="BB23" i="61"/>
  <c r="BA23" i="61"/>
  <c r="AZ23" i="61"/>
  <c r="AY23" i="61"/>
  <c r="AX23" i="61"/>
  <c r="AW23" i="61"/>
  <c r="AV23" i="61"/>
  <c r="AU23" i="61"/>
  <c r="AT23" i="61"/>
  <c r="AS23" i="61"/>
  <c r="AR23" i="61"/>
  <c r="AQ23" i="61"/>
  <c r="AP23" i="61"/>
  <c r="AO23" i="61"/>
  <c r="AN23" i="61"/>
  <c r="AM23" i="61"/>
  <c r="AL23" i="61"/>
  <c r="AK23" i="61"/>
  <c r="AJ23" i="61"/>
  <c r="AI23" i="61"/>
  <c r="AH23" i="61"/>
  <c r="AG23" i="61"/>
  <c r="AF23" i="61"/>
  <c r="AE23" i="61"/>
  <c r="AD23" i="61"/>
  <c r="AC23" i="61"/>
  <c r="AB23" i="61"/>
  <c r="AA23" i="61"/>
  <c r="Z23" i="61"/>
  <c r="Y23" i="61"/>
  <c r="X23" i="61"/>
  <c r="W23" i="61"/>
  <c r="V23" i="61"/>
  <c r="U23" i="61"/>
  <c r="T23" i="61"/>
  <c r="S23" i="61"/>
  <c r="R23" i="61"/>
  <c r="Q23" i="61"/>
  <c r="P23" i="61"/>
  <c r="O23" i="61"/>
  <c r="N23" i="61"/>
  <c r="M23" i="61"/>
  <c r="L23" i="61"/>
  <c r="K23" i="61"/>
  <c r="J23" i="61"/>
  <c r="I23" i="61"/>
  <c r="H23" i="61"/>
  <c r="G23" i="61"/>
  <c r="F23" i="61"/>
  <c r="A23" i="61"/>
  <c r="A22" i="61"/>
  <c r="A21" i="61"/>
  <c r="A20" i="61"/>
  <c r="A19" i="61"/>
  <c r="A18" i="61"/>
  <c r="BS17" i="61"/>
  <c r="BS25" i="61" s="1"/>
  <c r="BR17" i="61"/>
  <c r="BR25" i="61" s="1"/>
  <c r="BQ17" i="61"/>
  <c r="BQ25" i="61" s="1"/>
  <c r="BP17" i="61"/>
  <c r="BP25" i="61" s="1"/>
  <c r="BP36" i="61" s="1"/>
  <c r="BO17" i="61"/>
  <c r="BO25" i="61" s="1"/>
  <c r="BO29" i="61" s="1"/>
  <c r="BO34" i="61" s="1"/>
  <c r="BO39" i="61" s="1"/>
  <c r="BO117" i="61" s="1"/>
  <c r="BO118" i="61" s="1"/>
  <c r="BN17" i="61"/>
  <c r="BN25" i="61" s="1"/>
  <c r="BN36" i="61" s="1"/>
  <c r="BM17" i="61"/>
  <c r="BL17" i="61"/>
  <c r="BL25" i="61" s="1"/>
  <c r="BL29" i="61" s="1"/>
  <c r="BL34" i="61" s="1"/>
  <c r="BL39" i="61" s="1"/>
  <c r="BL117" i="61" s="1"/>
  <c r="BL118" i="61" s="1"/>
  <c r="BK17" i="61"/>
  <c r="BK25" i="61" s="1"/>
  <c r="BJ17" i="61"/>
  <c r="BJ25" i="61" s="1"/>
  <c r="BI17" i="61"/>
  <c r="BI25" i="61" s="1"/>
  <c r="BH17" i="61"/>
  <c r="BH25" i="61" s="1"/>
  <c r="BH36" i="61" s="1"/>
  <c r="BG17" i="61"/>
  <c r="BG25" i="61" s="1"/>
  <c r="BG36" i="61" s="1"/>
  <c r="BF17" i="61"/>
  <c r="BF25" i="61" s="1"/>
  <c r="BF36" i="61" s="1"/>
  <c r="BE17" i="61"/>
  <c r="BD17" i="61"/>
  <c r="BC17" i="61"/>
  <c r="BC25" i="61" s="1"/>
  <c r="BB17" i="61"/>
  <c r="BB25" i="61" s="1"/>
  <c r="BA17" i="61"/>
  <c r="BA25" i="61" s="1"/>
  <c r="AZ17" i="61"/>
  <c r="AZ25" i="61" s="1"/>
  <c r="AZ36" i="61" s="1"/>
  <c r="AY17" i="61"/>
  <c r="AY25" i="61" s="1"/>
  <c r="AY36" i="61" s="1"/>
  <c r="AX17" i="61"/>
  <c r="AW17" i="61"/>
  <c r="AV17" i="61"/>
  <c r="AU17" i="61"/>
  <c r="AT17" i="61"/>
  <c r="AT25" i="61" s="1"/>
  <c r="AS17" i="61"/>
  <c r="AS25" i="61" s="1"/>
  <c r="AR17" i="61"/>
  <c r="AR25" i="61" s="1"/>
  <c r="AR36" i="61" s="1"/>
  <c r="AQ17" i="61"/>
  <c r="AQ25" i="61" s="1"/>
  <c r="AQ36" i="61" s="1"/>
  <c r="AP17" i="61"/>
  <c r="AO17" i="61"/>
  <c r="AN17" i="61"/>
  <c r="AM17" i="61"/>
  <c r="AL17" i="61"/>
  <c r="AL25" i="61" s="1"/>
  <c r="AL29" i="61" s="1"/>
  <c r="AL34" i="61" s="1"/>
  <c r="AL39" i="61" s="1"/>
  <c r="AL117" i="61" s="1"/>
  <c r="AL118" i="61" s="1"/>
  <c r="AK17" i="61"/>
  <c r="AK25" i="61" s="1"/>
  <c r="AK29" i="61" s="1"/>
  <c r="AK34" i="61" s="1"/>
  <c r="AK39" i="61" s="1"/>
  <c r="AK117" i="61" s="1"/>
  <c r="AK118" i="61" s="1"/>
  <c r="AJ17" i="61"/>
  <c r="AJ25" i="61" s="1"/>
  <c r="AJ36" i="61" s="1"/>
  <c r="AI17" i="61"/>
  <c r="AI25" i="61" s="1"/>
  <c r="AI36" i="61" s="1"/>
  <c r="AH17" i="61"/>
  <c r="AG17" i="61"/>
  <c r="AF17" i="61"/>
  <c r="AE17" i="61"/>
  <c r="AD17" i="61"/>
  <c r="AD25" i="61" s="1"/>
  <c r="AD29" i="61" s="1"/>
  <c r="AD34" i="61" s="1"/>
  <c r="AD39" i="61" s="1"/>
  <c r="AD117" i="61" s="1"/>
  <c r="AD118" i="61" s="1"/>
  <c r="AC17" i="61"/>
  <c r="AC25" i="61" s="1"/>
  <c r="AC29" i="61" s="1"/>
  <c r="AC34" i="61" s="1"/>
  <c r="AC39" i="61" s="1"/>
  <c r="AC117" i="61" s="1"/>
  <c r="AC118" i="61" s="1"/>
  <c r="AB17" i="61"/>
  <c r="AB25" i="61" s="1"/>
  <c r="AB36" i="61" s="1"/>
  <c r="AA17" i="61"/>
  <c r="AA25" i="61" s="1"/>
  <c r="AA36" i="61" s="1"/>
  <c r="Z17" i="61"/>
  <c r="Y17" i="61"/>
  <c r="X17" i="61"/>
  <c r="W17" i="61"/>
  <c r="W25" i="61" s="1"/>
  <c r="W29" i="61" s="1"/>
  <c r="W34" i="61" s="1"/>
  <c r="W39" i="61" s="1"/>
  <c r="W117" i="61" s="1"/>
  <c r="W118" i="61" s="1"/>
  <c r="V17" i="61"/>
  <c r="V25" i="61" s="1"/>
  <c r="V29" i="61" s="1"/>
  <c r="V34" i="61" s="1"/>
  <c r="V39" i="61" s="1"/>
  <c r="V117" i="61" s="1"/>
  <c r="V118" i="61" s="1"/>
  <c r="U17" i="61"/>
  <c r="U25" i="61" s="1"/>
  <c r="U29" i="61" s="1"/>
  <c r="U34" i="61" s="1"/>
  <c r="U39" i="61" s="1"/>
  <c r="U117" i="61" s="1"/>
  <c r="U118" i="61" s="1"/>
  <c r="T17" i="61"/>
  <c r="T25" i="61" s="1"/>
  <c r="T36" i="61" s="1"/>
  <c r="S17" i="61"/>
  <c r="S25" i="61" s="1"/>
  <c r="S36" i="61" s="1"/>
  <c r="R17" i="61"/>
  <c r="Q17" i="61"/>
  <c r="P17" i="61"/>
  <c r="O17" i="61"/>
  <c r="O25" i="61" s="1"/>
  <c r="O29" i="61" s="1"/>
  <c r="O34" i="61" s="1"/>
  <c r="O39" i="61" s="1"/>
  <c r="O117" i="61" s="1"/>
  <c r="O118" i="61" s="1"/>
  <c r="N17" i="61"/>
  <c r="N25" i="61" s="1"/>
  <c r="N29" i="61" s="1"/>
  <c r="N34" i="61" s="1"/>
  <c r="N39" i="61" s="1"/>
  <c r="N117" i="61" s="1"/>
  <c r="N118" i="61" s="1"/>
  <c r="M17" i="61"/>
  <c r="M25" i="61" s="1"/>
  <c r="M29" i="61" s="1"/>
  <c r="M34" i="61" s="1"/>
  <c r="M39" i="61" s="1"/>
  <c r="M117" i="61" s="1"/>
  <c r="M118" i="61" s="1"/>
  <c r="L17" i="61"/>
  <c r="L25" i="61" s="1"/>
  <c r="L36" i="61" s="1"/>
  <c r="K17" i="61"/>
  <c r="K25" i="61" s="1"/>
  <c r="K36" i="61" s="1"/>
  <c r="J17" i="61"/>
  <c r="I17" i="61"/>
  <c r="H17" i="61"/>
  <c r="G17" i="61"/>
  <c r="G25" i="61" s="1"/>
  <c r="G29" i="61" s="1"/>
  <c r="G34" i="61" s="1"/>
  <c r="G39" i="61" s="1"/>
  <c r="G117" i="61" s="1"/>
  <c r="G118" i="61" s="1"/>
  <c r="F17" i="61"/>
  <c r="F25" i="61" s="1"/>
  <c r="F29" i="61" s="1"/>
  <c r="F34" i="61" s="1"/>
  <c r="F39" i="61" s="1"/>
  <c r="F117" i="61" s="1"/>
  <c r="F118" i="61" s="1"/>
  <c r="A17" i="61"/>
  <c r="A16" i="61"/>
  <c r="A15" i="61"/>
  <c r="BS13" i="61"/>
  <c r="BS12" i="61" s="1"/>
  <c r="BL13" i="61"/>
  <c r="BL12" i="61" s="1"/>
  <c r="BK13" i="61"/>
  <c r="BK12" i="61" s="1"/>
  <c r="BJ13" i="61"/>
  <c r="BJ12" i="61" s="1"/>
  <c r="BI13" i="61"/>
  <c r="BI12" i="61" s="1"/>
  <c r="BH13" i="61"/>
  <c r="BH12" i="61" s="1"/>
  <c r="BG13" i="61"/>
  <c r="BG12" i="61" s="1"/>
  <c r="BD13" i="61"/>
  <c r="BD12" i="61" s="1"/>
  <c r="BC13" i="61"/>
  <c r="BC12" i="61" s="1"/>
  <c r="AZ13" i="61"/>
  <c r="AZ12" i="61" s="1"/>
  <c r="AX13" i="61"/>
  <c r="AX12" i="61" s="1"/>
  <c r="AW13" i="61"/>
  <c r="AW12" i="61" s="1"/>
  <c r="AU13" i="61"/>
  <c r="AU12" i="61" s="1"/>
  <c r="AR13" i="61"/>
  <c r="AR12" i="61" s="1"/>
  <c r="AP13" i="61"/>
  <c r="AP12" i="61" s="1"/>
  <c r="AO13" i="61"/>
  <c r="AO12" i="61" s="1"/>
  <c r="AM13" i="61"/>
  <c r="AM12" i="61" s="1"/>
  <c r="AJ13" i="61"/>
  <c r="AJ12" i="61" s="1"/>
  <c r="AH13" i="61"/>
  <c r="AH12" i="61" s="1"/>
  <c r="AG13" i="61"/>
  <c r="AG12" i="61" s="1"/>
  <c r="AE13" i="61"/>
  <c r="AE12" i="61" s="1"/>
  <c r="AB13" i="61"/>
  <c r="AB12" i="61" s="1"/>
  <c r="Z13" i="61"/>
  <c r="Z12" i="61" s="1"/>
  <c r="Y13" i="61"/>
  <c r="Y12" i="61" s="1"/>
  <c r="W13" i="61"/>
  <c r="W12" i="61" s="1"/>
  <c r="T13" i="61"/>
  <c r="T12" i="61" s="1"/>
  <c r="R13" i="61"/>
  <c r="R12" i="61" s="1"/>
  <c r="Q13" i="61"/>
  <c r="Q12" i="61" s="1"/>
  <c r="O13" i="61"/>
  <c r="O12" i="61" s="1"/>
  <c r="L13" i="61"/>
  <c r="L12" i="61" s="1"/>
  <c r="J13" i="61"/>
  <c r="J12" i="61" s="1"/>
  <c r="I13" i="61"/>
  <c r="I12" i="61" s="1"/>
  <c r="G13" i="61"/>
  <c r="G12" i="61" s="1"/>
  <c r="A14" i="61"/>
  <c r="BP13" i="61"/>
  <c r="BP12" i="61" s="1"/>
  <c r="BA13" i="61"/>
  <c r="BA12" i="61" s="1"/>
  <c r="A13" i="61"/>
  <c r="A12" i="61"/>
  <c r="A11" i="61"/>
  <c r="A10" i="61"/>
  <c r="A9" i="61"/>
  <c r="A8" i="61"/>
  <c r="A7" i="61"/>
  <c r="A6" i="61"/>
  <c r="G4" i="61"/>
  <c r="H4" i="61" s="1"/>
  <c r="I4" i="61" s="1"/>
  <c r="J4" i="61" s="1"/>
  <c r="K4" i="61" s="1"/>
  <c r="L4" i="61" s="1"/>
  <c r="M4" i="61" s="1"/>
  <c r="N4" i="61" s="1"/>
  <c r="O4" i="61" s="1"/>
  <c r="P4" i="61" s="1"/>
  <c r="Q4" i="61" s="1"/>
  <c r="R4" i="61" s="1"/>
  <c r="S4" i="61" s="1"/>
  <c r="T4" i="61" s="1"/>
  <c r="U4" i="61" s="1"/>
  <c r="V4" i="61" s="1"/>
  <c r="W4" i="61" s="1"/>
  <c r="X4" i="61" s="1"/>
  <c r="Y4" i="61" s="1"/>
  <c r="Z4" i="61" s="1"/>
  <c r="AA4" i="61" s="1"/>
  <c r="AB4" i="61" s="1"/>
  <c r="AC4" i="61" s="1"/>
  <c r="AD4" i="61" s="1"/>
  <c r="AE4" i="61" s="1"/>
  <c r="AF4" i="61" s="1"/>
  <c r="AG4" i="61" s="1"/>
  <c r="AH4" i="61" s="1"/>
  <c r="AI4" i="61" s="1"/>
  <c r="AJ4" i="61" s="1"/>
  <c r="AK4" i="61" s="1"/>
  <c r="AL4" i="61" s="1"/>
  <c r="AM4" i="61" s="1"/>
  <c r="AN4" i="61" s="1"/>
  <c r="AO4" i="61" s="1"/>
  <c r="AP4" i="61" s="1"/>
  <c r="AQ4" i="61" s="1"/>
  <c r="AR4" i="61" s="1"/>
  <c r="AS4" i="61" s="1"/>
  <c r="AT4" i="61" s="1"/>
  <c r="AU4" i="61" s="1"/>
  <c r="AV4" i="61" s="1"/>
  <c r="AW4" i="61" s="1"/>
  <c r="AX4" i="61" s="1"/>
  <c r="AY4" i="61" s="1"/>
  <c r="AZ4" i="61" s="1"/>
  <c r="BA4" i="61" s="1"/>
  <c r="BB4" i="61" s="1"/>
  <c r="BC4" i="61" s="1"/>
  <c r="BE4" i="61" s="1"/>
  <c r="BF4" i="61" s="1"/>
  <c r="BG4" i="61" s="1"/>
  <c r="BH4" i="61" s="1"/>
  <c r="BI4" i="61" s="1"/>
  <c r="BJ4" i="61" s="1"/>
  <c r="BK4" i="61" s="1"/>
  <c r="BL4" i="61" s="1"/>
  <c r="BM4" i="61" s="1"/>
  <c r="BN4" i="61" s="1"/>
  <c r="BO4" i="61" s="1"/>
  <c r="BP4" i="61" s="1"/>
  <c r="BQ4" i="61" s="1"/>
  <c r="BR4" i="61" s="1"/>
  <c r="BS4" i="61" s="1"/>
  <c r="BO3" i="61"/>
  <c r="BP3" i="61" s="1"/>
  <c r="BQ3" i="61" s="1"/>
  <c r="BR3" i="61" s="1"/>
  <c r="BS3" i="61" s="1"/>
  <c r="BC3" i="61"/>
  <c r="BD3" i="61" s="1"/>
  <c r="BE3" i="61" s="1"/>
  <c r="BF3" i="61" s="1"/>
  <c r="BG3" i="61" s="1"/>
  <c r="BH3" i="61" s="1"/>
  <c r="BI3" i="61" s="1"/>
  <c r="BJ3" i="61" s="1"/>
  <c r="BK3" i="61" s="1"/>
  <c r="BL3" i="61" s="1"/>
  <c r="BM3" i="61" s="1"/>
  <c r="AQ3" i="61"/>
  <c r="AR3" i="61" s="1"/>
  <c r="AS3" i="61" s="1"/>
  <c r="AT3" i="61" s="1"/>
  <c r="AU3" i="61" s="1"/>
  <c r="AV3" i="61" s="1"/>
  <c r="AW3" i="61" s="1"/>
  <c r="AX3" i="61" s="1"/>
  <c r="AY3" i="61" s="1"/>
  <c r="AZ3" i="61" s="1"/>
  <c r="BA3" i="61" s="1"/>
  <c r="AF3" i="61"/>
  <c r="AG3" i="61" s="1"/>
  <c r="AH3" i="61" s="1"/>
  <c r="AI3" i="61" s="1"/>
  <c r="AJ3" i="61" s="1"/>
  <c r="AK3" i="61" s="1"/>
  <c r="AL3" i="61" s="1"/>
  <c r="AM3" i="61" s="1"/>
  <c r="AN3" i="61" s="1"/>
  <c r="AO3" i="61" s="1"/>
  <c r="AE3" i="61"/>
  <c r="T3" i="61"/>
  <c r="U3" i="61" s="1"/>
  <c r="V3" i="61" s="1"/>
  <c r="W3" i="61" s="1"/>
  <c r="X3" i="61" s="1"/>
  <c r="Y3" i="61" s="1"/>
  <c r="Z3" i="61" s="1"/>
  <c r="AA3" i="61" s="1"/>
  <c r="AB3" i="61" s="1"/>
  <c r="AC3" i="61" s="1"/>
  <c r="S3" i="61"/>
  <c r="K3" i="61"/>
  <c r="L3" i="61" s="1"/>
  <c r="M3" i="61" s="1"/>
  <c r="N3" i="61" s="1"/>
  <c r="O3" i="61" s="1"/>
  <c r="P3" i="61" s="1"/>
  <c r="Q3" i="61" s="1"/>
  <c r="H3" i="61"/>
  <c r="I3" i="61" s="1"/>
  <c r="J3" i="61" s="1"/>
  <c r="G3" i="61"/>
  <c r="BO48" i="61" l="1"/>
  <c r="BO47" i="61" s="1"/>
  <c r="BO49" i="65"/>
  <c r="BR48" i="61"/>
  <c r="BR47" i="61" s="1"/>
  <c r="BR49" i="65"/>
  <c r="BS48" i="61"/>
  <c r="BS47" i="61" s="1"/>
  <c r="BS49" i="65"/>
  <c r="BF87" i="61"/>
  <c r="BE25" i="61"/>
  <c r="BE29" i="61" s="1"/>
  <c r="BE34" i="61" s="1"/>
  <c r="BE39" i="61" s="1"/>
  <c r="BE117" i="61" s="1"/>
  <c r="BE118" i="61" s="1"/>
  <c r="BE87" i="61"/>
  <c r="BE95" i="61" s="1"/>
  <c r="BE99" i="61" s="1"/>
  <c r="BE104" i="61" s="1"/>
  <c r="BE109" i="61" s="1"/>
  <c r="BD101" i="61"/>
  <c r="BH101" i="61"/>
  <c r="BM25" i="61"/>
  <c r="BM29" i="61" s="1"/>
  <c r="BM34" i="61" s="1"/>
  <c r="BM39" i="61" s="1"/>
  <c r="BM117" i="61" s="1"/>
  <c r="BM118" i="61" s="1"/>
  <c r="BP93" i="61"/>
  <c r="BN60" i="61"/>
  <c r="BQ93" i="61"/>
  <c r="BB84" i="61"/>
  <c r="BB83" i="61" s="1"/>
  <c r="BB82" i="61" s="1"/>
  <c r="BS36" i="61"/>
  <c r="BS29" i="61"/>
  <c r="BS34" i="61" s="1"/>
  <c r="BS39" i="61" s="1"/>
  <c r="BS117" i="61" s="1"/>
  <c r="BS118" i="61" s="1"/>
  <c r="BO36" i="61"/>
  <c r="BS87" i="61"/>
  <c r="BN87" i="61"/>
  <c r="BP29" i="61"/>
  <c r="BP34" i="61" s="1"/>
  <c r="BP39" i="61" s="1"/>
  <c r="BP117" i="61" s="1"/>
  <c r="BP118" i="61" s="1"/>
  <c r="BJ71" i="61"/>
  <c r="BJ64" i="61"/>
  <c r="BJ69" i="61" s="1"/>
  <c r="BJ74" i="61" s="1"/>
  <c r="BJ123" i="61" s="1"/>
  <c r="BJ124" i="61" s="1"/>
  <c r="BK71" i="61"/>
  <c r="BB71" i="61"/>
  <c r="BB64" i="61"/>
  <c r="BB69" i="61" s="1"/>
  <c r="BB74" i="61" s="1"/>
  <c r="BB123" i="61" s="1"/>
  <c r="BB124" i="61" s="1"/>
  <c r="BM87" i="61"/>
  <c r="BL101" i="61"/>
  <c r="BK36" i="61"/>
  <c r="BK29" i="61"/>
  <c r="BK34" i="61" s="1"/>
  <c r="BK39" i="61" s="1"/>
  <c r="BK117" i="61" s="1"/>
  <c r="BK118" i="61" s="1"/>
  <c r="BK87" i="61"/>
  <c r="BC36" i="61"/>
  <c r="BC29" i="61"/>
  <c r="BC34" i="61" s="1"/>
  <c r="BC39" i="61" s="1"/>
  <c r="BC117" i="61" s="1"/>
  <c r="BC118" i="61" s="1"/>
  <c r="BC87" i="61"/>
  <c r="AT84" i="61"/>
  <c r="AT13" i="61"/>
  <c r="AT12" i="61" s="1"/>
  <c r="H84" i="61"/>
  <c r="H83" i="61" s="1"/>
  <c r="H82" i="61" s="1"/>
  <c r="H13" i="61"/>
  <c r="H12" i="61" s="1"/>
  <c r="P84" i="61"/>
  <c r="P83" i="61" s="1"/>
  <c r="P82" i="61" s="1"/>
  <c r="P13" i="61"/>
  <c r="P12" i="61" s="1"/>
  <c r="X84" i="61"/>
  <c r="X83" i="61" s="1"/>
  <c r="X82" i="61" s="1"/>
  <c r="X13" i="61"/>
  <c r="X12" i="61" s="1"/>
  <c r="AF84" i="61"/>
  <c r="AF83" i="61" s="1"/>
  <c r="AF82" i="61" s="1"/>
  <c r="AF13" i="61"/>
  <c r="AF12" i="61" s="1"/>
  <c r="AN84" i="61"/>
  <c r="AN83" i="61" s="1"/>
  <c r="AN82" i="61" s="1"/>
  <c r="AN13" i="61"/>
  <c r="AN12" i="61" s="1"/>
  <c r="AV84" i="61"/>
  <c r="AV83" i="61" s="1"/>
  <c r="AV82" i="61" s="1"/>
  <c r="AV13" i="61"/>
  <c r="AV12" i="61" s="1"/>
  <c r="AL84" i="61"/>
  <c r="AL13" i="61"/>
  <c r="AL12" i="61" s="1"/>
  <c r="BA83" i="61"/>
  <c r="BA82" i="61" s="1"/>
  <c r="AD84" i="61"/>
  <c r="AD13" i="61"/>
  <c r="AD12" i="61" s="1"/>
  <c r="V84" i="61"/>
  <c r="V83" i="61" s="1"/>
  <c r="V82" i="61" s="1"/>
  <c r="V13" i="61"/>
  <c r="V12" i="61" s="1"/>
  <c r="K84" i="61"/>
  <c r="K83" i="61" s="1"/>
  <c r="K82" i="61" s="1"/>
  <c r="K13" i="61"/>
  <c r="K12" i="61" s="1"/>
  <c r="S84" i="61"/>
  <c r="S83" i="61" s="1"/>
  <c r="S82" i="61" s="1"/>
  <c r="S13" i="61"/>
  <c r="S12" i="61" s="1"/>
  <c r="AA84" i="61"/>
  <c r="AA13" i="61"/>
  <c r="AA12" i="61" s="1"/>
  <c r="AI84" i="61"/>
  <c r="AI83" i="61" s="1"/>
  <c r="AI82" i="61" s="1"/>
  <c r="AI13" i="61"/>
  <c r="AI12" i="61" s="1"/>
  <c r="AQ84" i="61"/>
  <c r="AQ13" i="61"/>
  <c r="AQ12" i="61" s="1"/>
  <c r="AY84" i="61"/>
  <c r="AY83" i="61" s="1"/>
  <c r="AY82" i="61" s="1"/>
  <c r="AY13" i="61"/>
  <c r="AY12" i="61" s="1"/>
  <c r="F84" i="61"/>
  <c r="F13" i="61"/>
  <c r="F12" i="61" s="1"/>
  <c r="N84" i="61"/>
  <c r="N13" i="61"/>
  <c r="N12" i="61" s="1"/>
  <c r="M84" i="61"/>
  <c r="M13" i="61"/>
  <c r="M12" i="61" s="1"/>
  <c r="U84" i="61"/>
  <c r="U13" i="61"/>
  <c r="U12" i="61" s="1"/>
  <c r="AC84" i="61"/>
  <c r="AC13" i="61"/>
  <c r="AC12" i="61" s="1"/>
  <c r="AK84" i="61"/>
  <c r="AK83" i="61" s="1"/>
  <c r="AK82" i="61" s="1"/>
  <c r="AK13" i="61"/>
  <c r="AK12" i="61" s="1"/>
  <c r="AS84" i="61"/>
  <c r="AS13" i="61"/>
  <c r="AS12" i="61" s="1"/>
  <c r="BC10" i="65"/>
  <c r="BC22" i="65"/>
  <c r="BC32" i="65"/>
  <c r="BC20" i="65"/>
  <c r="BC27" i="65"/>
  <c r="BC15" i="65"/>
  <c r="BC21" i="65"/>
  <c r="BC62" i="65"/>
  <c r="BC57" i="65"/>
  <c r="BC55" i="65"/>
  <c r="BC67" i="65"/>
  <c r="BC56" i="65"/>
  <c r="BC50" i="65"/>
  <c r="BC48" i="65" s="1"/>
  <c r="BC45" i="65"/>
  <c r="BC84" i="61"/>
  <c r="BC83" i="61" s="1"/>
  <c r="BC82" i="61" s="1"/>
  <c r="BC14" i="65"/>
  <c r="BC13" i="65" s="1"/>
  <c r="BK84" i="61"/>
  <c r="BK83" i="61" s="1"/>
  <c r="BK82" i="61" s="1"/>
  <c r="BS84" i="61"/>
  <c r="BS83" i="61" s="1"/>
  <c r="BS82" i="61" s="1"/>
  <c r="G84" i="61"/>
  <c r="G83" i="61" s="1"/>
  <c r="G82" i="61" s="1"/>
  <c r="O84" i="61"/>
  <c r="O83" i="61" s="1"/>
  <c r="O82" i="61" s="1"/>
  <c r="W84" i="61"/>
  <c r="W83" i="61" s="1"/>
  <c r="W82" i="61" s="1"/>
  <c r="AE84" i="61"/>
  <c r="AE83" i="61" s="1"/>
  <c r="AE82" i="61" s="1"/>
  <c r="AM84" i="61"/>
  <c r="AM83" i="61" s="1"/>
  <c r="AM82" i="61" s="1"/>
  <c r="AU84" i="61"/>
  <c r="AU83" i="61" s="1"/>
  <c r="AU82" i="61" s="1"/>
  <c r="BD84" i="61"/>
  <c r="BD83" i="61" s="1"/>
  <c r="BD82" i="61" s="1"/>
  <c r="BL84" i="61"/>
  <c r="BL83" i="61" s="1"/>
  <c r="BL82" i="61" s="1"/>
  <c r="BD48" i="61"/>
  <c r="BD47" i="61" s="1"/>
  <c r="H87" i="61"/>
  <c r="P87" i="61"/>
  <c r="X87" i="61"/>
  <c r="X95" i="61" s="1"/>
  <c r="AF87" i="61"/>
  <c r="AN87" i="61"/>
  <c r="AV87" i="61"/>
  <c r="AV95" i="61" s="1"/>
  <c r="BD87" i="61"/>
  <c r="BD95" i="61" s="1"/>
  <c r="BL87" i="61"/>
  <c r="BJ84" i="61"/>
  <c r="BJ83" i="61" s="1"/>
  <c r="BJ82" i="61" s="1"/>
  <c r="BF48" i="61"/>
  <c r="BF47" i="61" s="1"/>
  <c r="BH48" i="61"/>
  <c r="BH47" i="61" s="1"/>
  <c r="BP48" i="61"/>
  <c r="BP47" i="61" s="1"/>
  <c r="R87" i="61"/>
  <c r="Z87" i="61"/>
  <c r="BB13" i="61"/>
  <c r="BB12" i="61" s="1"/>
  <c r="BQ13" i="61"/>
  <c r="BQ12" i="61" s="1"/>
  <c r="BG84" i="61"/>
  <c r="BG83" i="61" s="1"/>
  <c r="BG82" i="61" s="1"/>
  <c r="BO84" i="61"/>
  <c r="BO83" i="61" s="1"/>
  <c r="BO82" i="61" s="1"/>
  <c r="BG48" i="61"/>
  <c r="BG47" i="61" s="1"/>
  <c r="BI48" i="61"/>
  <c r="BI47" i="61" s="1"/>
  <c r="BQ48" i="61"/>
  <c r="BQ47" i="61" s="1"/>
  <c r="BR84" i="61"/>
  <c r="BR83" i="61" s="1"/>
  <c r="BR82" i="61" s="1"/>
  <c r="BR13" i="61"/>
  <c r="BR12" i="61" s="1"/>
  <c r="BH84" i="61"/>
  <c r="BH83" i="61" s="1"/>
  <c r="BH82" i="61" s="1"/>
  <c r="BP84" i="61"/>
  <c r="BP83" i="61" s="1"/>
  <c r="BP82" i="61" s="1"/>
  <c r="AA83" i="61"/>
  <c r="AA82" i="61" s="1"/>
  <c r="AQ83" i="61"/>
  <c r="AQ82" i="61" s="1"/>
  <c r="BD4" i="65"/>
  <c r="Z84" i="61"/>
  <c r="Z83" i="61" s="1"/>
  <c r="Z82" i="61" s="1"/>
  <c r="Q29" i="61"/>
  <c r="Q34" i="61" s="1"/>
  <c r="Q39" i="61" s="1"/>
  <c r="Q117" i="61" s="1"/>
  <c r="Q118" i="61" s="1"/>
  <c r="Q36" i="61"/>
  <c r="X29" i="61"/>
  <c r="X34" i="61" s="1"/>
  <c r="X39" i="61" s="1"/>
  <c r="X117" i="61" s="1"/>
  <c r="X118" i="61" s="1"/>
  <c r="X36" i="61"/>
  <c r="AN29" i="61"/>
  <c r="AN34" i="61" s="1"/>
  <c r="AN39" i="61" s="1"/>
  <c r="AN117" i="61" s="1"/>
  <c r="AN118" i="61" s="1"/>
  <c r="AN36" i="61"/>
  <c r="BD29" i="61"/>
  <c r="BD34" i="61" s="1"/>
  <c r="BD39" i="61" s="1"/>
  <c r="BD117" i="61" s="1"/>
  <c r="BD118" i="61" s="1"/>
  <c r="BD36" i="61"/>
  <c r="AH84" i="61"/>
  <c r="AH83" i="61" s="1"/>
  <c r="AH82" i="61" s="1"/>
  <c r="BJ36" i="61"/>
  <c r="BJ29" i="61"/>
  <c r="BJ34" i="61" s="1"/>
  <c r="BJ39" i="61" s="1"/>
  <c r="BJ117" i="61" s="1"/>
  <c r="BJ118" i="61" s="1"/>
  <c r="N36" i="61"/>
  <c r="Y29" i="61"/>
  <c r="Y34" i="61" s="1"/>
  <c r="Y39" i="61" s="1"/>
  <c r="Y117" i="61" s="1"/>
  <c r="Y118" i="61" s="1"/>
  <c r="Y36" i="61"/>
  <c r="AO29" i="61"/>
  <c r="AO34" i="61" s="1"/>
  <c r="AO39" i="61" s="1"/>
  <c r="AO117" i="61" s="1"/>
  <c r="AO118" i="61" s="1"/>
  <c r="AO36" i="61"/>
  <c r="T29" i="61"/>
  <c r="T34" i="61" s="1"/>
  <c r="T39" i="61" s="1"/>
  <c r="T117" i="61" s="1"/>
  <c r="T118" i="61" s="1"/>
  <c r="V36" i="61"/>
  <c r="AP84" i="61"/>
  <c r="AP83" i="61" s="1"/>
  <c r="AP82" i="61" s="1"/>
  <c r="BR36" i="61"/>
  <c r="BR29" i="61"/>
  <c r="BR34" i="61" s="1"/>
  <c r="BR39" i="61" s="1"/>
  <c r="BR117" i="61" s="1"/>
  <c r="BR118" i="61" s="1"/>
  <c r="AH29" i="61"/>
  <c r="AH34" i="61" s="1"/>
  <c r="AH39" i="61" s="1"/>
  <c r="AH117" i="61" s="1"/>
  <c r="AH118" i="61" s="1"/>
  <c r="R29" i="61"/>
  <c r="R34" i="61" s="1"/>
  <c r="R39" i="61" s="1"/>
  <c r="R117" i="61" s="1"/>
  <c r="R118" i="61" s="1"/>
  <c r="O36" i="61"/>
  <c r="Z29" i="61"/>
  <c r="Z34" i="61" s="1"/>
  <c r="Z39" i="61" s="1"/>
  <c r="Z117" i="61" s="1"/>
  <c r="Z118" i="61" s="1"/>
  <c r="BF29" i="61"/>
  <c r="BF34" i="61" s="1"/>
  <c r="BF39" i="61" s="1"/>
  <c r="BF117" i="61" s="1"/>
  <c r="BF118" i="61" s="1"/>
  <c r="W36" i="61"/>
  <c r="J84" i="61"/>
  <c r="J83" i="61" s="1"/>
  <c r="J82" i="61" s="1"/>
  <c r="AL36" i="61"/>
  <c r="H29" i="61"/>
  <c r="H34" i="61" s="1"/>
  <c r="H39" i="61" s="1"/>
  <c r="H117" i="61" s="1"/>
  <c r="H118" i="61" s="1"/>
  <c r="H36" i="61"/>
  <c r="AP29" i="61"/>
  <c r="AP34" i="61" s="1"/>
  <c r="AP39" i="61" s="1"/>
  <c r="AP117" i="61" s="1"/>
  <c r="AP118" i="61" s="1"/>
  <c r="I29" i="61"/>
  <c r="I34" i="61" s="1"/>
  <c r="I39" i="61" s="1"/>
  <c r="I117" i="61" s="1"/>
  <c r="I118" i="61" s="1"/>
  <c r="I36" i="61"/>
  <c r="AA29" i="61"/>
  <c r="AA34" i="61" s="1"/>
  <c r="AA39" i="61" s="1"/>
  <c r="AA117" i="61" s="1"/>
  <c r="AA118" i="61" s="1"/>
  <c r="AQ29" i="61"/>
  <c r="AQ34" i="61" s="1"/>
  <c r="AQ39" i="61" s="1"/>
  <c r="AQ117" i="61" s="1"/>
  <c r="AQ118" i="61" s="1"/>
  <c r="BG29" i="61"/>
  <c r="BG34" i="61" s="1"/>
  <c r="BG39" i="61" s="1"/>
  <c r="BG117" i="61" s="1"/>
  <c r="BG118" i="61" s="1"/>
  <c r="F36" i="61"/>
  <c r="AC36" i="61"/>
  <c r="AX84" i="61"/>
  <c r="AX83" i="61" s="1"/>
  <c r="AX82" i="61" s="1"/>
  <c r="AT36" i="61"/>
  <c r="AT29" i="61"/>
  <c r="AT34" i="61" s="1"/>
  <c r="AT39" i="61" s="1"/>
  <c r="AT117" i="61" s="1"/>
  <c r="AT118" i="61" s="1"/>
  <c r="AX29" i="61"/>
  <c r="AX34" i="61" s="1"/>
  <c r="AX39" i="61" s="1"/>
  <c r="AX117" i="61" s="1"/>
  <c r="AX118" i="61" s="1"/>
  <c r="H71" i="61"/>
  <c r="H64" i="61"/>
  <c r="H69" i="61" s="1"/>
  <c r="H74" i="61" s="1"/>
  <c r="H123" i="61" s="1"/>
  <c r="H124" i="61" s="1"/>
  <c r="BO13" i="61"/>
  <c r="BO12" i="61" s="1"/>
  <c r="BE13" i="61"/>
  <c r="BE12" i="61" s="1"/>
  <c r="BE84" i="61"/>
  <c r="BE83" i="61" s="1"/>
  <c r="BE82" i="61" s="1"/>
  <c r="BM84" i="61"/>
  <c r="BM83" i="61" s="1"/>
  <c r="BM82" i="61" s="1"/>
  <c r="BM13" i="61"/>
  <c r="BM12" i="61" s="1"/>
  <c r="AF29" i="61"/>
  <c r="AF34" i="61" s="1"/>
  <c r="AF39" i="61" s="1"/>
  <c r="AF117" i="61" s="1"/>
  <c r="AF118" i="61" s="1"/>
  <c r="AF36" i="61"/>
  <c r="J29" i="61"/>
  <c r="J34" i="61" s="1"/>
  <c r="J39" i="61" s="1"/>
  <c r="J117" i="61" s="1"/>
  <c r="J118" i="61" s="1"/>
  <c r="AB29" i="61"/>
  <c r="AB34" i="61" s="1"/>
  <c r="AB39" i="61" s="1"/>
  <c r="AB117" i="61" s="1"/>
  <c r="AB118" i="61" s="1"/>
  <c r="AR29" i="61"/>
  <c r="AR34" i="61" s="1"/>
  <c r="AR39" i="61" s="1"/>
  <c r="AR117" i="61" s="1"/>
  <c r="AR118" i="61" s="1"/>
  <c r="BH29" i="61"/>
  <c r="BH34" i="61" s="1"/>
  <c r="BH39" i="61" s="1"/>
  <c r="BH117" i="61" s="1"/>
  <c r="BH118" i="61" s="1"/>
  <c r="G36" i="61"/>
  <c r="AD36" i="61"/>
  <c r="BL36" i="61"/>
  <c r="R84" i="61"/>
  <c r="R83" i="61" s="1"/>
  <c r="R82" i="61" s="1"/>
  <c r="BB36" i="61"/>
  <c r="BB29" i="61"/>
  <c r="BB34" i="61" s="1"/>
  <c r="BB39" i="61" s="1"/>
  <c r="BB117" i="61" s="1"/>
  <c r="BB118" i="61" s="1"/>
  <c r="BN29" i="61"/>
  <c r="BN34" i="61" s="1"/>
  <c r="BN39" i="61" s="1"/>
  <c r="BN117" i="61" s="1"/>
  <c r="BN118" i="61" s="1"/>
  <c r="I84" i="61"/>
  <c r="I83" i="61" s="1"/>
  <c r="I82" i="61" s="1"/>
  <c r="Q84" i="61"/>
  <c r="Q83" i="61" s="1"/>
  <c r="Q82" i="61" s="1"/>
  <c r="Y84" i="61"/>
  <c r="Y83" i="61" s="1"/>
  <c r="Y82" i="61" s="1"/>
  <c r="AG84" i="61"/>
  <c r="AG83" i="61" s="1"/>
  <c r="AG82" i="61" s="1"/>
  <c r="AO84" i="61"/>
  <c r="AO83" i="61" s="1"/>
  <c r="AO82" i="61" s="1"/>
  <c r="AW84" i="61"/>
  <c r="AW83" i="61" s="1"/>
  <c r="AW82" i="61" s="1"/>
  <c r="BF84" i="61"/>
  <c r="BF83" i="61" s="1"/>
  <c r="BF82" i="61" s="1"/>
  <c r="BF13" i="61"/>
  <c r="BF12" i="61" s="1"/>
  <c r="BN84" i="61"/>
  <c r="BN83" i="61" s="1"/>
  <c r="BN82" i="61" s="1"/>
  <c r="BN13" i="61"/>
  <c r="BN12" i="61" s="1"/>
  <c r="AS36" i="61"/>
  <c r="AS29" i="61"/>
  <c r="AS34" i="61" s="1"/>
  <c r="AS39" i="61" s="1"/>
  <c r="AS117" i="61" s="1"/>
  <c r="AS118" i="61" s="1"/>
  <c r="BA36" i="61"/>
  <c r="BA29" i="61"/>
  <c r="BA34" i="61" s="1"/>
  <c r="BA39" i="61" s="1"/>
  <c r="BA117" i="61" s="1"/>
  <c r="BA118" i="61" s="1"/>
  <c r="BI36" i="61"/>
  <c r="BI29" i="61"/>
  <c r="BI34" i="61" s="1"/>
  <c r="BI39" i="61" s="1"/>
  <c r="BI117" i="61" s="1"/>
  <c r="BI118" i="61" s="1"/>
  <c r="BQ36" i="61"/>
  <c r="BQ29" i="61"/>
  <c r="BQ34" i="61" s="1"/>
  <c r="BQ39" i="61" s="1"/>
  <c r="BQ117" i="61" s="1"/>
  <c r="BQ118" i="61" s="1"/>
  <c r="P29" i="61"/>
  <c r="P34" i="61" s="1"/>
  <c r="P39" i="61" s="1"/>
  <c r="P117" i="61" s="1"/>
  <c r="P118" i="61" s="1"/>
  <c r="P36" i="61"/>
  <c r="AG29" i="61"/>
  <c r="AG34" i="61" s="1"/>
  <c r="AG39" i="61" s="1"/>
  <c r="AG117" i="61" s="1"/>
  <c r="AG118" i="61" s="1"/>
  <c r="AG36" i="61"/>
  <c r="K29" i="61"/>
  <c r="K34" i="61" s="1"/>
  <c r="K39" i="61" s="1"/>
  <c r="K117" i="61" s="1"/>
  <c r="K118" i="61" s="1"/>
  <c r="M36" i="61"/>
  <c r="BM36" i="61"/>
  <c r="M64" i="61"/>
  <c r="M69" i="61" s="1"/>
  <c r="M74" i="61" s="1"/>
  <c r="M123" i="61" s="1"/>
  <c r="M124" i="61" s="1"/>
  <c r="M71" i="61"/>
  <c r="U64" i="61"/>
  <c r="U69" i="61" s="1"/>
  <c r="U74" i="61" s="1"/>
  <c r="U123" i="61" s="1"/>
  <c r="U124" i="61" s="1"/>
  <c r="U71" i="61"/>
  <c r="AC64" i="61"/>
  <c r="AC69" i="61" s="1"/>
  <c r="AC74" i="61" s="1"/>
  <c r="AC123" i="61" s="1"/>
  <c r="AC124" i="61" s="1"/>
  <c r="AC71" i="61"/>
  <c r="AK64" i="61"/>
  <c r="AK69" i="61" s="1"/>
  <c r="AK74" i="61" s="1"/>
  <c r="AK123" i="61" s="1"/>
  <c r="AK124" i="61" s="1"/>
  <c r="AK71" i="61"/>
  <c r="AS64" i="61"/>
  <c r="AS69" i="61" s="1"/>
  <c r="AS74" i="61" s="1"/>
  <c r="AS123" i="61" s="1"/>
  <c r="AS124" i="61" s="1"/>
  <c r="AS71" i="61"/>
  <c r="BA64" i="61"/>
  <c r="BA69" i="61" s="1"/>
  <c r="BA74" i="61" s="1"/>
  <c r="BA123" i="61" s="1"/>
  <c r="BA124" i="61" s="1"/>
  <c r="BA71" i="61"/>
  <c r="BI71" i="61"/>
  <c r="BI64" i="61"/>
  <c r="BI69" i="61" s="1"/>
  <c r="BI74" i="61" s="1"/>
  <c r="BI123" i="61" s="1"/>
  <c r="BI124" i="61" s="1"/>
  <c r="L64" i="61"/>
  <c r="L69" i="61" s="1"/>
  <c r="L74" i="61" s="1"/>
  <c r="L123" i="61" s="1"/>
  <c r="L124" i="61" s="1"/>
  <c r="L71" i="61"/>
  <c r="AB64" i="61"/>
  <c r="AB69" i="61" s="1"/>
  <c r="AB74" i="61" s="1"/>
  <c r="AB123" i="61" s="1"/>
  <c r="AB124" i="61" s="1"/>
  <c r="AB71" i="61"/>
  <c r="AR71" i="61"/>
  <c r="AR64" i="61"/>
  <c r="AR69" i="61" s="1"/>
  <c r="AR74" i="61" s="1"/>
  <c r="AR123" i="61" s="1"/>
  <c r="AR124" i="61" s="1"/>
  <c r="BH71" i="61"/>
  <c r="BH64" i="61"/>
  <c r="BH69" i="61" s="1"/>
  <c r="BH74" i="61" s="1"/>
  <c r="BH123" i="61" s="1"/>
  <c r="BH124" i="61" s="1"/>
  <c r="BQ71" i="61"/>
  <c r="AF64" i="61"/>
  <c r="AF69" i="61" s="1"/>
  <c r="AF74" i="61" s="1"/>
  <c r="AF123" i="61" s="1"/>
  <c r="AF124" i="61" s="1"/>
  <c r="BL64" i="61"/>
  <c r="BL69" i="61" s="1"/>
  <c r="BL74" i="61" s="1"/>
  <c r="BL123" i="61" s="1"/>
  <c r="BL124" i="61" s="1"/>
  <c r="L84" i="61"/>
  <c r="L83" i="61" s="1"/>
  <c r="L82" i="61" s="1"/>
  <c r="T84" i="61"/>
  <c r="T83" i="61" s="1"/>
  <c r="T82" i="61" s="1"/>
  <c r="AB84" i="61"/>
  <c r="AB83" i="61" s="1"/>
  <c r="AB82" i="61" s="1"/>
  <c r="AJ84" i="61"/>
  <c r="AJ83" i="61" s="1"/>
  <c r="AJ82" i="61" s="1"/>
  <c r="AR84" i="61"/>
  <c r="AR83" i="61" s="1"/>
  <c r="AR82" i="61" s="1"/>
  <c r="AZ84" i="61"/>
  <c r="AZ83" i="61" s="1"/>
  <c r="AZ82" i="61" s="1"/>
  <c r="BI84" i="61"/>
  <c r="BI83" i="61" s="1"/>
  <c r="BI82" i="61" s="1"/>
  <c r="BQ84" i="61"/>
  <c r="BQ83" i="61" s="1"/>
  <c r="BQ82" i="61" s="1"/>
  <c r="G71" i="61"/>
  <c r="G64" i="61"/>
  <c r="G69" i="61" s="1"/>
  <c r="G74" i="61" s="1"/>
  <c r="G123" i="61" s="1"/>
  <c r="G124" i="61" s="1"/>
  <c r="O71" i="61"/>
  <c r="O64" i="61"/>
  <c r="O69" i="61" s="1"/>
  <c r="O74" i="61" s="1"/>
  <c r="O123" i="61" s="1"/>
  <c r="O124" i="61" s="1"/>
  <c r="W71" i="61"/>
  <c r="W64" i="61"/>
  <c r="W69" i="61" s="1"/>
  <c r="W74" i="61" s="1"/>
  <c r="W123" i="61" s="1"/>
  <c r="W124" i="61" s="1"/>
  <c r="AE71" i="61"/>
  <c r="AE64" i="61"/>
  <c r="AE69" i="61" s="1"/>
  <c r="AE74" i="61" s="1"/>
  <c r="AE123" i="61" s="1"/>
  <c r="AE124" i="61" s="1"/>
  <c r="AM71" i="61"/>
  <c r="AM64" i="61"/>
  <c r="AM69" i="61" s="1"/>
  <c r="AM74" i="61" s="1"/>
  <c r="AM123" i="61" s="1"/>
  <c r="AM124" i="61" s="1"/>
  <c r="BC71" i="61"/>
  <c r="BC64" i="61"/>
  <c r="BC69" i="61" s="1"/>
  <c r="BC74" i="61" s="1"/>
  <c r="BC123" i="61" s="1"/>
  <c r="BC124" i="61" s="1"/>
  <c r="BS71" i="61"/>
  <c r="BS64" i="61"/>
  <c r="BS69" i="61" s="1"/>
  <c r="BS74" i="61" s="1"/>
  <c r="BS123" i="61" s="1"/>
  <c r="BS124" i="61" s="1"/>
  <c r="F64" i="61"/>
  <c r="F69" i="61" s="1"/>
  <c r="F74" i="61" s="1"/>
  <c r="F123" i="61" s="1"/>
  <c r="F124" i="61" s="1"/>
  <c r="AL64" i="61"/>
  <c r="AL69" i="61" s="1"/>
  <c r="AL74" i="61" s="1"/>
  <c r="AL123" i="61" s="1"/>
  <c r="AL124" i="61" s="1"/>
  <c r="BR64" i="61"/>
  <c r="BR69" i="61" s="1"/>
  <c r="BR74" i="61" s="1"/>
  <c r="BR123" i="61" s="1"/>
  <c r="BR124" i="61" s="1"/>
  <c r="AN64" i="61"/>
  <c r="AN69" i="61" s="1"/>
  <c r="AN74" i="61" s="1"/>
  <c r="AN123" i="61" s="1"/>
  <c r="AN124" i="61" s="1"/>
  <c r="F83" i="61"/>
  <c r="F82" i="61" s="1"/>
  <c r="N83" i="61"/>
  <c r="N82" i="61" s="1"/>
  <c r="AD83" i="61"/>
  <c r="AD82" i="61" s="1"/>
  <c r="AL83" i="61"/>
  <c r="AL82" i="61" s="1"/>
  <c r="AT83" i="61"/>
  <c r="AT82" i="61" s="1"/>
  <c r="Q95" i="61"/>
  <c r="Q99" i="61" s="1"/>
  <c r="Q104" i="61" s="1"/>
  <c r="Q109" i="61" s="1"/>
  <c r="T64" i="61"/>
  <c r="T69" i="61" s="1"/>
  <c r="T74" i="61" s="1"/>
  <c r="T123" i="61" s="1"/>
  <c r="T124" i="61" s="1"/>
  <c r="T71" i="61"/>
  <c r="AJ64" i="61"/>
  <c r="AJ69" i="61" s="1"/>
  <c r="AJ74" i="61" s="1"/>
  <c r="AJ123" i="61" s="1"/>
  <c r="AJ124" i="61" s="1"/>
  <c r="AJ71" i="61"/>
  <c r="AZ71" i="61"/>
  <c r="AZ64" i="61"/>
  <c r="AZ69" i="61" s="1"/>
  <c r="AZ74" i="61" s="1"/>
  <c r="AZ123" i="61" s="1"/>
  <c r="AZ124" i="61" s="1"/>
  <c r="BP71" i="61"/>
  <c r="BP64" i="61"/>
  <c r="BP69" i="61" s="1"/>
  <c r="BP74" i="61" s="1"/>
  <c r="BP123" i="61" s="1"/>
  <c r="BP124" i="61" s="1"/>
  <c r="N64" i="61"/>
  <c r="N69" i="61" s="1"/>
  <c r="N74" i="61" s="1"/>
  <c r="N123" i="61" s="1"/>
  <c r="N124" i="61" s="1"/>
  <c r="AT64" i="61"/>
  <c r="AT69" i="61" s="1"/>
  <c r="AT74" i="61" s="1"/>
  <c r="AT123" i="61" s="1"/>
  <c r="AT124" i="61" s="1"/>
  <c r="J64" i="61"/>
  <c r="J69" i="61" s="1"/>
  <c r="J74" i="61" s="1"/>
  <c r="J123" i="61" s="1"/>
  <c r="J124" i="61" s="1"/>
  <c r="J71" i="61"/>
  <c r="R64" i="61"/>
  <c r="R69" i="61" s="1"/>
  <c r="R74" i="61" s="1"/>
  <c r="R123" i="61" s="1"/>
  <c r="R124" i="61" s="1"/>
  <c r="R71" i="61"/>
  <c r="Z64" i="61"/>
  <c r="Z69" i="61" s="1"/>
  <c r="Z74" i="61" s="1"/>
  <c r="Z123" i="61" s="1"/>
  <c r="Z124" i="61" s="1"/>
  <c r="Z71" i="61"/>
  <c r="AH64" i="61"/>
  <c r="AH69" i="61" s="1"/>
  <c r="AH74" i="61" s="1"/>
  <c r="AH123" i="61" s="1"/>
  <c r="AH124" i="61" s="1"/>
  <c r="AH71" i="61"/>
  <c r="AX71" i="61"/>
  <c r="AX64" i="61"/>
  <c r="AX69" i="61" s="1"/>
  <c r="AX74" i="61" s="1"/>
  <c r="AX123" i="61" s="1"/>
  <c r="AX124" i="61" s="1"/>
  <c r="BF71" i="61"/>
  <c r="BF64" i="61"/>
  <c r="BF69" i="61" s="1"/>
  <c r="BF74" i="61" s="1"/>
  <c r="BF123" i="61" s="1"/>
  <c r="BF124" i="61" s="1"/>
  <c r="BN71" i="61"/>
  <c r="BN64" i="61"/>
  <c r="BN69" i="61" s="1"/>
  <c r="BN74" i="61" s="1"/>
  <c r="BN123" i="61" s="1"/>
  <c r="BN124" i="61" s="1"/>
  <c r="P64" i="61"/>
  <c r="P69" i="61" s="1"/>
  <c r="P74" i="61" s="1"/>
  <c r="P123" i="61" s="1"/>
  <c r="P124" i="61" s="1"/>
  <c r="AV64" i="61"/>
  <c r="AV69" i="61" s="1"/>
  <c r="AV74" i="61" s="1"/>
  <c r="AV123" i="61" s="1"/>
  <c r="AV124" i="61" s="1"/>
  <c r="AP71" i="61"/>
  <c r="K87" i="61"/>
  <c r="K95" i="61" s="1"/>
  <c r="K101" i="61"/>
  <c r="S87" i="61"/>
  <c r="S95" i="61" s="1"/>
  <c r="S101" i="61"/>
  <c r="AA101" i="61"/>
  <c r="AA87" i="61"/>
  <c r="AA95" i="61" s="1"/>
  <c r="AI101" i="61"/>
  <c r="AI87" i="61"/>
  <c r="AI95" i="61" s="1"/>
  <c r="AQ87" i="61"/>
  <c r="AQ95" i="61" s="1"/>
  <c r="AQ101" i="61"/>
  <c r="AY87" i="61"/>
  <c r="AY95" i="61" s="1"/>
  <c r="AY101" i="61"/>
  <c r="BG101" i="61"/>
  <c r="BG87" i="61"/>
  <c r="BG95" i="61" s="1"/>
  <c r="BO101" i="61"/>
  <c r="BO87" i="61"/>
  <c r="BO95" i="61" s="1"/>
  <c r="Y95" i="61"/>
  <c r="Y99" i="61" s="1"/>
  <c r="Y104" i="61" s="1"/>
  <c r="Y109" i="61" s="1"/>
  <c r="AO95" i="61"/>
  <c r="AO99" i="61" s="1"/>
  <c r="AO104" i="61" s="1"/>
  <c r="AO109" i="61" s="1"/>
  <c r="G93" i="61"/>
  <c r="G95" i="61" s="1"/>
  <c r="O93" i="61"/>
  <c r="W93" i="61"/>
  <c r="W95" i="61" s="1"/>
  <c r="W99" i="61" s="1"/>
  <c r="W104" i="61" s="1"/>
  <c r="W109" i="61" s="1"/>
  <c r="AE93" i="61"/>
  <c r="AM93" i="61"/>
  <c r="AM95" i="61" s="1"/>
  <c r="AU93" i="61"/>
  <c r="AU95" i="61" s="1"/>
  <c r="BC93" i="61"/>
  <c r="BK93" i="61"/>
  <c r="BK95" i="61" s="1"/>
  <c r="AO64" i="61"/>
  <c r="AO69" i="61" s="1"/>
  <c r="AO74" i="61" s="1"/>
  <c r="AO123" i="61" s="1"/>
  <c r="AO124" i="61" s="1"/>
  <c r="AW64" i="61"/>
  <c r="AW69" i="61" s="1"/>
  <c r="AW74" i="61" s="1"/>
  <c r="AW123" i="61" s="1"/>
  <c r="AW124" i="61" s="1"/>
  <c r="BE64" i="61"/>
  <c r="BE69" i="61" s="1"/>
  <c r="BE74" i="61" s="1"/>
  <c r="BE123" i="61" s="1"/>
  <c r="BE124" i="61" s="1"/>
  <c r="BM64" i="61"/>
  <c r="BM69" i="61" s="1"/>
  <c r="BM74" i="61" s="1"/>
  <c r="BM123" i="61" s="1"/>
  <c r="BM124" i="61" s="1"/>
  <c r="BM93" i="61"/>
  <c r="BM95" i="61" s="1"/>
  <c r="BM99" i="61" s="1"/>
  <c r="BM104" i="61" s="1"/>
  <c r="BM109" i="61" s="1"/>
  <c r="M87" i="61"/>
  <c r="M95" i="61" s="1"/>
  <c r="M99" i="61" s="1"/>
  <c r="M104" i="61" s="1"/>
  <c r="M109" i="61" s="1"/>
  <c r="U87" i="61"/>
  <c r="U95" i="61" s="1"/>
  <c r="U99" i="61" s="1"/>
  <c r="U104" i="61" s="1"/>
  <c r="U109" i="61" s="1"/>
  <c r="AC87" i="61"/>
  <c r="AC95" i="61" s="1"/>
  <c r="AC99" i="61" s="1"/>
  <c r="AC104" i="61" s="1"/>
  <c r="AC109" i="61" s="1"/>
  <c r="AS87" i="61"/>
  <c r="AS95" i="61" s="1"/>
  <c r="AS99" i="61" s="1"/>
  <c r="AS104" i="61" s="1"/>
  <c r="AS109" i="61" s="1"/>
  <c r="BA87" i="61"/>
  <c r="BA95" i="61" s="1"/>
  <c r="BA99" i="61" s="1"/>
  <c r="BA104" i="61" s="1"/>
  <c r="BA109" i="61" s="1"/>
  <c r="BI87" i="61"/>
  <c r="BI95" i="61" s="1"/>
  <c r="BI99" i="61" s="1"/>
  <c r="BI104" i="61" s="1"/>
  <c r="BI109" i="61" s="1"/>
  <c r="AW95" i="61"/>
  <c r="AW99" i="61" s="1"/>
  <c r="AW104" i="61" s="1"/>
  <c r="AW109" i="61" s="1"/>
  <c r="J93" i="61"/>
  <c r="R93" i="61"/>
  <c r="Z93" i="61"/>
  <c r="Z95" i="61" s="1"/>
  <c r="AH93" i="61"/>
  <c r="AP93" i="61"/>
  <c r="AP95" i="61" s="1"/>
  <c r="AX93" i="61"/>
  <c r="BF93" i="61"/>
  <c r="BF95" i="61" s="1"/>
  <c r="BN93" i="61"/>
  <c r="AQ64" i="61"/>
  <c r="AQ69" i="61" s="1"/>
  <c r="AQ74" i="61" s="1"/>
  <c r="AQ123" i="61" s="1"/>
  <c r="AQ124" i="61" s="1"/>
  <c r="AY64" i="61"/>
  <c r="AY69" i="61" s="1"/>
  <c r="AY74" i="61" s="1"/>
  <c r="AY123" i="61" s="1"/>
  <c r="AY124" i="61" s="1"/>
  <c r="BG64" i="61"/>
  <c r="BG69" i="61" s="1"/>
  <c r="BG74" i="61" s="1"/>
  <c r="BG123" i="61" s="1"/>
  <c r="BG124" i="61" s="1"/>
  <c r="BO64" i="61"/>
  <c r="BO69" i="61" s="1"/>
  <c r="BO74" i="61" s="1"/>
  <c r="BO123" i="61" s="1"/>
  <c r="BO124" i="61" s="1"/>
  <c r="I95" i="61"/>
  <c r="I99" i="61" s="1"/>
  <c r="I104" i="61" s="1"/>
  <c r="I109" i="61" s="1"/>
  <c r="AE95" i="61"/>
  <c r="AE99" i="61" s="1"/>
  <c r="AE104" i="61" s="1"/>
  <c r="AE109" i="61" s="1"/>
  <c r="AX95" i="61"/>
  <c r="J95" i="61"/>
  <c r="AG95" i="61"/>
  <c r="AG99" i="61" s="1"/>
  <c r="AG104" i="61" s="1"/>
  <c r="AG109" i="61" s="1"/>
  <c r="H95" i="61"/>
  <c r="P95" i="61"/>
  <c r="AF95" i="61"/>
  <c r="AN95" i="61"/>
  <c r="BL95" i="61"/>
  <c r="M83" i="61"/>
  <c r="M82" i="61" s="1"/>
  <c r="U83" i="61"/>
  <c r="U82" i="61" s="1"/>
  <c r="AC83" i="61"/>
  <c r="AC82" i="61" s="1"/>
  <c r="AS83" i="61"/>
  <c r="AS82" i="61" s="1"/>
  <c r="O95" i="61"/>
  <c r="O99" i="61" s="1"/>
  <c r="O104" i="61" s="1"/>
  <c r="O109" i="61" s="1"/>
  <c r="AH95" i="61"/>
  <c r="U106" i="61"/>
  <c r="AS106" i="61"/>
  <c r="M101" i="61"/>
  <c r="AS101" i="61"/>
  <c r="BR93" i="61"/>
  <c r="Q106" i="61"/>
  <c r="Y106" i="61"/>
  <c r="AO106" i="61"/>
  <c r="L87" i="61"/>
  <c r="L95" i="61" s="1"/>
  <c r="T87" i="61"/>
  <c r="T95" i="61" s="1"/>
  <c r="AB87" i="61"/>
  <c r="AB95" i="61" s="1"/>
  <c r="AJ87" i="61"/>
  <c r="AJ95" i="61" s="1"/>
  <c r="AR87" i="61"/>
  <c r="AR95" i="61" s="1"/>
  <c r="AZ87" i="61"/>
  <c r="AZ95" i="61" s="1"/>
  <c r="BH87" i="61"/>
  <c r="BH95" i="61" s="1"/>
  <c r="BP87" i="61"/>
  <c r="BP95" i="61" s="1"/>
  <c r="BS93" i="61"/>
  <c r="BS95" i="61" s="1"/>
  <c r="BS99" i="61" s="1"/>
  <c r="BS104" i="61" s="1"/>
  <c r="BS109" i="61" s="1"/>
  <c r="AC101" i="61"/>
  <c r="BI101" i="61"/>
  <c r="J101" i="61"/>
  <c r="R101" i="61"/>
  <c r="Z101" i="61"/>
  <c r="AH101" i="61"/>
  <c r="AP101" i="61"/>
  <c r="AX101" i="61"/>
  <c r="BF101" i="61"/>
  <c r="BN101" i="61"/>
  <c r="AK87" i="61"/>
  <c r="AK95" i="61" s="1"/>
  <c r="AK99" i="61" s="1"/>
  <c r="AK104" i="61" s="1"/>
  <c r="AK109" i="61" s="1"/>
  <c r="BQ87" i="61"/>
  <c r="BQ95" i="61" s="1"/>
  <c r="BQ99" i="61" s="1"/>
  <c r="BQ104" i="61" s="1"/>
  <c r="BQ109" i="61" s="1"/>
  <c r="F87" i="61"/>
  <c r="F95" i="61" s="1"/>
  <c r="N87" i="61"/>
  <c r="N95" i="61" s="1"/>
  <c r="V87" i="61"/>
  <c r="V95" i="61" s="1"/>
  <c r="AD87" i="61"/>
  <c r="AD95" i="61" s="1"/>
  <c r="AL87" i="61"/>
  <c r="AL95" i="61" s="1"/>
  <c r="AT87" i="61"/>
  <c r="AT95" i="61" s="1"/>
  <c r="BB87" i="61"/>
  <c r="BB95" i="61" s="1"/>
  <c r="BJ87" i="61"/>
  <c r="BJ95" i="61" s="1"/>
  <c r="BR87" i="61"/>
  <c r="BE36" i="61" l="1"/>
  <c r="BC95" i="61"/>
  <c r="BR95" i="61"/>
  <c r="BN95" i="61"/>
  <c r="BE106" i="61"/>
  <c r="BC47" i="65"/>
  <c r="BC31" i="65"/>
  <c r="BC12" i="65"/>
  <c r="BI106" i="61"/>
  <c r="R95" i="61"/>
  <c r="BE4" i="65"/>
  <c r="H4" i="63"/>
  <c r="BD10" i="65"/>
  <c r="BD22" i="65"/>
  <c r="BD32" i="65"/>
  <c r="BD27" i="65"/>
  <c r="BD20" i="65"/>
  <c r="BD15" i="65"/>
  <c r="BD21" i="65"/>
  <c r="BD45" i="65"/>
  <c r="BD62" i="65"/>
  <c r="BD57" i="65"/>
  <c r="BD55" i="65"/>
  <c r="BD67" i="65"/>
  <c r="BD56" i="65"/>
  <c r="BD50" i="65"/>
  <c r="BD14" i="65"/>
  <c r="BC23" i="65"/>
  <c r="BD49" i="65"/>
  <c r="BD48" i="65" s="1"/>
  <c r="BC17" i="65"/>
  <c r="BA106" i="61"/>
  <c r="AG106" i="61"/>
  <c r="AM99" i="61"/>
  <c r="AM104" i="61" s="1"/>
  <c r="AM109" i="61" s="1"/>
  <c r="AM106" i="61"/>
  <c r="AP99" i="61"/>
  <c r="AP104" i="61" s="1"/>
  <c r="AP109" i="61" s="1"/>
  <c r="AP106" i="61"/>
  <c r="G99" i="61"/>
  <c r="G104" i="61" s="1"/>
  <c r="G109" i="61" s="1"/>
  <c r="G106" i="61"/>
  <c r="BN99" i="61"/>
  <c r="BN104" i="61" s="1"/>
  <c r="BN109" i="61" s="1"/>
  <c r="BN106" i="61"/>
  <c r="BK99" i="61"/>
  <c r="BK104" i="61" s="1"/>
  <c r="BK109" i="61" s="1"/>
  <c r="BK106" i="61"/>
  <c r="BC99" i="61"/>
  <c r="BC104" i="61" s="1"/>
  <c r="BC109" i="61" s="1"/>
  <c r="BC106" i="61"/>
  <c r="BF99" i="61"/>
  <c r="BF104" i="61" s="1"/>
  <c r="BF109" i="61" s="1"/>
  <c r="BF106" i="61"/>
  <c r="Z99" i="61"/>
  <c r="Z104" i="61" s="1"/>
  <c r="Z109" i="61" s="1"/>
  <c r="Z106" i="61"/>
  <c r="R99" i="61"/>
  <c r="R104" i="61" s="1"/>
  <c r="R109" i="61" s="1"/>
  <c r="R106" i="61"/>
  <c r="AU99" i="61"/>
  <c r="AU104" i="61" s="1"/>
  <c r="AU109" i="61" s="1"/>
  <c r="AU106" i="61"/>
  <c r="BQ106" i="61"/>
  <c r="H99" i="61"/>
  <c r="H104" i="61" s="1"/>
  <c r="H109" i="61" s="1"/>
  <c r="H106" i="61"/>
  <c r="BB99" i="61"/>
  <c r="BB104" i="61" s="1"/>
  <c r="BB109" i="61" s="1"/>
  <c r="BB106" i="61"/>
  <c r="AJ99" i="61"/>
  <c r="AJ104" i="61" s="1"/>
  <c r="AJ109" i="61" s="1"/>
  <c r="AJ106" i="61"/>
  <c r="BL99" i="61"/>
  <c r="BL104" i="61" s="1"/>
  <c r="BL109" i="61" s="1"/>
  <c r="BL106" i="61"/>
  <c r="AY99" i="61"/>
  <c r="AY104" i="61" s="1"/>
  <c r="AY109" i="61" s="1"/>
  <c r="AY106" i="61"/>
  <c r="S99" i="61"/>
  <c r="S104" i="61" s="1"/>
  <c r="S109" i="61" s="1"/>
  <c r="S106" i="61"/>
  <c r="AE106" i="61"/>
  <c r="AV99" i="61"/>
  <c r="AV104" i="61" s="1"/>
  <c r="AV109" i="61" s="1"/>
  <c r="AV106" i="61"/>
  <c r="AX99" i="61"/>
  <c r="AX104" i="61" s="1"/>
  <c r="AX109" i="61" s="1"/>
  <c r="AX106" i="61"/>
  <c r="AQ99" i="61"/>
  <c r="AQ104" i="61" s="1"/>
  <c r="AQ109" i="61" s="1"/>
  <c r="AQ106" i="61"/>
  <c r="K99" i="61"/>
  <c r="K104" i="61" s="1"/>
  <c r="K109" i="61" s="1"/>
  <c r="K106" i="61"/>
  <c r="W106" i="61"/>
  <c r="AR99" i="61"/>
  <c r="AR104" i="61" s="1"/>
  <c r="AR109" i="61" s="1"/>
  <c r="AR106" i="61"/>
  <c r="AH99" i="61"/>
  <c r="AH104" i="61" s="1"/>
  <c r="AH109" i="61" s="1"/>
  <c r="AH106" i="61"/>
  <c r="AB99" i="61"/>
  <c r="AB104" i="61" s="1"/>
  <c r="AB109" i="61" s="1"/>
  <c r="AB106" i="61"/>
  <c r="J99" i="61"/>
  <c r="J104" i="61" s="1"/>
  <c r="J109" i="61" s="1"/>
  <c r="J106" i="61"/>
  <c r="AL99" i="61"/>
  <c r="AL104" i="61" s="1"/>
  <c r="AL109" i="61" s="1"/>
  <c r="AL106" i="61"/>
  <c r="T99" i="61"/>
  <c r="T104" i="61" s="1"/>
  <c r="T109" i="61" s="1"/>
  <c r="T106" i="61"/>
  <c r="AD99" i="61"/>
  <c r="AD104" i="61" s="1"/>
  <c r="AD109" i="61" s="1"/>
  <c r="AD106" i="61"/>
  <c r="L99" i="61"/>
  <c r="L104" i="61" s="1"/>
  <c r="L109" i="61" s="1"/>
  <c r="L106" i="61"/>
  <c r="I106" i="61"/>
  <c r="AK106" i="61"/>
  <c r="AN99" i="61"/>
  <c r="AN104" i="61" s="1"/>
  <c r="AN109" i="61" s="1"/>
  <c r="AN106" i="61"/>
  <c r="BO99" i="61"/>
  <c r="BO104" i="61" s="1"/>
  <c r="BO109" i="61" s="1"/>
  <c r="BO106" i="61"/>
  <c r="AI99" i="61"/>
  <c r="AI104" i="61" s="1"/>
  <c r="AI109" i="61" s="1"/>
  <c r="AI106" i="61"/>
  <c r="O106" i="61"/>
  <c r="BD99" i="61"/>
  <c r="BD104" i="61" s="1"/>
  <c r="BD109" i="61" s="1"/>
  <c r="BD106" i="61"/>
  <c r="V99" i="61"/>
  <c r="V104" i="61" s="1"/>
  <c r="V109" i="61" s="1"/>
  <c r="V106" i="61"/>
  <c r="BP99" i="61"/>
  <c r="BP104" i="61" s="1"/>
  <c r="BP109" i="61" s="1"/>
  <c r="BP106" i="61"/>
  <c r="BM106" i="61"/>
  <c r="AC106" i="61"/>
  <c r="AF99" i="61"/>
  <c r="AF104" i="61" s="1"/>
  <c r="AF109" i="61" s="1"/>
  <c r="AF106" i="61"/>
  <c r="BS106" i="61"/>
  <c r="BJ99" i="61"/>
  <c r="BJ104" i="61" s="1"/>
  <c r="BJ109" i="61" s="1"/>
  <c r="BJ106" i="61"/>
  <c r="N99" i="61"/>
  <c r="N104" i="61" s="1"/>
  <c r="N109" i="61" s="1"/>
  <c r="N106" i="61"/>
  <c r="BH99" i="61"/>
  <c r="BH104" i="61" s="1"/>
  <c r="BH109" i="61" s="1"/>
  <c r="BH106" i="61"/>
  <c r="X99" i="61"/>
  <c r="X104" i="61" s="1"/>
  <c r="X109" i="61" s="1"/>
  <c r="X106" i="61"/>
  <c r="BG99" i="61"/>
  <c r="BG104" i="61" s="1"/>
  <c r="BG109" i="61" s="1"/>
  <c r="BG106" i="61"/>
  <c r="AA99" i="61"/>
  <c r="AA104" i="61" s="1"/>
  <c r="AA109" i="61" s="1"/>
  <c r="AA106" i="61"/>
  <c r="AT99" i="61"/>
  <c r="AT104" i="61" s="1"/>
  <c r="AT109" i="61" s="1"/>
  <c r="AT106" i="61"/>
  <c r="BR99" i="61"/>
  <c r="BR104" i="61" s="1"/>
  <c r="BR109" i="61" s="1"/>
  <c r="BR106" i="61"/>
  <c r="F99" i="61"/>
  <c r="F104" i="61" s="1"/>
  <c r="F109" i="61" s="1"/>
  <c r="F106" i="61"/>
  <c r="AZ99" i="61"/>
  <c r="AZ104" i="61" s="1"/>
  <c r="AZ109" i="61" s="1"/>
  <c r="AZ106" i="61"/>
  <c r="AW106" i="61"/>
  <c r="M106" i="61"/>
  <c r="P99" i="61"/>
  <c r="P104" i="61" s="1"/>
  <c r="P109" i="61" s="1"/>
  <c r="P106" i="61"/>
  <c r="BC25" i="65" l="1"/>
  <c r="BC29" i="65" s="1"/>
  <c r="BC34" i="65" s="1"/>
  <c r="BC39" i="65" s="1"/>
  <c r="BD47" i="65"/>
  <c r="BD31" i="65"/>
  <c r="BD13" i="65"/>
  <c r="BD12" i="65" s="1"/>
  <c r="BD23" i="65"/>
  <c r="BD17" i="65"/>
  <c r="BF4" i="65"/>
  <c r="I4" i="63"/>
  <c r="BE27" i="65"/>
  <c r="BE21" i="65"/>
  <c r="BE10" i="65"/>
  <c r="BE22" i="65"/>
  <c r="BE32" i="65"/>
  <c r="BE20" i="65"/>
  <c r="BE15" i="65"/>
  <c r="BE45" i="65"/>
  <c r="BE62" i="65"/>
  <c r="BE57" i="65"/>
  <c r="BE55" i="65"/>
  <c r="BE67" i="65"/>
  <c r="BE56" i="65"/>
  <c r="BE50" i="65"/>
  <c r="BE49" i="65"/>
  <c r="BE48" i="65" s="1"/>
  <c r="BE14" i="65"/>
  <c r="BD25" i="65" l="1"/>
  <c r="BD29" i="65" s="1"/>
  <c r="BD34" i="65" s="1"/>
  <c r="BD39" i="65" s="1"/>
  <c r="BE13" i="65"/>
  <c r="BE12" i="65" s="1"/>
  <c r="BC36" i="65"/>
  <c r="BE66" i="65"/>
  <c r="BE47" i="65"/>
  <c r="BE31" i="65"/>
  <c r="BG4" i="65"/>
  <c r="J4" i="63"/>
  <c r="BF21" i="65"/>
  <c r="BF27" i="65"/>
  <c r="BF10" i="65"/>
  <c r="BF22" i="65"/>
  <c r="BF32" i="65"/>
  <c r="BF20" i="65"/>
  <c r="BF15" i="65"/>
  <c r="BF50" i="65"/>
  <c r="BF45" i="65"/>
  <c r="BF62" i="65"/>
  <c r="BF57" i="65"/>
  <c r="BF55" i="65"/>
  <c r="BF56" i="65"/>
  <c r="BF67" i="65"/>
  <c r="BF49" i="65"/>
  <c r="BF48" i="65" s="1"/>
  <c r="BF14" i="65"/>
  <c r="BD36" i="65"/>
  <c r="BE17" i="65"/>
  <c r="BE23" i="65"/>
  <c r="BF13" i="65" l="1"/>
  <c r="BF12" i="65" s="1"/>
  <c r="BF47" i="65"/>
  <c r="BF17" i="65"/>
  <c r="BF31" i="65"/>
  <c r="BE25" i="65"/>
  <c r="BF66" i="65"/>
  <c r="BF23" i="65"/>
  <c r="BH4" i="65"/>
  <c r="K4" i="63"/>
  <c r="BG21" i="65"/>
  <c r="BG20" i="65"/>
  <c r="BG27" i="65"/>
  <c r="BG10" i="65"/>
  <c r="BG22" i="65"/>
  <c r="BG32" i="65"/>
  <c r="BG15" i="65"/>
  <c r="BG67" i="65"/>
  <c r="BG56" i="65"/>
  <c r="BG50" i="65"/>
  <c r="BG45" i="65"/>
  <c r="BG62" i="65"/>
  <c r="BG57" i="65"/>
  <c r="BG55" i="65"/>
  <c r="BG14" i="65"/>
  <c r="BG49" i="65"/>
  <c r="BG48" i="65" s="1"/>
  <c r="BG13" i="65" l="1"/>
  <c r="BG12" i="65" s="1"/>
  <c r="BF25" i="65"/>
  <c r="BF29" i="65" s="1"/>
  <c r="BF34" i="65" s="1"/>
  <c r="BF39" i="65" s="1"/>
  <c r="BG47" i="65"/>
  <c r="BG66" i="65"/>
  <c r="BG31" i="65"/>
  <c r="BG17" i="65"/>
  <c r="BI4" i="65"/>
  <c r="L4" i="63"/>
  <c r="BH15" i="65"/>
  <c r="BH32" i="65"/>
  <c r="BH21" i="65"/>
  <c r="BH27" i="65"/>
  <c r="BH20" i="65"/>
  <c r="BH10" i="65"/>
  <c r="BH22" i="65"/>
  <c r="BH67" i="65"/>
  <c r="BH56" i="65"/>
  <c r="BH50" i="65"/>
  <c r="BH45" i="65"/>
  <c r="BH62" i="65"/>
  <c r="BH57" i="65"/>
  <c r="BH55" i="65"/>
  <c r="BH49" i="65"/>
  <c r="BH14" i="65"/>
  <c r="BG23" i="65"/>
  <c r="BE29" i="65"/>
  <c r="BE34" i="65" s="1"/>
  <c r="BE39" i="65" s="1"/>
  <c r="BE36" i="65"/>
  <c r="BF36" i="65" l="1"/>
  <c r="BG25" i="65"/>
  <c r="BG29" i="65" s="1"/>
  <c r="BG34" i="65" s="1"/>
  <c r="BG39" i="65" s="1"/>
  <c r="BH13" i="65"/>
  <c r="BH12" i="65" s="1"/>
  <c r="BH66" i="65"/>
  <c r="BH17" i="65"/>
  <c r="BH31" i="65"/>
  <c r="BH48" i="65"/>
  <c r="BH47" i="65" s="1"/>
  <c r="BJ4" i="65"/>
  <c r="M4" i="63"/>
  <c r="BI20" i="65"/>
  <c r="BI22" i="65"/>
  <c r="BI15" i="65"/>
  <c r="BI32" i="65"/>
  <c r="BI10" i="65"/>
  <c r="BI21" i="65"/>
  <c r="BI27" i="65"/>
  <c r="BI67" i="65"/>
  <c r="BI56" i="65"/>
  <c r="BI50" i="65"/>
  <c r="BI45" i="65"/>
  <c r="BI62" i="65"/>
  <c r="BI57" i="65"/>
  <c r="BI55" i="65"/>
  <c r="BI14" i="65"/>
  <c r="BI49" i="65"/>
  <c r="BH23" i="65"/>
  <c r="BG36" i="65" l="1"/>
  <c r="BI48" i="65"/>
  <c r="BI47" i="65" s="1"/>
  <c r="BI13" i="65"/>
  <c r="BI12" i="65" s="1"/>
  <c r="BH25" i="65"/>
  <c r="BH29" i="65" s="1"/>
  <c r="BH34" i="65" s="1"/>
  <c r="BH39" i="65" s="1"/>
  <c r="BH117" i="65" s="1"/>
  <c r="BH118" i="65" s="1"/>
  <c r="BI23" i="65"/>
  <c r="BI66" i="65"/>
  <c r="BI17" i="65"/>
  <c r="BK4" i="65"/>
  <c r="N4" i="63"/>
  <c r="BJ32" i="65"/>
  <c r="BJ22" i="65"/>
  <c r="BJ20" i="65"/>
  <c r="BJ10" i="65"/>
  <c r="BJ15" i="65"/>
  <c r="BJ21" i="65"/>
  <c r="BJ27" i="65"/>
  <c r="BJ55" i="65"/>
  <c r="BJ67" i="65"/>
  <c r="BJ56" i="65"/>
  <c r="BJ50" i="65"/>
  <c r="BJ62" i="65"/>
  <c r="BJ45" i="65"/>
  <c r="BJ57" i="65"/>
  <c r="BJ49" i="65"/>
  <c r="BJ14" i="65"/>
  <c r="BI31" i="65"/>
  <c r="BI25" i="65" l="1"/>
  <c r="BI29" i="65" s="1"/>
  <c r="BI34" i="65" s="1"/>
  <c r="BI39" i="65" s="1"/>
  <c r="BI117" i="65" s="1"/>
  <c r="BI118" i="65" s="1"/>
  <c r="BH36" i="65"/>
  <c r="BJ48" i="65"/>
  <c r="BJ47" i="65" s="1"/>
  <c r="BJ23" i="65"/>
  <c r="BI36" i="65"/>
  <c r="BJ66" i="65"/>
  <c r="BJ17" i="65"/>
  <c r="BJ25" i="65" s="1"/>
  <c r="BJ29" i="65" s="1"/>
  <c r="BJ34" i="65" s="1"/>
  <c r="BJ39" i="65" s="1"/>
  <c r="BJ117" i="65" s="1"/>
  <c r="BJ118" i="65" s="1"/>
  <c r="BJ31" i="65"/>
  <c r="BJ13" i="65"/>
  <c r="BJ12" i="65" s="1"/>
  <c r="BL4" i="65"/>
  <c r="O4" i="63"/>
  <c r="BK10" i="65"/>
  <c r="BK22" i="65"/>
  <c r="BK32" i="65"/>
  <c r="BK27" i="65"/>
  <c r="BK20" i="65"/>
  <c r="BK15" i="65"/>
  <c r="BK21" i="65"/>
  <c r="BK62" i="65"/>
  <c r="BK57" i="65"/>
  <c r="BK55" i="65"/>
  <c r="BK67" i="65"/>
  <c r="BK56" i="65"/>
  <c r="BK50" i="65"/>
  <c r="BK45" i="65"/>
  <c r="BK49" i="65"/>
  <c r="BK14" i="65"/>
  <c r="BK48" i="65" l="1"/>
  <c r="BK47" i="65" s="1"/>
  <c r="BK13" i="65"/>
  <c r="BK12" i="65" s="1"/>
  <c r="BJ36" i="65"/>
  <c r="BK17" i="65"/>
  <c r="BM4" i="65"/>
  <c r="P4" i="63"/>
  <c r="BL21" i="65"/>
  <c r="BL10" i="65"/>
  <c r="BL22" i="65"/>
  <c r="BL32" i="65"/>
  <c r="BL20" i="65"/>
  <c r="BL15" i="65"/>
  <c r="BL27" i="65"/>
  <c r="BL45" i="65"/>
  <c r="BL62" i="65"/>
  <c r="BL57" i="65"/>
  <c r="BL55" i="65"/>
  <c r="BL67" i="65"/>
  <c r="BL56" i="65"/>
  <c r="BL50" i="65"/>
  <c r="BL49" i="65"/>
  <c r="BL14" i="65"/>
  <c r="BK23" i="65"/>
  <c r="BK66" i="65"/>
  <c r="BK31" i="65"/>
  <c r="BL48" i="65" l="1"/>
  <c r="BL47" i="65" s="1"/>
  <c r="BL13" i="65"/>
  <c r="BL23" i="65"/>
  <c r="BL66" i="65"/>
  <c r="BL17" i="65"/>
  <c r="BL25" i="65" s="1"/>
  <c r="BL36" i="65" s="1"/>
  <c r="BL12" i="65"/>
  <c r="BK25" i="65"/>
  <c r="BK36" i="65" s="1"/>
  <c r="BL31" i="65"/>
  <c r="BN4" i="65"/>
  <c r="Q4" i="63"/>
  <c r="BM27" i="65"/>
  <c r="BM10" i="65"/>
  <c r="BM22" i="65"/>
  <c r="BM32" i="65"/>
  <c r="BM20" i="65"/>
  <c r="BM21" i="65"/>
  <c r="BM15" i="65"/>
  <c r="BM45" i="65"/>
  <c r="BM14" i="65"/>
  <c r="BM49" i="65"/>
  <c r="BK29" i="65" l="1"/>
  <c r="BK34" i="65" s="1"/>
  <c r="BK39" i="65" s="1"/>
  <c r="BK117" i="65" s="1"/>
  <c r="BK118" i="65" s="1"/>
  <c r="BL29" i="65"/>
  <c r="BL34" i="65" s="1"/>
  <c r="BL39" i="65" s="1"/>
  <c r="BL117" i="65" s="1"/>
  <c r="BL118" i="65" s="1"/>
  <c r="BM13" i="65"/>
  <c r="BM12" i="65" s="1"/>
  <c r="BN12" i="65" s="1"/>
  <c r="BO12" i="65" s="1"/>
  <c r="BP12" i="65" s="1"/>
  <c r="BQ12" i="65" s="1"/>
  <c r="BR12" i="65" s="1"/>
  <c r="BS12" i="65" s="1"/>
  <c r="BT12" i="65" s="1"/>
  <c r="BU12" i="65" s="1"/>
  <c r="BV12" i="65" s="1"/>
  <c r="BW12" i="65" s="1"/>
  <c r="BX12" i="65" s="1"/>
  <c r="BY12" i="65" s="1"/>
  <c r="BM31" i="65"/>
  <c r="BM48" i="65"/>
  <c r="BM47" i="65" s="1"/>
  <c r="BM17" i="65"/>
  <c r="BO4" i="65"/>
  <c r="BN32" i="65"/>
  <c r="BN22" i="65"/>
  <c r="BN15" i="65"/>
  <c r="BN21" i="65"/>
  <c r="BN27" i="65"/>
  <c r="BZ27" i="65" s="1"/>
  <c r="BZ62" i="65"/>
  <c r="BZ45" i="65"/>
  <c r="BN20" i="65"/>
  <c r="BN10" i="65"/>
  <c r="BN14" i="65"/>
  <c r="BZ14" i="65" s="1"/>
  <c r="BM66" i="65"/>
  <c r="BM23" i="65"/>
  <c r="BZ97" i="65" l="1"/>
  <c r="BZ10" i="65"/>
  <c r="BZ80" i="65" s="1"/>
  <c r="BN48" i="65"/>
  <c r="BN47" i="65" s="1"/>
  <c r="BZ49" i="65"/>
  <c r="BZ84" i="65" s="1"/>
  <c r="BP4" i="65"/>
  <c r="CA62" i="65"/>
  <c r="BO27" i="65"/>
  <c r="CA27" i="65" s="1"/>
  <c r="BO15" i="65"/>
  <c r="CA45" i="65"/>
  <c r="BO10" i="65"/>
  <c r="CA10" i="65" s="1"/>
  <c r="BO32" i="65"/>
  <c r="BO22" i="65"/>
  <c r="BO21" i="65"/>
  <c r="BO20" i="65"/>
  <c r="BO14" i="65"/>
  <c r="CA14" i="65" s="1"/>
  <c r="BN31" i="65"/>
  <c r="BN13" i="65"/>
  <c r="BM25" i="65"/>
  <c r="CA97" i="65" l="1"/>
  <c r="CA80" i="65"/>
  <c r="BO48" i="65"/>
  <c r="BO47" i="65" s="1"/>
  <c r="CA49" i="65"/>
  <c r="CA84" i="65" s="1"/>
  <c r="BO31" i="65"/>
  <c r="BO13" i="65"/>
  <c r="BM29" i="65"/>
  <c r="BM34" i="65" s="1"/>
  <c r="BM39" i="65" s="1"/>
  <c r="BM36" i="65"/>
  <c r="BQ4" i="65"/>
  <c r="BP20" i="65"/>
  <c r="CB62" i="65"/>
  <c r="BP27" i="65"/>
  <c r="CB27" i="65" s="1"/>
  <c r="BP15" i="65"/>
  <c r="CB45" i="65"/>
  <c r="BP32" i="65"/>
  <c r="BP22" i="65"/>
  <c r="BP21" i="65"/>
  <c r="BP10" i="65"/>
  <c r="BP14" i="65"/>
  <c r="CB14" i="65" s="1"/>
  <c r="CB97" i="65" l="1"/>
  <c r="BP13" i="65"/>
  <c r="CB10" i="65"/>
  <c r="CB80" i="65" s="1"/>
  <c r="BP31" i="65"/>
  <c r="BP48" i="65"/>
  <c r="BP47" i="65" s="1"/>
  <c r="CB49" i="65"/>
  <c r="CB84" i="65" s="1"/>
  <c r="BR4" i="65"/>
  <c r="CC45" i="65"/>
  <c r="BQ20" i="65"/>
  <c r="BQ10" i="65"/>
  <c r="BQ21" i="65"/>
  <c r="CC62" i="65"/>
  <c r="BQ27" i="65"/>
  <c r="CC27" i="65" s="1"/>
  <c r="BQ15" i="65"/>
  <c r="BQ32" i="65"/>
  <c r="BQ22" i="65"/>
  <c r="BQ14" i="65"/>
  <c r="CC14" i="65" s="1"/>
  <c r="CC49" i="65"/>
  <c r="CC97" i="65" l="1"/>
  <c r="BQ31" i="65"/>
  <c r="BQ13" i="65"/>
  <c r="CC10" i="65"/>
  <c r="CC80" i="65" s="1"/>
  <c r="CC84" i="65"/>
  <c r="BQ48" i="65"/>
  <c r="BQ47" i="65" s="1"/>
  <c r="BS4" i="65"/>
  <c r="CD45" i="65"/>
  <c r="BR20" i="65"/>
  <c r="BR10" i="65"/>
  <c r="BR21" i="65"/>
  <c r="CD62" i="65"/>
  <c r="BR27" i="65"/>
  <c r="CD27" i="65" s="1"/>
  <c r="BR15" i="65"/>
  <c r="BR32" i="65"/>
  <c r="BR22" i="65"/>
  <c r="BR14" i="65"/>
  <c r="CD14" i="65" s="1"/>
  <c r="CD97" i="65" l="1"/>
  <c r="BR31" i="65"/>
  <c r="BR13" i="65"/>
  <c r="CD10" i="65"/>
  <c r="CD80" i="65" s="1"/>
  <c r="BR48" i="65"/>
  <c r="BR47" i="65" s="1"/>
  <c r="CD49" i="65"/>
  <c r="CD84" i="65" s="1"/>
  <c r="BS21" i="65"/>
  <c r="CE45" i="65"/>
  <c r="BS20" i="65"/>
  <c r="BS10" i="65"/>
  <c r="BS22" i="65"/>
  <c r="CE62" i="65"/>
  <c r="BS27" i="65"/>
  <c r="CE27" i="65" s="1"/>
  <c r="BS15" i="65"/>
  <c r="BS32" i="65"/>
  <c r="BS14" i="65"/>
  <c r="CE14" i="65" s="1"/>
  <c r="CE97" i="65" l="1"/>
  <c r="BS13" i="65"/>
  <c r="CE10" i="65"/>
  <c r="CE80" i="65" s="1"/>
  <c r="BS48" i="65"/>
  <c r="BS47" i="65" s="1"/>
  <c r="CE49" i="65"/>
  <c r="CE84" i="65" s="1"/>
  <c r="BS31" i="65"/>
  <c r="AW122" i="65" l="1"/>
  <c r="AX122" i="65"/>
  <c r="AY122" i="65"/>
  <c r="AZ122" i="65"/>
  <c r="BA122" i="65"/>
  <c r="BB122" i="65"/>
  <c r="BC122" i="65"/>
  <c r="BD122" i="65"/>
  <c r="BE122" i="65"/>
  <c r="BF122" i="65"/>
  <c r="BG122" i="65"/>
  <c r="C45" i="3" l="1"/>
  <c r="D12" i="3"/>
  <c r="E12" i="3"/>
  <c r="F12" i="3"/>
  <c r="AO3" i="66"/>
  <c r="I6" i="67"/>
  <c r="BN41" i="66" l="1"/>
  <c r="BO41" i="66"/>
  <c r="BM187" i="66"/>
  <c r="BN187" i="66"/>
  <c r="BO187" i="66"/>
  <c r="BP187" i="66"/>
  <c r="BM180" i="66"/>
  <c r="BM183" i="66" s="1"/>
  <c r="BN180" i="66"/>
  <c r="BN183" i="66" s="1"/>
  <c r="BO180" i="66"/>
  <c r="BO183" i="66" s="1"/>
  <c r="BP180" i="66"/>
  <c r="BP183" i="66" s="1"/>
  <c r="BQ180" i="66"/>
  <c r="BQ183" i="66" s="1"/>
  <c r="BR180" i="66"/>
  <c r="BR183" i="66" s="1"/>
  <c r="BS180" i="66"/>
  <c r="BS183" i="66" s="1"/>
  <c r="BT180" i="66"/>
  <c r="BT183" i="66" s="1"/>
  <c r="BU180" i="66"/>
  <c r="BU183" i="66" s="1"/>
  <c r="BV180" i="66"/>
  <c r="BV183" i="66" s="1"/>
  <c r="BW180" i="66"/>
  <c r="BW183" i="66" s="1"/>
  <c r="BX180" i="66"/>
  <c r="BX183" i="66" s="1"/>
  <c r="BQ41" i="66" l="1"/>
  <c r="BP41" i="66"/>
  <c r="BR41" i="66"/>
  <c r="BQ187" i="66" l="1"/>
  <c r="BR187" i="66"/>
  <c r="BM171" i="66"/>
  <c r="BN171" i="66"/>
  <c r="BO171" i="66"/>
  <c r="BP171" i="66"/>
  <c r="BQ171" i="66"/>
  <c r="BR171" i="66"/>
  <c r="BS171" i="66"/>
  <c r="BT171" i="66"/>
  <c r="BX171" i="66"/>
  <c r="BM164" i="66"/>
  <c r="BM167" i="66" s="1"/>
  <c r="BN164" i="66"/>
  <c r="BN167" i="66" s="1"/>
  <c r="BO164" i="66"/>
  <c r="BO167" i="66" s="1"/>
  <c r="BP164" i="66"/>
  <c r="BP167" i="66" s="1"/>
  <c r="BQ164" i="66"/>
  <c r="BQ167" i="66" s="1"/>
  <c r="BR164" i="66"/>
  <c r="BR167" i="66" s="1"/>
  <c r="BS164" i="66"/>
  <c r="BS167" i="66" s="1"/>
  <c r="BT164" i="66"/>
  <c r="BT167" i="66" s="1"/>
  <c r="BU164" i="66"/>
  <c r="BU167" i="66" s="1"/>
  <c r="BV164" i="66"/>
  <c r="BV167" i="66" s="1"/>
  <c r="BW164" i="66"/>
  <c r="BW167" i="66" s="1"/>
  <c r="BX164" i="66"/>
  <c r="BX167" i="66" s="1"/>
  <c r="BW171" i="66"/>
  <c r="BV171" i="66"/>
  <c r="BU171" i="66"/>
  <c r="BN3" i="66"/>
  <c r="BO3" i="66" s="1"/>
  <c r="BP3" i="66" s="1"/>
  <c r="BQ3" i="66" s="1"/>
  <c r="BR3" i="66" s="1"/>
  <c r="BS187" i="66" l="1"/>
  <c r="BT187" i="66" l="1"/>
  <c r="BU187" i="66" l="1"/>
  <c r="BV187" i="66" l="1"/>
  <c r="BX187" i="66" l="1"/>
  <c r="BW187" i="66"/>
  <c r="AV116" i="65" l="1"/>
  <c r="AW116" i="65"/>
  <c r="AX116" i="65"/>
  <c r="AY116" i="65"/>
  <c r="AZ116" i="65"/>
  <c r="BA116" i="65"/>
  <c r="A10" i="64"/>
  <c r="A13" i="64"/>
  <c r="A16" i="64"/>
  <c r="A21" i="64"/>
  <c r="A22" i="64"/>
  <c r="A26" i="64"/>
  <c r="A31" i="64"/>
  <c r="A33" i="64"/>
  <c r="A34" i="64"/>
  <c r="A38" i="64"/>
  <c r="A43" i="64"/>
  <c r="A45" i="64"/>
  <c r="A46" i="64"/>
  <c r="A50" i="64"/>
  <c r="A52" i="64"/>
  <c r="A53" i="64"/>
  <c r="A60" i="64"/>
  <c r="A61" i="64"/>
  <c r="A62" i="64"/>
  <c r="A63" i="64"/>
  <c r="A65" i="64"/>
  <c r="A68" i="64"/>
  <c r="A71" i="64"/>
  <c r="A76" i="64"/>
  <c r="A77" i="64"/>
  <c r="A81" i="64"/>
  <c r="A86" i="64"/>
  <c r="A88" i="64"/>
  <c r="A89" i="64"/>
  <c r="A93" i="64"/>
  <c r="A98" i="64"/>
  <c r="A100" i="64"/>
  <c r="A101" i="64"/>
  <c r="A105" i="64"/>
  <c r="A107" i="64"/>
  <c r="A108" i="64"/>
  <c r="A115" i="64"/>
  <c r="A116" i="64"/>
  <c r="A117" i="64"/>
  <c r="A118" i="64"/>
  <c r="A120" i="64"/>
  <c r="A123" i="64"/>
  <c r="A126" i="64"/>
  <c r="A131" i="64"/>
  <c r="A133" i="64"/>
  <c r="A134" i="64"/>
  <c r="A11" i="63"/>
  <c r="A16" i="63"/>
  <c r="A18" i="63"/>
  <c r="A19" i="63"/>
  <c r="A24" i="63"/>
  <c r="A26" i="63"/>
  <c r="A28" i="63"/>
  <c r="A30" i="63"/>
  <c r="A33" i="63"/>
  <c r="A35" i="63"/>
  <c r="A38" i="63"/>
  <c r="A40" i="63"/>
  <c r="A41" i="63"/>
  <c r="A42" i="63"/>
  <c r="A43" i="63"/>
  <c r="A44" i="63"/>
  <c r="A46" i="63"/>
  <c r="A51" i="63"/>
  <c r="A53" i="63"/>
  <c r="A54" i="63"/>
  <c r="A59" i="63"/>
  <c r="A61" i="63"/>
  <c r="A63" i="63"/>
  <c r="A65" i="63"/>
  <c r="A68" i="63"/>
  <c r="A70" i="63"/>
  <c r="A73" i="63"/>
  <c r="A75" i="63"/>
  <c r="A76" i="63"/>
  <c r="A77" i="63"/>
  <c r="A78" i="63"/>
  <c r="A79" i="63"/>
  <c r="A81" i="63"/>
  <c r="A86" i="63"/>
  <c r="A88" i="63"/>
  <c r="A89" i="63"/>
  <c r="A94" i="63"/>
  <c r="A96" i="63"/>
  <c r="A98" i="63"/>
  <c r="A100" i="63"/>
  <c r="A103" i="63"/>
  <c r="A105" i="63"/>
  <c r="A108" i="63"/>
  <c r="A40" i="65"/>
  <c r="A41" i="65"/>
  <c r="A42" i="65"/>
  <c r="A43" i="65"/>
  <c r="A44" i="65"/>
  <c r="A46" i="65"/>
  <c r="A51" i="65"/>
  <c r="A53" i="65"/>
  <c r="A54" i="65"/>
  <c r="A59" i="65"/>
  <c r="A61" i="65"/>
  <c r="A63" i="65"/>
  <c r="A65" i="65"/>
  <c r="A68" i="65"/>
  <c r="A70" i="65"/>
  <c r="A73" i="65"/>
  <c r="A75" i="65"/>
  <c r="A76" i="65"/>
  <c r="A77" i="65"/>
  <c r="A78" i="65"/>
  <c r="A79" i="65"/>
  <c r="A81" i="65"/>
  <c r="A86" i="65"/>
  <c r="A88" i="65"/>
  <c r="A89" i="65"/>
  <c r="A94" i="65"/>
  <c r="A96" i="65"/>
  <c r="A98" i="65"/>
  <c r="A100" i="65"/>
  <c r="A103" i="65"/>
  <c r="A105" i="65"/>
  <c r="A108" i="65"/>
  <c r="A11" i="65"/>
  <c r="A16" i="65"/>
  <c r="A18" i="65"/>
  <c r="A19" i="65"/>
  <c r="A24" i="65"/>
  <c r="A26" i="65"/>
  <c r="A28" i="65"/>
  <c r="A30" i="65"/>
  <c r="A33" i="65"/>
  <c r="A35" i="65"/>
  <c r="A38" i="65"/>
  <c r="BO3" i="65"/>
  <c r="G91" i="64"/>
  <c r="H91" i="64"/>
  <c r="I91" i="64"/>
  <c r="J91" i="64"/>
  <c r="K91" i="64"/>
  <c r="L91" i="64"/>
  <c r="M91" i="64"/>
  <c r="N91" i="64"/>
  <c r="O91" i="64"/>
  <c r="P91" i="64"/>
  <c r="Q91" i="64"/>
  <c r="F91" i="64"/>
  <c r="H84" i="64"/>
  <c r="I84" i="64" s="1"/>
  <c r="J84" i="64" s="1"/>
  <c r="K84" i="64" s="1"/>
  <c r="L84" i="64" s="1"/>
  <c r="M84" i="64" s="1"/>
  <c r="N84" i="64" s="1"/>
  <c r="O84" i="64" s="1"/>
  <c r="P84" i="64" s="1"/>
  <c r="Q84" i="64" s="1"/>
  <c r="G84" i="64"/>
  <c r="F84" i="64"/>
  <c r="BU3" i="65" l="1"/>
  <c r="BV3" i="65" s="1"/>
  <c r="BW3" i="65" s="1"/>
  <c r="BX3" i="65" s="1"/>
  <c r="BY3" i="65" s="1"/>
  <c r="BP3" i="65"/>
  <c r="BQ3" i="65" s="1"/>
  <c r="BR3" i="65" s="1"/>
  <c r="BS3" i="65" s="1"/>
  <c r="H39" i="64"/>
  <c r="I39" i="64" s="1"/>
  <c r="J39" i="64" s="1"/>
  <c r="K39" i="64" s="1"/>
  <c r="L39" i="64" s="1"/>
  <c r="M39" i="64" s="1"/>
  <c r="N39" i="64" s="1"/>
  <c r="O39" i="64" s="1"/>
  <c r="P39" i="64" s="1"/>
  <c r="Q39" i="64" s="1"/>
  <c r="G39" i="64"/>
  <c r="G36" i="64"/>
  <c r="H36" i="64"/>
  <c r="I36" i="64"/>
  <c r="J36" i="64"/>
  <c r="K36" i="64"/>
  <c r="L36" i="64"/>
  <c r="M36" i="64"/>
  <c r="N36" i="64"/>
  <c r="O36" i="64"/>
  <c r="P36" i="64"/>
  <c r="Q36" i="64"/>
  <c r="F36" i="64"/>
  <c r="F24" i="64"/>
  <c r="H29" i="64"/>
  <c r="I29" i="64" s="1"/>
  <c r="J29" i="64" s="1"/>
  <c r="K29" i="64" s="1"/>
  <c r="L29" i="64" s="1"/>
  <c r="M29" i="64" s="1"/>
  <c r="N29" i="64" s="1"/>
  <c r="O29" i="64" s="1"/>
  <c r="P29" i="64" s="1"/>
  <c r="Q29" i="64" s="1"/>
  <c r="G29" i="64"/>
  <c r="I180" i="64"/>
  <c r="H180" i="64"/>
  <c r="G180" i="64"/>
  <c r="F180" i="64"/>
  <c r="J179" i="64"/>
  <c r="K179" i="64" s="1"/>
  <c r="L169" i="64"/>
  <c r="M169" i="64" s="1"/>
  <c r="N169" i="64" s="1"/>
  <c r="O169" i="64" s="1"/>
  <c r="P169" i="64" s="1"/>
  <c r="Q169" i="64" s="1"/>
  <c r="K169" i="64"/>
  <c r="M160" i="64"/>
  <c r="L160" i="64"/>
  <c r="K160" i="64"/>
  <c r="J160" i="64"/>
  <c r="I160" i="64"/>
  <c r="H160" i="64"/>
  <c r="G160" i="64"/>
  <c r="F160" i="64"/>
  <c r="N159" i="64"/>
  <c r="N160" i="64" s="1"/>
  <c r="O148" i="64"/>
  <c r="O153" i="64" s="1"/>
  <c r="G153" i="64"/>
  <c r="H153" i="64"/>
  <c r="I153" i="64"/>
  <c r="J153" i="64"/>
  <c r="K153" i="64"/>
  <c r="L153" i="64"/>
  <c r="M153" i="64"/>
  <c r="N153" i="64"/>
  <c r="F153" i="64"/>
  <c r="H71" i="63"/>
  <c r="I71" i="63" s="1"/>
  <c r="J71" i="63" s="1"/>
  <c r="K71" i="63" s="1"/>
  <c r="L71" i="63" s="1"/>
  <c r="M71" i="63" s="1"/>
  <c r="N71" i="63" s="1"/>
  <c r="O71" i="63" s="1"/>
  <c r="P71" i="63" s="1"/>
  <c r="Q71" i="63" s="1"/>
  <c r="G71" i="63"/>
  <c r="H47" i="63"/>
  <c r="I47" i="63" s="1"/>
  <c r="J47" i="63" s="1"/>
  <c r="K47" i="63" s="1"/>
  <c r="L47" i="63" s="1"/>
  <c r="M47" i="63" s="1"/>
  <c r="N47" i="63" s="1"/>
  <c r="O47" i="63" s="1"/>
  <c r="P47" i="63" s="1"/>
  <c r="Q47" i="63" s="1"/>
  <c r="G47" i="63"/>
  <c r="H36" i="63"/>
  <c r="I36" i="63" s="1"/>
  <c r="J36" i="63" s="1"/>
  <c r="K36" i="63" s="1"/>
  <c r="L36" i="63" s="1"/>
  <c r="M36" i="63" s="1"/>
  <c r="N36" i="63" s="1"/>
  <c r="O36" i="63" s="1"/>
  <c r="P36" i="63" s="1"/>
  <c r="Q36" i="63" s="1"/>
  <c r="G36" i="63"/>
  <c r="L179" i="64" l="1"/>
  <c r="K180" i="64"/>
  <c r="J180" i="64"/>
  <c r="O159" i="64"/>
  <c r="P148" i="64"/>
  <c r="I12" i="63"/>
  <c r="M179" i="64" l="1"/>
  <c r="L180" i="64"/>
  <c r="P159" i="64"/>
  <c r="O160" i="64"/>
  <c r="P153" i="64"/>
  <c r="Q148" i="64"/>
  <c r="Q153" i="64" s="1"/>
  <c r="M180" i="64" l="1"/>
  <c r="N179" i="64"/>
  <c r="Q159" i="64"/>
  <c r="Q160" i="64" s="1"/>
  <c r="P160" i="64"/>
  <c r="N180" i="64" l="1"/>
  <c r="O179" i="64"/>
  <c r="O180" i="64" l="1"/>
  <c r="P179" i="64"/>
  <c r="P180" i="64" l="1"/>
  <c r="Q179" i="64"/>
  <c r="Q180" i="64" s="1"/>
  <c r="Y147" i="66" l="1"/>
  <c r="X147" i="66"/>
  <c r="AV122" i="65" l="1"/>
  <c r="D5" i="70" l="1"/>
  <c r="C5" i="70"/>
  <c r="B5" i="70"/>
  <c r="H63" i="75"/>
  <c r="H62" i="75"/>
  <c r="H61" i="75"/>
  <c r="H60" i="75"/>
  <c r="H59" i="75"/>
  <c r="H58" i="75"/>
  <c r="H57" i="75"/>
  <c r="H56" i="75"/>
  <c r="H55" i="75"/>
  <c r="H54" i="75"/>
  <c r="H53" i="75"/>
  <c r="H52" i="75"/>
  <c r="H51" i="75"/>
  <c r="H50" i="75"/>
  <c r="H49" i="75"/>
  <c r="H48" i="75"/>
  <c r="H47" i="75"/>
  <c r="H46" i="75"/>
  <c r="H45" i="75"/>
  <c r="H44" i="75"/>
  <c r="A44" i="75"/>
  <c r="A45" i="75" s="1"/>
  <c r="A46" i="75" s="1"/>
  <c r="A47" i="75" s="1"/>
  <c r="A48" i="75" s="1"/>
  <c r="A49" i="75" s="1"/>
  <c r="A50" i="75" s="1"/>
  <c r="A51" i="75" s="1"/>
  <c r="A52" i="75" s="1"/>
  <c r="A53" i="75" s="1"/>
  <c r="A54" i="75" s="1"/>
  <c r="A55" i="75" s="1"/>
  <c r="A56" i="75" s="1"/>
  <c r="A57" i="75" s="1"/>
  <c r="A58" i="75" s="1"/>
  <c r="A59" i="75" s="1"/>
  <c r="A60" i="75" s="1"/>
  <c r="A61" i="75" s="1"/>
  <c r="A62" i="75" s="1"/>
  <c r="A63" i="75" s="1"/>
  <c r="H43" i="75"/>
  <c r="H42" i="75"/>
  <c r="H41" i="75"/>
  <c r="H40" i="75"/>
  <c r="H39" i="75"/>
  <c r="H38" i="75"/>
  <c r="H37" i="75"/>
  <c r="H36" i="75"/>
  <c r="H35" i="75"/>
  <c r="H34" i="75"/>
  <c r="H33" i="75"/>
  <c r="H32" i="75"/>
  <c r="V31" i="75"/>
  <c r="Z31" i="75" s="1"/>
  <c r="H31" i="75"/>
  <c r="Z30" i="75"/>
  <c r="H30" i="75"/>
  <c r="Z29" i="75"/>
  <c r="H29" i="75"/>
  <c r="Z28" i="75"/>
  <c r="H28" i="75"/>
  <c r="Z27" i="75"/>
  <c r="H27" i="75"/>
  <c r="Z26" i="75"/>
  <c r="H26" i="75"/>
  <c r="Z25" i="75"/>
  <c r="H25" i="75"/>
  <c r="Z24" i="75"/>
  <c r="H24" i="75"/>
  <c r="Z23" i="75"/>
  <c r="H23" i="75"/>
  <c r="Z22" i="75"/>
  <c r="H22" i="75"/>
  <c r="Z21" i="75"/>
  <c r="H21" i="75"/>
  <c r="Z20" i="75"/>
  <c r="H20" i="75"/>
  <c r="Z19" i="75"/>
  <c r="H19" i="75"/>
  <c r="Z18" i="75"/>
  <c r="I18" i="75"/>
  <c r="I19" i="75" s="1"/>
  <c r="I20" i="75" s="1"/>
  <c r="I21" i="75" s="1"/>
  <c r="I22" i="75" s="1"/>
  <c r="I23" i="75" s="1"/>
  <c r="I24" i="75" s="1"/>
  <c r="I25" i="75" s="1"/>
  <c r="I26" i="75" s="1"/>
  <c r="I27" i="75" s="1"/>
  <c r="I28" i="75" s="1"/>
  <c r="I29" i="75" s="1"/>
  <c r="I30" i="75" s="1"/>
  <c r="H18" i="75"/>
  <c r="Z17" i="75"/>
  <c r="H17" i="75"/>
  <c r="Z16" i="75"/>
  <c r="I16" i="75"/>
  <c r="I17" i="75" s="1"/>
  <c r="H16" i="75"/>
  <c r="D16" i="75"/>
  <c r="Z15" i="75"/>
  <c r="H15" i="75"/>
  <c r="D15" i="75"/>
  <c r="Z14" i="75"/>
  <c r="H14" i="75"/>
  <c r="D14" i="75"/>
  <c r="B14" i="75"/>
  <c r="B15" i="75" s="1"/>
  <c r="B16" i="75" s="1"/>
  <c r="B17" i="75" s="1"/>
  <c r="B18" i="75" s="1"/>
  <c r="B19" i="75" s="1"/>
  <c r="B20" i="75" s="1"/>
  <c r="B21" i="75" s="1"/>
  <c r="B22" i="75" s="1"/>
  <c r="B23" i="75" s="1"/>
  <c r="B24" i="75" s="1"/>
  <c r="B25" i="75" s="1"/>
  <c r="B26" i="75" s="1"/>
  <c r="B27" i="75" s="1"/>
  <c r="B28" i="75" s="1"/>
  <c r="B29" i="75" s="1"/>
  <c r="B30" i="75" s="1"/>
  <c r="B31" i="75" s="1"/>
  <c r="B32" i="75" s="1"/>
  <c r="B33" i="75" s="1"/>
  <c r="B34" i="75" s="1"/>
  <c r="B35" i="75" s="1"/>
  <c r="B36" i="75" s="1"/>
  <c r="B37" i="75" s="1"/>
  <c r="B38" i="75" s="1"/>
  <c r="B39" i="75" s="1"/>
  <c r="B40" i="75" s="1"/>
  <c r="B41" i="75" s="1"/>
  <c r="B42" i="75" s="1"/>
  <c r="B43" i="75" s="1"/>
  <c r="B44" i="75" s="1"/>
  <c r="B45" i="75" s="1"/>
  <c r="B46" i="75" s="1"/>
  <c r="B47" i="75" s="1"/>
  <c r="B48" i="75" s="1"/>
  <c r="B49" i="75" s="1"/>
  <c r="B50" i="75" s="1"/>
  <c r="B51" i="75" s="1"/>
  <c r="B52" i="75" s="1"/>
  <c r="B53" i="75" s="1"/>
  <c r="B54" i="75" s="1"/>
  <c r="B55" i="75" s="1"/>
  <c r="B56" i="75" s="1"/>
  <c r="B57" i="75" s="1"/>
  <c r="B58" i="75" s="1"/>
  <c r="B59" i="75" s="1"/>
  <c r="B60" i="75" s="1"/>
  <c r="B61" i="75" s="1"/>
  <c r="B62" i="75" s="1"/>
  <c r="B63" i="75" s="1"/>
  <c r="A14" i="75"/>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S13" i="75"/>
  <c r="R13" i="75"/>
  <c r="L13" i="75"/>
  <c r="V13" i="75" s="1"/>
  <c r="K13" i="75"/>
  <c r="M13" i="75" s="1"/>
  <c r="H13" i="75"/>
  <c r="D13" i="75"/>
  <c r="P12" i="75"/>
  <c r="Q12" i="75" s="1"/>
  <c r="H12" i="75"/>
  <c r="G13" i="75"/>
  <c r="C13" i="75"/>
  <c r="M11" i="75"/>
  <c r="K11" i="75"/>
  <c r="L10" i="75"/>
  <c r="N3" i="75"/>
  <c r="O1" i="75" s="1"/>
  <c r="O2" i="75"/>
  <c r="A3" i="75"/>
  <c r="H63" i="69"/>
  <c r="H62" i="69"/>
  <c r="H61" i="69"/>
  <c r="H60" i="69"/>
  <c r="H59" i="69"/>
  <c r="B59" i="69"/>
  <c r="B60" i="69" s="1"/>
  <c r="B61" i="69" s="1"/>
  <c r="B62" i="69" s="1"/>
  <c r="B63" i="69" s="1"/>
  <c r="H58" i="69"/>
  <c r="H57" i="69"/>
  <c r="H56" i="69"/>
  <c r="H55" i="69"/>
  <c r="H54" i="69"/>
  <c r="H53" i="69"/>
  <c r="H52" i="69"/>
  <c r="H51" i="69"/>
  <c r="H50" i="69"/>
  <c r="H49" i="69"/>
  <c r="H48" i="69"/>
  <c r="H47" i="69"/>
  <c r="H46" i="69"/>
  <c r="A46" i="69"/>
  <c r="A47" i="69" s="1"/>
  <c r="A48" i="69" s="1"/>
  <c r="A49" i="69" s="1"/>
  <c r="A50" i="69" s="1"/>
  <c r="A51" i="69" s="1"/>
  <c r="A52" i="69" s="1"/>
  <c r="A53" i="69" s="1"/>
  <c r="A54" i="69" s="1"/>
  <c r="A55" i="69" s="1"/>
  <c r="A56" i="69" s="1"/>
  <c r="A57" i="69" s="1"/>
  <c r="A58" i="69" s="1"/>
  <c r="A59" i="69" s="1"/>
  <c r="A60" i="69" s="1"/>
  <c r="A61" i="69" s="1"/>
  <c r="A62" i="69" s="1"/>
  <c r="A63" i="69" s="1"/>
  <c r="H45" i="69"/>
  <c r="H44" i="69"/>
  <c r="H43" i="69"/>
  <c r="H42" i="69"/>
  <c r="H41" i="69"/>
  <c r="H40" i="69"/>
  <c r="H39" i="69"/>
  <c r="Y38" i="69"/>
  <c r="X38" i="69"/>
  <c r="W38" i="69"/>
  <c r="R38" i="69"/>
  <c r="T38" i="69" s="1"/>
  <c r="M38" i="69"/>
  <c r="K38" i="69"/>
  <c r="U38" i="69" s="1"/>
  <c r="Z38" i="69" s="1"/>
  <c r="H38" i="69"/>
  <c r="X37" i="69"/>
  <c r="W37" i="69"/>
  <c r="U37" i="69"/>
  <c r="Z37" i="69" s="1"/>
  <c r="R37" i="69"/>
  <c r="T37" i="69" s="1"/>
  <c r="M37" i="69"/>
  <c r="K37" i="69"/>
  <c r="H37" i="69"/>
  <c r="K36" i="69"/>
  <c r="M36" i="69" s="1"/>
  <c r="H36" i="69"/>
  <c r="K35" i="69"/>
  <c r="M35" i="69" s="1"/>
  <c r="H35" i="69"/>
  <c r="K34" i="69"/>
  <c r="W34" i="69" s="1"/>
  <c r="H34" i="69"/>
  <c r="K33" i="69"/>
  <c r="W33" i="69" s="1"/>
  <c r="H33" i="69"/>
  <c r="Z32" i="69"/>
  <c r="H32" i="69"/>
  <c r="H31" i="69"/>
  <c r="H30" i="69"/>
  <c r="H29" i="69"/>
  <c r="V28" i="69"/>
  <c r="U28" i="69"/>
  <c r="H28" i="69"/>
  <c r="Z27" i="69"/>
  <c r="H27" i="69"/>
  <c r="Z26" i="69"/>
  <c r="H26" i="69"/>
  <c r="Z25" i="69"/>
  <c r="H25" i="69"/>
  <c r="Z24" i="69"/>
  <c r="H24" i="69"/>
  <c r="Z23" i="69"/>
  <c r="H23" i="69"/>
  <c r="Z22" i="69"/>
  <c r="H22" i="69"/>
  <c r="Z21" i="69"/>
  <c r="H21" i="69"/>
  <c r="Z20" i="69"/>
  <c r="H20" i="69"/>
  <c r="A20" i="69"/>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Z19" i="69"/>
  <c r="H19" i="69"/>
  <c r="Z18" i="69"/>
  <c r="I18" i="69"/>
  <c r="I19" i="69" s="1"/>
  <c r="I20" i="69" s="1"/>
  <c r="I21" i="69" s="1"/>
  <c r="I22" i="69" s="1"/>
  <c r="I23" i="69" s="1"/>
  <c r="I24" i="69" s="1"/>
  <c r="I25" i="69" s="1"/>
  <c r="I26" i="69" s="1"/>
  <c r="I27" i="69" s="1"/>
  <c r="I28" i="69" s="1"/>
  <c r="I29" i="69" s="1"/>
  <c r="I30" i="69" s="1"/>
  <c r="H18" i="69"/>
  <c r="Z17" i="69"/>
  <c r="I17" i="69"/>
  <c r="H17" i="69"/>
  <c r="Z16" i="69"/>
  <c r="I16" i="69"/>
  <c r="H16" i="69"/>
  <c r="D16" i="69"/>
  <c r="B16" i="69"/>
  <c r="B17" i="69" s="1"/>
  <c r="B18" i="69" s="1"/>
  <c r="B19" i="69" s="1"/>
  <c r="B20" i="69" s="1"/>
  <c r="B21" i="69" s="1"/>
  <c r="B22" i="69" s="1"/>
  <c r="B23" i="69" s="1"/>
  <c r="B24" i="69" s="1"/>
  <c r="B25" i="69" s="1"/>
  <c r="B26" i="69" s="1"/>
  <c r="B27" i="69" s="1"/>
  <c r="B28" i="69" s="1"/>
  <c r="B29" i="69" s="1"/>
  <c r="B30" i="69" s="1"/>
  <c r="B31" i="69" s="1"/>
  <c r="B32" i="69" s="1"/>
  <c r="B33" i="69" s="1"/>
  <c r="B34" i="69" s="1"/>
  <c r="B35" i="69" s="1"/>
  <c r="B36" i="69" s="1"/>
  <c r="B37" i="69" s="1"/>
  <c r="B38" i="69" s="1"/>
  <c r="B39" i="69" s="1"/>
  <c r="B40" i="69" s="1"/>
  <c r="B41" i="69" s="1"/>
  <c r="B42" i="69" s="1"/>
  <c r="B43" i="69" s="1"/>
  <c r="B44" i="69" s="1"/>
  <c r="B45" i="69" s="1"/>
  <c r="B46" i="69" s="1"/>
  <c r="B47" i="69" s="1"/>
  <c r="B48" i="69" s="1"/>
  <c r="B49" i="69" s="1"/>
  <c r="B50" i="69" s="1"/>
  <c r="B51" i="69" s="1"/>
  <c r="B52" i="69" s="1"/>
  <c r="B53" i="69" s="1"/>
  <c r="B54" i="69" s="1"/>
  <c r="B55" i="69" s="1"/>
  <c r="B56" i="69" s="1"/>
  <c r="B57" i="69" s="1"/>
  <c r="B58" i="69" s="1"/>
  <c r="A16" i="69"/>
  <c r="A17" i="69" s="1"/>
  <c r="A18" i="69" s="1"/>
  <c r="A19" i="69" s="1"/>
  <c r="Z15" i="69"/>
  <c r="H15" i="69"/>
  <c r="D15" i="69"/>
  <c r="B15" i="69"/>
  <c r="A15" i="69"/>
  <c r="Z14" i="69"/>
  <c r="H14" i="69"/>
  <c r="D14" i="69"/>
  <c r="B14" i="69"/>
  <c r="A14" i="69"/>
  <c r="Z13" i="69"/>
  <c r="X13" i="69"/>
  <c r="Y13" i="69" s="1"/>
  <c r="W13" i="69"/>
  <c r="T13" i="69"/>
  <c r="S13" i="69"/>
  <c r="R13" i="69"/>
  <c r="M13" i="69"/>
  <c r="L13" i="69"/>
  <c r="K13" i="69"/>
  <c r="H13" i="69"/>
  <c r="D13" i="69"/>
  <c r="P12" i="69"/>
  <c r="Q12" i="69" s="1"/>
  <c r="H12" i="69"/>
  <c r="G13" i="69"/>
  <c r="C14" i="69" s="1"/>
  <c r="C13" i="69"/>
  <c r="M11" i="69"/>
  <c r="K11" i="69"/>
  <c r="G11" i="69"/>
  <c r="L10" i="69"/>
  <c r="O10" i="69" s="1"/>
  <c r="O11" i="69" s="1"/>
  <c r="O13" i="69" s="1"/>
  <c r="K10" i="69"/>
  <c r="Q9" i="69"/>
  <c r="P9" i="69"/>
  <c r="U3" i="69"/>
  <c r="R3" i="69"/>
  <c r="N3" i="69"/>
  <c r="A3" i="69"/>
  <c r="U2" i="69"/>
  <c r="O2" i="69"/>
  <c r="U1" i="69"/>
  <c r="O1" i="69"/>
  <c r="A177" i="66"/>
  <c r="A176" i="66"/>
  <c r="A175" i="66"/>
  <c r="A174" i="66"/>
  <c r="A173" i="66"/>
  <c r="A172" i="66"/>
  <c r="A167" i="66"/>
  <c r="A166" i="66"/>
  <c r="A165" i="66"/>
  <c r="A164" i="66"/>
  <c r="A163" i="66"/>
  <c r="A162" i="66"/>
  <c r="A161" i="66"/>
  <c r="A160" i="66"/>
  <c r="AT153" i="66"/>
  <c r="AS153" i="66"/>
  <c r="AR153" i="66"/>
  <c r="AQ153" i="66"/>
  <c r="AP153" i="66"/>
  <c r="AO153" i="66"/>
  <c r="AN153" i="66"/>
  <c r="AM153" i="66"/>
  <c r="AL153" i="66"/>
  <c r="AK153" i="66"/>
  <c r="AJ153" i="66"/>
  <c r="AI153" i="66"/>
  <c r="AH153" i="66"/>
  <c r="AG153" i="66"/>
  <c r="AF153" i="66"/>
  <c r="AE153" i="66"/>
  <c r="AD153" i="66"/>
  <c r="AC153" i="66"/>
  <c r="AB153" i="66"/>
  <c r="AA153" i="66"/>
  <c r="Z153" i="66"/>
  <c r="Y153" i="66"/>
  <c r="X153" i="66"/>
  <c r="W153" i="66"/>
  <c r="V153" i="66"/>
  <c r="U153" i="66"/>
  <c r="T153" i="66"/>
  <c r="S153" i="66"/>
  <c r="R153" i="66"/>
  <c r="Q153" i="66"/>
  <c r="P153" i="66"/>
  <c r="O153" i="66"/>
  <c r="N153" i="66"/>
  <c r="L153" i="66"/>
  <c r="K153" i="66"/>
  <c r="J153" i="66"/>
  <c r="I153" i="66"/>
  <c r="H153" i="66"/>
  <c r="G153" i="66"/>
  <c r="F153" i="66"/>
  <c r="E153" i="66"/>
  <c r="A151" i="66"/>
  <c r="AT147" i="66"/>
  <c r="AS147" i="66"/>
  <c r="AR147" i="66"/>
  <c r="AQ147" i="66"/>
  <c r="AP147" i="66"/>
  <c r="AO147" i="66"/>
  <c r="AN147" i="66"/>
  <c r="AM147" i="66"/>
  <c r="AL147" i="66"/>
  <c r="AK147" i="66"/>
  <c r="AJ147" i="66"/>
  <c r="AI147" i="66"/>
  <c r="AH147" i="66"/>
  <c r="AG147" i="66"/>
  <c r="AF147" i="66"/>
  <c r="AE147" i="66"/>
  <c r="AD147" i="66"/>
  <c r="AC147" i="66"/>
  <c r="AB147" i="66"/>
  <c r="AA147" i="66"/>
  <c r="Z147" i="66"/>
  <c r="W147" i="66"/>
  <c r="V147" i="66"/>
  <c r="U147" i="66"/>
  <c r="T147" i="66"/>
  <c r="S147" i="66"/>
  <c r="R147" i="66"/>
  <c r="Q147" i="66"/>
  <c r="P147" i="66"/>
  <c r="O147" i="66"/>
  <c r="N147" i="66"/>
  <c r="L147" i="66"/>
  <c r="K147" i="66"/>
  <c r="J147" i="66"/>
  <c r="I147" i="66"/>
  <c r="H147" i="66"/>
  <c r="G147" i="66"/>
  <c r="F147" i="66"/>
  <c r="E147" i="66"/>
  <c r="A145" i="66"/>
  <c r="A144" i="66"/>
  <c r="A143" i="66"/>
  <c r="A142" i="66"/>
  <c r="A141" i="66"/>
  <c r="A134" i="66"/>
  <c r="A133" i="66"/>
  <c r="A131" i="66"/>
  <c r="A126" i="66"/>
  <c r="A123" i="66"/>
  <c r="A120" i="66"/>
  <c r="A108" i="66"/>
  <c r="A107" i="66"/>
  <c r="A101" i="66"/>
  <c r="A98" i="66"/>
  <c r="A93" i="66"/>
  <c r="A89" i="66"/>
  <c r="A88" i="66"/>
  <c r="A86" i="66"/>
  <c r="A81" i="66"/>
  <c r="A77" i="66"/>
  <c r="A76" i="66"/>
  <c r="A71" i="66"/>
  <c r="A68" i="66"/>
  <c r="A65" i="66"/>
  <c r="A63" i="66"/>
  <c r="A62" i="66"/>
  <c r="A61" i="66"/>
  <c r="A60" i="66"/>
  <c r="A53" i="66"/>
  <c r="A52" i="66"/>
  <c r="A50" i="66"/>
  <c r="A46" i="66"/>
  <c r="A45" i="66"/>
  <c r="A43" i="66"/>
  <c r="A38" i="66"/>
  <c r="A34" i="66"/>
  <c r="A33" i="66"/>
  <c r="A31" i="66"/>
  <c r="A26" i="66"/>
  <c r="A22" i="66"/>
  <c r="A21" i="66"/>
  <c r="A16" i="66"/>
  <c r="A13" i="66"/>
  <c r="A10" i="66"/>
  <c r="A8" i="66"/>
  <c r="A7" i="66"/>
  <c r="BB3" i="66"/>
  <c r="AP3" i="66"/>
  <c r="AQ3" i="66" s="1"/>
  <c r="AR3" i="66" s="1"/>
  <c r="AS3" i="66" s="1"/>
  <c r="AT3" i="66" s="1"/>
  <c r="AU3" i="66" s="1"/>
  <c r="AV3" i="66" s="1"/>
  <c r="AW3" i="66" s="1"/>
  <c r="AX3" i="66" s="1"/>
  <c r="AY3" i="66" s="1"/>
  <c r="AZ3" i="66" s="1"/>
  <c r="AD3" i="66"/>
  <c r="AE3" i="66" s="1"/>
  <c r="AF3" i="66" s="1"/>
  <c r="AG3" i="66" s="1"/>
  <c r="AH3" i="66" s="1"/>
  <c r="AI3" i="66" s="1"/>
  <c r="AJ3" i="66" s="1"/>
  <c r="AK3" i="66" s="1"/>
  <c r="AL3" i="66" s="1"/>
  <c r="AM3" i="66" s="1"/>
  <c r="AN3" i="66" s="1"/>
  <c r="R3" i="66"/>
  <c r="S3" i="66" s="1"/>
  <c r="T3" i="66" s="1"/>
  <c r="U3" i="66" s="1"/>
  <c r="V3" i="66" s="1"/>
  <c r="W3" i="66" s="1"/>
  <c r="X3" i="66" s="1"/>
  <c r="Y3" i="66" s="1"/>
  <c r="Z3" i="66" s="1"/>
  <c r="AA3" i="66" s="1"/>
  <c r="AB3" i="66" s="1"/>
  <c r="P3" i="66"/>
  <c r="G3" i="66"/>
  <c r="H3" i="66" s="1"/>
  <c r="I3" i="66" s="1"/>
  <c r="J3" i="66" s="1"/>
  <c r="K3" i="66" s="1"/>
  <c r="L3" i="66" s="1"/>
  <c r="M3" i="66" s="1"/>
  <c r="N3" i="66" s="1"/>
  <c r="O3" i="66" s="1"/>
  <c r="F3" i="66"/>
  <c r="AU122" i="65"/>
  <c r="AT122" i="65"/>
  <c r="AS122" i="65"/>
  <c r="AR122" i="65"/>
  <c r="AQ122" i="65"/>
  <c r="AP122" i="65"/>
  <c r="AO122" i="65"/>
  <c r="AN122" i="65"/>
  <c r="AM122" i="65"/>
  <c r="AL122" i="65"/>
  <c r="AK122" i="65"/>
  <c r="AJ122" i="65"/>
  <c r="AI122" i="65"/>
  <c r="AH122" i="65"/>
  <c r="AG122" i="65"/>
  <c r="AF122" i="65"/>
  <c r="AE122" i="65"/>
  <c r="AD122" i="65"/>
  <c r="AC122" i="65"/>
  <c r="AB122" i="65"/>
  <c r="AA122" i="65"/>
  <c r="Z122" i="65"/>
  <c r="Y122" i="65"/>
  <c r="X122" i="65"/>
  <c r="W122" i="65"/>
  <c r="V122" i="65"/>
  <c r="U122" i="65"/>
  <c r="T122" i="65"/>
  <c r="S122" i="65"/>
  <c r="R122" i="65"/>
  <c r="Q122" i="65"/>
  <c r="P122" i="65"/>
  <c r="O122" i="65"/>
  <c r="N122" i="65"/>
  <c r="M122" i="65"/>
  <c r="L122" i="65"/>
  <c r="K122" i="65"/>
  <c r="J122" i="65"/>
  <c r="I122" i="65"/>
  <c r="H122" i="65"/>
  <c r="G122" i="65"/>
  <c r="F122" i="65"/>
  <c r="AU116" i="65"/>
  <c r="AT116" i="65"/>
  <c r="AS116" i="65"/>
  <c r="AR116" i="65"/>
  <c r="AQ116" i="65"/>
  <c r="AP116" i="65"/>
  <c r="AO116" i="65"/>
  <c r="AN116" i="65"/>
  <c r="AM116" i="65"/>
  <c r="AL116" i="65"/>
  <c r="AK116" i="65"/>
  <c r="AJ116" i="65"/>
  <c r="AI116" i="65"/>
  <c r="AH116" i="65"/>
  <c r="AG116" i="65"/>
  <c r="AF116" i="65"/>
  <c r="AE116" i="65"/>
  <c r="AD116" i="65"/>
  <c r="AC116" i="65"/>
  <c r="AB116" i="65"/>
  <c r="AA116" i="65"/>
  <c r="Z116" i="65"/>
  <c r="Y116" i="65"/>
  <c r="X116" i="65"/>
  <c r="W116" i="65"/>
  <c r="V116" i="65"/>
  <c r="U116" i="65"/>
  <c r="T116" i="65"/>
  <c r="S116" i="65"/>
  <c r="R116" i="65"/>
  <c r="Q116" i="65"/>
  <c r="P116" i="65"/>
  <c r="O116" i="65"/>
  <c r="N116" i="65"/>
  <c r="M116" i="65"/>
  <c r="L116" i="65"/>
  <c r="K116" i="65"/>
  <c r="J116" i="65"/>
  <c r="I116" i="65"/>
  <c r="H116" i="65"/>
  <c r="G116" i="65"/>
  <c r="F116" i="65"/>
  <c r="A9" i="65"/>
  <c r="A8" i="65"/>
  <c r="A7" i="65"/>
  <c r="A6" i="65"/>
  <c r="BC3" i="65"/>
  <c r="BD3" i="65" s="1"/>
  <c r="BE3" i="65" s="1"/>
  <c r="BF3" i="65" s="1"/>
  <c r="BG3" i="65" s="1"/>
  <c r="BH3" i="65" s="1"/>
  <c r="BI3" i="65" s="1"/>
  <c r="BJ3" i="65" s="1"/>
  <c r="BK3" i="65" s="1"/>
  <c r="BL3" i="65" s="1"/>
  <c r="BM3" i="65" s="1"/>
  <c r="AQ3" i="65"/>
  <c r="AR3" i="65" s="1"/>
  <c r="AS3" i="65" s="1"/>
  <c r="AT3" i="65" s="1"/>
  <c r="AU3" i="65" s="1"/>
  <c r="AV3" i="65" s="1"/>
  <c r="AW3" i="65" s="1"/>
  <c r="AX3" i="65" s="1"/>
  <c r="AY3" i="65" s="1"/>
  <c r="AZ3" i="65" s="1"/>
  <c r="BA3" i="65" s="1"/>
  <c r="AE3" i="65"/>
  <c r="AF3" i="65" s="1"/>
  <c r="AG3" i="65" s="1"/>
  <c r="AH3" i="65" s="1"/>
  <c r="AI3" i="65" s="1"/>
  <c r="AJ3" i="65" s="1"/>
  <c r="AK3" i="65" s="1"/>
  <c r="AL3" i="65" s="1"/>
  <c r="AM3" i="65" s="1"/>
  <c r="AN3" i="65" s="1"/>
  <c r="AO3" i="65" s="1"/>
  <c r="S3" i="65"/>
  <c r="T3" i="65" s="1"/>
  <c r="U3" i="65" s="1"/>
  <c r="V3" i="65" s="1"/>
  <c r="W3" i="65" s="1"/>
  <c r="X3" i="65" s="1"/>
  <c r="Y3" i="65" s="1"/>
  <c r="Z3" i="65" s="1"/>
  <c r="AA3" i="65" s="1"/>
  <c r="AB3" i="65" s="1"/>
  <c r="AC3" i="65" s="1"/>
  <c r="G3" i="65"/>
  <c r="H3" i="65" s="1"/>
  <c r="I3" i="65" s="1"/>
  <c r="J3" i="65" s="1"/>
  <c r="K3" i="65" s="1"/>
  <c r="A206" i="64"/>
  <c r="A205" i="64"/>
  <c r="A204" i="64"/>
  <c r="A203" i="64"/>
  <c r="A202" i="64"/>
  <c r="A201" i="64"/>
  <c r="A200" i="64"/>
  <c r="A199" i="64"/>
  <c r="A198" i="64"/>
  <c r="A197" i="64"/>
  <c r="A196" i="64"/>
  <c r="A195" i="64"/>
  <c r="A194" i="64"/>
  <c r="A193" i="64"/>
  <c r="A192" i="64"/>
  <c r="A191" i="64"/>
  <c r="A190" i="64"/>
  <c r="A189" i="64"/>
  <c r="Q173" i="64"/>
  <c r="Q176" i="64" s="1"/>
  <c r="Q79" i="64" s="1"/>
  <c r="P173" i="64"/>
  <c r="P176" i="64" s="1"/>
  <c r="P79" i="64" s="1"/>
  <c r="O173" i="64"/>
  <c r="O176" i="64" s="1"/>
  <c r="O79" i="64" s="1"/>
  <c r="N173" i="64"/>
  <c r="N176" i="64" s="1"/>
  <c r="M173" i="64"/>
  <c r="M176" i="64" s="1"/>
  <c r="M79" i="64" s="1"/>
  <c r="L173" i="64"/>
  <c r="L176" i="64" s="1"/>
  <c r="L79" i="64" s="1"/>
  <c r="K173" i="64"/>
  <c r="K176" i="64" s="1"/>
  <c r="K79" i="64" s="1"/>
  <c r="K111" i="64" s="1"/>
  <c r="J173" i="64"/>
  <c r="J176" i="64" s="1"/>
  <c r="J79" i="64" s="1"/>
  <c r="J111" i="64" s="1"/>
  <c r="I173" i="64"/>
  <c r="I176" i="64" s="1"/>
  <c r="I79" i="64" s="1"/>
  <c r="I111" i="64" s="1"/>
  <c r="H173" i="64"/>
  <c r="H176" i="64" s="1"/>
  <c r="H79" i="64" s="1"/>
  <c r="G173" i="64"/>
  <c r="G176" i="64" s="1"/>
  <c r="G79" i="64" s="1"/>
  <c r="F173" i="64"/>
  <c r="F176" i="64" s="1"/>
  <c r="F79" i="64" s="1"/>
  <c r="F111" i="64" s="1"/>
  <c r="A167" i="64"/>
  <c r="A166" i="64"/>
  <c r="O156" i="64"/>
  <c r="M156" i="64"/>
  <c r="M24" i="64" s="1"/>
  <c r="M56" i="64" s="1"/>
  <c r="L156" i="64"/>
  <c r="G156" i="64"/>
  <c r="G24" i="64" s="1"/>
  <c r="G56" i="64" s="1"/>
  <c r="Q156" i="64"/>
  <c r="Q24" i="64" s="1"/>
  <c r="Q56" i="64" s="1"/>
  <c r="P156" i="64"/>
  <c r="N156" i="64"/>
  <c r="K156" i="64"/>
  <c r="J156" i="64"/>
  <c r="I156" i="64"/>
  <c r="H156" i="64"/>
  <c r="F156" i="64"/>
  <c r="A146" i="64"/>
  <c r="A145" i="64"/>
  <c r="A144" i="64"/>
  <c r="A143" i="64"/>
  <c r="A142" i="64"/>
  <c r="A141" i="64"/>
  <c r="Q132" i="64"/>
  <c r="P132" i="64"/>
  <c r="O132" i="64"/>
  <c r="N132" i="64"/>
  <c r="M132" i="64"/>
  <c r="L132" i="64"/>
  <c r="K132" i="64"/>
  <c r="J132" i="64"/>
  <c r="I132" i="64"/>
  <c r="H132" i="64"/>
  <c r="G132" i="64"/>
  <c r="F132" i="64"/>
  <c r="Q129" i="64"/>
  <c r="Q128" i="64" s="1"/>
  <c r="P129" i="64"/>
  <c r="O129" i="64"/>
  <c r="N129" i="64"/>
  <c r="M129" i="64"/>
  <c r="L129" i="64"/>
  <c r="K129" i="64"/>
  <c r="J129" i="64"/>
  <c r="I129" i="64"/>
  <c r="I128" i="64" s="1"/>
  <c r="H129" i="64"/>
  <c r="G129" i="64"/>
  <c r="F129" i="64"/>
  <c r="Q127" i="64"/>
  <c r="Q130" i="64" s="1"/>
  <c r="P127" i="64"/>
  <c r="O127" i="64"/>
  <c r="N127" i="64"/>
  <c r="M127" i="64"/>
  <c r="M130" i="64" s="1"/>
  <c r="L127" i="64"/>
  <c r="L130" i="64" s="1"/>
  <c r="K127" i="64"/>
  <c r="K130" i="64" s="1"/>
  <c r="J127" i="64"/>
  <c r="I127" i="64"/>
  <c r="H127" i="64"/>
  <c r="G127" i="64"/>
  <c r="F127" i="64"/>
  <c r="Q104" i="64"/>
  <c r="P104" i="64"/>
  <c r="O104" i="64"/>
  <c r="N104" i="64"/>
  <c r="M104" i="64"/>
  <c r="L104" i="64"/>
  <c r="K104" i="64"/>
  <c r="J104" i="64"/>
  <c r="I104" i="64"/>
  <c r="H104" i="64"/>
  <c r="G104" i="64"/>
  <c r="F104" i="64"/>
  <c r="Q96" i="64"/>
  <c r="Q97" i="64" s="1"/>
  <c r="P96" i="64"/>
  <c r="P97" i="64" s="1"/>
  <c r="O96" i="64"/>
  <c r="O97" i="64" s="1"/>
  <c r="N96" i="64"/>
  <c r="N97" i="64" s="1"/>
  <c r="M96" i="64"/>
  <c r="M97" i="64" s="1"/>
  <c r="L96" i="64"/>
  <c r="L97" i="64" s="1"/>
  <c r="K96" i="64"/>
  <c r="K97" i="64" s="1"/>
  <c r="J96" i="64"/>
  <c r="J97" i="64" s="1"/>
  <c r="I96" i="64"/>
  <c r="I97" i="64" s="1"/>
  <c r="H96" i="64"/>
  <c r="H97" i="64" s="1"/>
  <c r="G96" i="64"/>
  <c r="G97" i="64" s="1"/>
  <c r="F96" i="64"/>
  <c r="F97" i="64" s="1"/>
  <c r="Q90" i="64"/>
  <c r="Q94" i="64" s="1"/>
  <c r="P90" i="64"/>
  <c r="P94" i="64" s="1"/>
  <c r="O90" i="64"/>
  <c r="O94" i="64" s="1"/>
  <c r="N90" i="64"/>
  <c r="N94" i="64" s="1"/>
  <c r="M90" i="64"/>
  <c r="M94" i="64" s="1"/>
  <c r="L90" i="64"/>
  <c r="K90" i="64"/>
  <c r="K94" i="64" s="1"/>
  <c r="J90" i="64"/>
  <c r="J94" i="64" s="1"/>
  <c r="I90" i="64"/>
  <c r="I92" i="64" s="1"/>
  <c r="H90" i="64"/>
  <c r="H94" i="64" s="1"/>
  <c r="G90" i="64"/>
  <c r="F90" i="64"/>
  <c r="F94" i="64" s="1"/>
  <c r="Q85" i="64"/>
  <c r="P85" i="64"/>
  <c r="O85" i="64"/>
  <c r="N85" i="64"/>
  <c r="N110" i="64" s="1"/>
  <c r="M85" i="64"/>
  <c r="L85" i="64"/>
  <c r="L110" i="64" s="1"/>
  <c r="K85" i="64"/>
  <c r="J85" i="64"/>
  <c r="I85" i="64"/>
  <c r="H85" i="64"/>
  <c r="G85" i="64"/>
  <c r="F85" i="64"/>
  <c r="F110" i="64" s="1"/>
  <c r="N79" i="64"/>
  <c r="Q78" i="64"/>
  <c r="P78" i="64"/>
  <c r="O78" i="64"/>
  <c r="O82" i="64" s="1"/>
  <c r="N78" i="64"/>
  <c r="N80" i="64" s="1"/>
  <c r="M78" i="64"/>
  <c r="M82" i="64" s="1"/>
  <c r="M112" i="64" s="1"/>
  <c r="L78" i="64"/>
  <c r="L82" i="64" s="1"/>
  <c r="K78" i="64"/>
  <c r="K82" i="64" s="1"/>
  <c r="J78" i="64"/>
  <c r="I78" i="64"/>
  <c r="H78" i="64"/>
  <c r="H82" i="64" s="1"/>
  <c r="G78" i="64"/>
  <c r="G82" i="64" s="1"/>
  <c r="F78" i="64"/>
  <c r="Q75" i="64"/>
  <c r="P75" i="64"/>
  <c r="O75" i="64"/>
  <c r="N75" i="64"/>
  <c r="M75" i="64"/>
  <c r="L75" i="64"/>
  <c r="K75" i="64"/>
  <c r="J75" i="64"/>
  <c r="I75" i="64"/>
  <c r="H75" i="64"/>
  <c r="G75" i="64"/>
  <c r="F75" i="64"/>
  <c r="Q73" i="64"/>
  <c r="P73" i="64"/>
  <c r="O73" i="64"/>
  <c r="N73" i="64"/>
  <c r="M73" i="64"/>
  <c r="L73" i="64"/>
  <c r="K73" i="64"/>
  <c r="J73" i="64"/>
  <c r="I73" i="64"/>
  <c r="H73" i="64"/>
  <c r="G73" i="64"/>
  <c r="F73" i="64"/>
  <c r="Q70" i="64"/>
  <c r="P70" i="64"/>
  <c r="O70" i="64"/>
  <c r="N70" i="64"/>
  <c r="M70" i="64"/>
  <c r="L70" i="64"/>
  <c r="K70" i="64"/>
  <c r="J70" i="64"/>
  <c r="I70" i="64"/>
  <c r="H70" i="64"/>
  <c r="G70" i="64"/>
  <c r="F70" i="64"/>
  <c r="Q58" i="64"/>
  <c r="Q139" i="64" s="1"/>
  <c r="P58" i="64"/>
  <c r="P139" i="64" s="1"/>
  <c r="O58" i="64"/>
  <c r="O139" i="64" s="1"/>
  <c r="N58" i="64"/>
  <c r="N139" i="64" s="1"/>
  <c r="M58" i="64"/>
  <c r="M139" i="64" s="1"/>
  <c r="L58" i="64"/>
  <c r="L139" i="64" s="1"/>
  <c r="K58" i="64"/>
  <c r="K139" i="64" s="1"/>
  <c r="J58" i="64"/>
  <c r="J139" i="64" s="1"/>
  <c r="I58" i="64"/>
  <c r="I139" i="64" s="1"/>
  <c r="H58" i="64"/>
  <c r="H139" i="64" s="1"/>
  <c r="G58" i="64"/>
  <c r="G139" i="64" s="1"/>
  <c r="F58" i="64"/>
  <c r="F139" i="64" s="1"/>
  <c r="Q49" i="64"/>
  <c r="P49" i="64"/>
  <c r="O49" i="64"/>
  <c r="N49" i="64"/>
  <c r="M49" i="64"/>
  <c r="L49" i="64"/>
  <c r="K49" i="64"/>
  <c r="J49" i="64"/>
  <c r="I49" i="64"/>
  <c r="H49" i="64"/>
  <c r="G49" i="64"/>
  <c r="F49" i="64"/>
  <c r="Q41" i="64"/>
  <c r="Q42" i="64" s="1"/>
  <c r="P41" i="64"/>
  <c r="P42" i="64" s="1"/>
  <c r="O41" i="64"/>
  <c r="O42" i="64" s="1"/>
  <c r="N41" i="64"/>
  <c r="N42" i="64" s="1"/>
  <c r="M41" i="64"/>
  <c r="M42" i="64" s="1"/>
  <c r="L41" i="64"/>
  <c r="L42" i="64" s="1"/>
  <c r="K41" i="64"/>
  <c r="K42" i="64" s="1"/>
  <c r="J41" i="64"/>
  <c r="J42" i="64" s="1"/>
  <c r="I41" i="64"/>
  <c r="I42" i="64" s="1"/>
  <c r="H41" i="64"/>
  <c r="H42" i="64" s="1"/>
  <c r="G41" i="64"/>
  <c r="G42" i="64" s="1"/>
  <c r="F41" i="64"/>
  <c r="F42" i="64" s="1"/>
  <c r="Q35" i="64"/>
  <c r="P35" i="64"/>
  <c r="P37" i="64" s="1"/>
  <c r="O35" i="64"/>
  <c r="O37" i="64" s="1"/>
  <c r="N35" i="64"/>
  <c r="M35" i="64"/>
  <c r="L35" i="64"/>
  <c r="K35" i="64"/>
  <c r="K37" i="64" s="1"/>
  <c r="J35" i="64"/>
  <c r="I35" i="64"/>
  <c r="H35" i="64"/>
  <c r="G35" i="64"/>
  <c r="F35" i="64"/>
  <c r="Q30" i="64"/>
  <c r="P30" i="64"/>
  <c r="O30" i="64"/>
  <c r="N30" i="64"/>
  <c r="M30" i="64"/>
  <c r="L30" i="64"/>
  <c r="K30" i="64"/>
  <c r="J30" i="64"/>
  <c r="I30" i="64"/>
  <c r="H30" i="64"/>
  <c r="G30" i="64"/>
  <c r="F30" i="64"/>
  <c r="J27" i="64"/>
  <c r="P24" i="64"/>
  <c r="P56" i="64" s="1"/>
  <c r="O24" i="64"/>
  <c r="O56" i="64" s="1"/>
  <c r="N24" i="64"/>
  <c r="N56" i="64" s="1"/>
  <c r="L24" i="64"/>
  <c r="L56" i="64" s="1"/>
  <c r="K24" i="64"/>
  <c r="K56" i="64" s="1"/>
  <c r="J24" i="64"/>
  <c r="J56" i="64" s="1"/>
  <c r="I24" i="64"/>
  <c r="I56" i="64" s="1"/>
  <c r="H24" i="64"/>
  <c r="H56" i="64" s="1"/>
  <c r="F56" i="64"/>
  <c r="Q23" i="64"/>
  <c r="P23" i="64"/>
  <c r="P27" i="64" s="1"/>
  <c r="O23" i="64"/>
  <c r="N23" i="64"/>
  <c r="M23" i="64"/>
  <c r="L23" i="64"/>
  <c r="K23" i="64"/>
  <c r="K25" i="64" s="1"/>
  <c r="J23" i="64"/>
  <c r="I23" i="64"/>
  <c r="H23" i="64"/>
  <c r="H27" i="64" s="1"/>
  <c r="G23" i="64"/>
  <c r="F23" i="64"/>
  <c r="F25" i="64" s="1"/>
  <c r="Q20" i="64"/>
  <c r="P20" i="64"/>
  <c r="O20" i="64"/>
  <c r="N20" i="64"/>
  <c r="M20" i="64"/>
  <c r="L20" i="64"/>
  <c r="K20" i="64"/>
  <c r="J20" i="64"/>
  <c r="I20" i="64"/>
  <c r="H20" i="64"/>
  <c r="G20" i="64"/>
  <c r="F20" i="64"/>
  <c r="Q18" i="64"/>
  <c r="P18" i="64"/>
  <c r="O18" i="64"/>
  <c r="N18" i="64"/>
  <c r="M18" i="64"/>
  <c r="L18" i="64"/>
  <c r="K18" i="64"/>
  <c r="J18" i="64"/>
  <c r="I18" i="64"/>
  <c r="H18" i="64"/>
  <c r="G18" i="64"/>
  <c r="F18" i="64"/>
  <c r="Q15" i="64"/>
  <c r="P15" i="64"/>
  <c r="O15" i="64"/>
  <c r="N15" i="64"/>
  <c r="M15" i="64"/>
  <c r="L15" i="64"/>
  <c r="K15" i="64"/>
  <c r="J15" i="64"/>
  <c r="I15" i="64"/>
  <c r="H15" i="64"/>
  <c r="G15" i="64"/>
  <c r="F15" i="64"/>
  <c r="A8" i="64"/>
  <c r="A7" i="64"/>
  <c r="F3" i="64"/>
  <c r="G3" i="64" s="1"/>
  <c r="H3" i="64" s="1"/>
  <c r="I3" i="64" s="1"/>
  <c r="J3" i="64" s="1"/>
  <c r="K3" i="64" s="1"/>
  <c r="L3" i="64" s="1"/>
  <c r="M3" i="64" s="1"/>
  <c r="N3" i="64" s="1"/>
  <c r="O3" i="64" s="1"/>
  <c r="P3" i="64" s="1"/>
  <c r="Q3" i="64" s="1"/>
  <c r="Q102" i="63"/>
  <c r="P102" i="63"/>
  <c r="O102" i="63"/>
  <c r="N102" i="63"/>
  <c r="M102" i="63"/>
  <c r="L102" i="63"/>
  <c r="K102" i="63"/>
  <c r="J102" i="63"/>
  <c r="I102" i="63"/>
  <c r="H102" i="63"/>
  <c r="G102" i="63"/>
  <c r="F102" i="63"/>
  <c r="Q97" i="63"/>
  <c r="P97" i="63"/>
  <c r="O97" i="63"/>
  <c r="N97" i="63"/>
  <c r="M97" i="63"/>
  <c r="L97" i="63"/>
  <c r="K97" i="63"/>
  <c r="J97" i="63"/>
  <c r="I97" i="63"/>
  <c r="H97" i="63"/>
  <c r="G97" i="63"/>
  <c r="F97" i="63"/>
  <c r="J93" i="63"/>
  <c r="Q92" i="63"/>
  <c r="P92" i="63"/>
  <c r="O92" i="63"/>
  <c r="N92" i="63"/>
  <c r="M92" i="63"/>
  <c r="L92" i="63"/>
  <c r="K92" i="63"/>
  <c r="J92" i="63"/>
  <c r="I92" i="63"/>
  <c r="H92" i="63"/>
  <c r="G92" i="63"/>
  <c r="F92" i="63"/>
  <c r="Q91" i="63"/>
  <c r="Q93" i="63" s="1"/>
  <c r="P91" i="63"/>
  <c r="P93" i="63" s="1"/>
  <c r="O91" i="63"/>
  <c r="O93" i="63" s="1"/>
  <c r="N91" i="63"/>
  <c r="M91" i="63"/>
  <c r="L91" i="63"/>
  <c r="K91" i="63"/>
  <c r="J91" i="63"/>
  <c r="I91" i="63"/>
  <c r="I93" i="63" s="1"/>
  <c r="H91" i="63"/>
  <c r="H93" i="63" s="1"/>
  <c r="G91" i="63"/>
  <c r="G93" i="63" s="1"/>
  <c r="F91" i="63"/>
  <c r="Q90" i="63"/>
  <c r="P90" i="63"/>
  <c r="O90" i="63"/>
  <c r="N90" i="63"/>
  <c r="N93" i="63" s="1"/>
  <c r="M90" i="63"/>
  <c r="M93" i="63" s="1"/>
  <c r="L90" i="63"/>
  <c r="L93" i="63" s="1"/>
  <c r="K90" i="63"/>
  <c r="K93" i="63" s="1"/>
  <c r="J90" i="63"/>
  <c r="I90" i="63"/>
  <c r="H90" i="63"/>
  <c r="G90" i="63"/>
  <c r="F90" i="63"/>
  <c r="F93" i="63" s="1"/>
  <c r="Q72" i="63"/>
  <c r="P72" i="63"/>
  <c r="O72" i="63"/>
  <c r="N72" i="63"/>
  <c r="M72" i="63"/>
  <c r="L72" i="63"/>
  <c r="K72" i="63"/>
  <c r="J72" i="63"/>
  <c r="I72" i="63"/>
  <c r="H72" i="63"/>
  <c r="G72" i="63"/>
  <c r="G107" i="63" s="1"/>
  <c r="F72" i="63"/>
  <c r="Q64" i="63"/>
  <c r="Q69" i="63" s="1"/>
  <c r="Q74" i="63" s="1"/>
  <c r="P64" i="63"/>
  <c r="P69" i="63" s="1"/>
  <c r="P74" i="63" s="1"/>
  <c r="O64" i="63"/>
  <c r="O69" i="63" s="1"/>
  <c r="N64" i="63"/>
  <c r="N69" i="63" s="1"/>
  <c r="M64" i="63"/>
  <c r="M69" i="63" s="1"/>
  <c r="M74" i="63" s="1"/>
  <c r="M123" i="63" s="1"/>
  <c r="M124" i="63" s="1"/>
  <c r="L64" i="63"/>
  <c r="L69" i="63" s="1"/>
  <c r="K64" i="63"/>
  <c r="K69" i="63" s="1"/>
  <c r="K74" i="63" s="1"/>
  <c r="K123" i="63" s="1"/>
  <c r="K124" i="63" s="1"/>
  <c r="J64" i="63"/>
  <c r="J69" i="63" s="1"/>
  <c r="I64" i="63"/>
  <c r="I69" i="63" s="1"/>
  <c r="I74" i="63" s="1"/>
  <c r="I123" i="63" s="1"/>
  <c r="I124" i="63" s="1"/>
  <c r="H64" i="63"/>
  <c r="H69" i="63" s="1"/>
  <c r="H74" i="63" s="1"/>
  <c r="H123" i="63" s="1"/>
  <c r="H124" i="63" s="1"/>
  <c r="G64" i="63"/>
  <c r="G69" i="63" s="1"/>
  <c r="F64" i="63"/>
  <c r="F69" i="63" s="1"/>
  <c r="F74" i="63" s="1"/>
  <c r="F123" i="63" s="1"/>
  <c r="F124" i="63" s="1"/>
  <c r="Q58" i="63"/>
  <c r="P58" i="63"/>
  <c r="O58" i="63"/>
  <c r="N58" i="63"/>
  <c r="M58" i="63"/>
  <c r="L58" i="63"/>
  <c r="K58" i="63"/>
  <c r="J58" i="63"/>
  <c r="I58" i="63"/>
  <c r="H58" i="63"/>
  <c r="G58" i="63"/>
  <c r="F58" i="63"/>
  <c r="Q49" i="63"/>
  <c r="P49" i="63"/>
  <c r="O49" i="63"/>
  <c r="N49" i="63"/>
  <c r="M49" i="63"/>
  <c r="L49" i="63"/>
  <c r="K49" i="63"/>
  <c r="J49" i="63"/>
  <c r="I49" i="63"/>
  <c r="H49" i="63"/>
  <c r="G49" i="63"/>
  <c r="F49" i="63"/>
  <c r="Q37" i="63"/>
  <c r="Q107" i="63" s="1"/>
  <c r="P37" i="63"/>
  <c r="P107" i="63" s="1"/>
  <c r="O37" i="63"/>
  <c r="N37" i="63"/>
  <c r="M37" i="63"/>
  <c r="M107" i="63" s="1"/>
  <c r="L37" i="63"/>
  <c r="K37" i="63"/>
  <c r="K107" i="63" s="1"/>
  <c r="J37" i="63"/>
  <c r="I37" i="63"/>
  <c r="I107" i="63" s="1"/>
  <c r="H37" i="63"/>
  <c r="H107" i="63" s="1"/>
  <c r="G37" i="63"/>
  <c r="F37" i="63"/>
  <c r="F107" i="63" s="1"/>
  <c r="N34" i="63"/>
  <c r="N39" i="63" s="1"/>
  <c r="H34" i="63"/>
  <c r="H39" i="63" s="1"/>
  <c r="H117" i="63" s="1"/>
  <c r="H118" i="63" s="1"/>
  <c r="Q29" i="63"/>
  <c r="Q34" i="63" s="1"/>
  <c r="Q39" i="63" s="1"/>
  <c r="P29" i="63"/>
  <c r="P34" i="63" s="1"/>
  <c r="P39" i="63" s="1"/>
  <c r="O29" i="63"/>
  <c r="O34" i="63" s="1"/>
  <c r="O39" i="63" s="1"/>
  <c r="N29" i="63"/>
  <c r="M29" i="63"/>
  <c r="M34" i="63" s="1"/>
  <c r="M39" i="63" s="1"/>
  <c r="M117" i="63" s="1"/>
  <c r="M118" i="63" s="1"/>
  <c r="L29" i="63"/>
  <c r="L34" i="63" s="1"/>
  <c r="K29" i="63"/>
  <c r="K34" i="63" s="1"/>
  <c r="J29" i="63"/>
  <c r="J34" i="63" s="1"/>
  <c r="I29" i="63"/>
  <c r="I34" i="63" s="1"/>
  <c r="I39" i="63" s="1"/>
  <c r="I117" i="63" s="1"/>
  <c r="I118" i="63" s="1"/>
  <c r="H29" i="63"/>
  <c r="G29" i="63"/>
  <c r="G34" i="63" s="1"/>
  <c r="F29" i="63"/>
  <c r="F34" i="63" s="1"/>
  <c r="Q23" i="63"/>
  <c r="P23" i="63"/>
  <c r="O23" i="63"/>
  <c r="N23" i="63"/>
  <c r="M23" i="63"/>
  <c r="L23" i="63"/>
  <c r="K23" i="63"/>
  <c r="J23" i="63"/>
  <c r="I23" i="63"/>
  <c r="H23" i="63"/>
  <c r="G23" i="63"/>
  <c r="F23" i="63"/>
  <c r="Q14" i="63"/>
  <c r="P14" i="63"/>
  <c r="P84" i="63" s="1"/>
  <c r="O14" i="63"/>
  <c r="O84" i="63" s="1"/>
  <c r="N14" i="63"/>
  <c r="M14" i="63"/>
  <c r="L14" i="63"/>
  <c r="K14" i="63"/>
  <c r="J14" i="63"/>
  <c r="I14" i="63"/>
  <c r="H14" i="63"/>
  <c r="H84" i="63" s="1"/>
  <c r="G14" i="63"/>
  <c r="G84" i="63" s="1"/>
  <c r="F14" i="63"/>
  <c r="J12" i="63"/>
  <c r="K12" i="63" s="1"/>
  <c r="L12" i="63" s="1"/>
  <c r="M12" i="63" s="1"/>
  <c r="N12" i="63" s="1"/>
  <c r="O12" i="63" s="1"/>
  <c r="P12" i="63" s="1"/>
  <c r="Q12" i="63" s="1"/>
  <c r="G12" i="63"/>
  <c r="H12" i="63" s="1"/>
  <c r="A9" i="63"/>
  <c r="A8" i="63"/>
  <c r="A7" i="63"/>
  <c r="A6" i="63"/>
  <c r="G3" i="63"/>
  <c r="H3" i="63" s="1"/>
  <c r="I3" i="63" s="1"/>
  <c r="J3" i="63" s="1"/>
  <c r="K3" i="63" s="1"/>
  <c r="L3" i="63" s="1"/>
  <c r="M3" i="63" s="1"/>
  <c r="N3" i="63" s="1"/>
  <c r="O3" i="63" s="1"/>
  <c r="P3" i="63" s="1"/>
  <c r="Q3" i="63" s="1"/>
  <c r="M153" i="66"/>
  <c r="M147" i="66"/>
  <c r="A78" i="3"/>
  <c r="A77" i="3"/>
  <c r="A76" i="3"/>
  <c r="A75" i="3"/>
  <c r="A74" i="3"/>
  <c r="A73" i="3"/>
  <c r="F69" i="3"/>
  <c r="C69" i="3"/>
  <c r="F65" i="3"/>
  <c r="F67" i="3" s="1"/>
  <c r="E65" i="3"/>
  <c r="E67" i="3" s="1"/>
  <c r="D65" i="3"/>
  <c r="D67" i="3" s="1"/>
  <c r="C65" i="3"/>
  <c r="E63" i="3"/>
  <c r="D63" i="3"/>
  <c r="C58" i="3"/>
  <c r="A51" i="3"/>
  <c r="A49" i="3"/>
  <c r="F45" i="3"/>
  <c r="E45" i="3"/>
  <c r="D45" i="3"/>
  <c r="F44" i="3"/>
  <c r="E44" i="3"/>
  <c r="D44" i="3"/>
  <c r="A39" i="3"/>
  <c r="A37" i="3"/>
  <c r="A35" i="3"/>
  <c r="I33" i="3"/>
  <c r="I32" i="3"/>
  <c r="A30" i="3"/>
  <c r="A28" i="3"/>
  <c r="A27" i="3"/>
  <c r="A26" i="3"/>
  <c r="A24" i="3"/>
  <c r="A17" i="3"/>
  <c r="A16" i="3"/>
  <c r="A13" i="3"/>
  <c r="J12" i="3"/>
  <c r="C12" i="3"/>
  <c r="C6" i="72" s="1"/>
  <c r="A11" i="3"/>
  <c r="A10" i="3"/>
  <c r="A8" i="3"/>
  <c r="A7" i="3"/>
  <c r="E6" i="3"/>
  <c r="F5" i="3"/>
  <c r="E5" i="3"/>
  <c r="D5" i="3"/>
  <c r="C5" i="3"/>
  <c r="F77" i="67"/>
  <c r="A76" i="67"/>
  <c r="A72" i="67"/>
  <c r="A71" i="67"/>
  <c r="A70" i="67"/>
  <c r="A69" i="67"/>
  <c r="A66" i="67"/>
  <c r="A64" i="67"/>
  <c r="A63" i="67"/>
  <c r="F61" i="67"/>
  <c r="F60" i="67"/>
  <c r="F59" i="67"/>
  <c r="F58" i="67"/>
  <c r="F57" i="67"/>
  <c r="A56" i="67"/>
  <c r="A55" i="67"/>
  <c r="F54" i="67"/>
  <c r="A53" i="67"/>
  <c r="F51" i="67"/>
  <c r="F49" i="67"/>
  <c r="A48" i="67"/>
  <c r="A45" i="67"/>
  <c r="F44" i="67"/>
  <c r="A42" i="67"/>
  <c r="F41" i="67"/>
  <c r="A40" i="67"/>
  <c r="A39" i="67"/>
  <c r="A37" i="67"/>
  <c r="A36" i="67"/>
  <c r="A34" i="67"/>
  <c r="A31" i="67"/>
  <c r="A29" i="67"/>
  <c r="A26" i="67"/>
  <c r="A24" i="67"/>
  <c r="A22" i="67"/>
  <c r="A20" i="67"/>
  <c r="A18" i="67"/>
  <c r="A16" i="67"/>
  <c r="A11" i="67"/>
  <c r="A9" i="67"/>
  <c r="A8" i="67"/>
  <c r="J6" i="67"/>
  <c r="F6" i="3" s="1"/>
  <c r="C2" i="42" s="1"/>
  <c r="H6" i="67"/>
  <c r="D6" i="3" s="1"/>
  <c r="D2" i="42" s="1"/>
  <c r="G6" i="67"/>
  <c r="C6" i="3" s="1"/>
  <c r="F6" i="67"/>
  <c r="I30" i="71"/>
  <c r="I24" i="71"/>
  <c r="I12" i="71"/>
  <c r="I20" i="72"/>
  <c r="F20" i="72"/>
  <c r="E20" i="72"/>
  <c r="D20" i="72"/>
  <c r="C20" i="72"/>
  <c r="F6" i="72"/>
  <c r="E6" i="72"/>
  <c r="D6" i="72"/>
  <c r="E3" i="72"/>
  <c r="C28" i="42"/>
  <c r="K15" i="71" s="1"/>
  <c r="J20" i="42"/>
  <c r="D20" i="42"/>
  <c r="C20" i="42"/>
  <c r="I20" i="42" s="1"/>
  <c r="C11" i="42"/>
  <c r="D5" i="42"/>
  <c r="C5" i="42"/>
  <c r="H20" i="72" l="1"/>
  <c r="D70" i="3"/>
  <c r="C67" i="3"/>
  <c r="C70" i="3"/>
  <c r="C71" i="3" s="1"/>
  <c r="C72" i="3" s="1"/>
  <c r="BC3" i="66"/>
  <c r="BD3" i="66" s="1"/>
  <c r="BE3" i="66" s="1"/>
  <c r="BF3" i="66" s="1"/>
  <c r="BG3" i="66" s="1"/>
  <c r="BH3" i="66" s="1"/>
  <c r="BI3" i="66" s="1"/>
  <c r="BJ3" i="66" s="1"/>
  <c r="BK3" i="66" s="1"/>
  <c r="BL3" i="66" s="1"/>
  <c r="L3" i="65"/>
  <c r="M3" i="65" s="1"/>
  <c r="N3" i="65" s="1"/>
  <c r="O3" i="65" s="1"/>
  <c r="P3" i="65" s="1"/>
  <c r="Q3" i="65" s="1"/>
  <c r="F19" i="67"/>
  <c r="F28" i="67"/>
  <c r="F14" i="67"/>
  <c r="F33" i="67"/>
  <c r="F13" i="67"/>
  <c r="F23" i="67"/>
  <c r="F10" i="67"/>
  <c r="E70" i="3"/>
  <c r="K19" i="71"/>
  <c r="E71" i="3"/>
  <c r="E14" i="3" s="1"/>
  <c r="D6" i="42" s="1"/>
  <c r="D7" i="42" s="1"/>
  <c r="K17" i="71"/>
  <c r="D3" i="72"/>
  <c r="F3" i="72"/>
  <c r="C3" i="72"/>
  <c r="J110" i="64"/>
  <c r="G92" i="64"/>
  <c r="G99" i="64" s="1"/>
  <c r="K110" i="64"/>
  <c r="H110" i="64"/>
  <c r="P110" i="64"/>
  <c r="F130" i="64"/>
  <c r="N130" i="64"/>
  <c r="J84" i="63"/>
  <c r="H55" i="64"/>
  <c r="I55" i="64"/>
  <c r="K55" i="64"/>
  <c r="I137" i="64"/>
  <c r="I80" i="64"/>
  <c r="I87" i="64" s="1"/>
  <c r="Q80" i="64"/>
  <c r="F137" i="64"/>
  <c r="F80" i="64"/>
  <c r="F87" i="64" s="1"/>
  <c r="I110" i="64"/>
  <c r="I136" i="64" s="1"/>
  <c r="K112" i="64"/>
  <c r="K136" i="64"/>
  <c r="P92" i="64"/>
  <c r="P99" i="64" s="1"/>
  <c r="P55" i="64"/>
  <c r="M111" i="64"/>
  <c r="M137" i="64" s="1"/>
  <c r="F84" i="63"/>
  <c r="N84" i="63"/>
  <c r="Q55" i="64"/>
  <c r="I94" i="64"/>
  <c r="P44" i="64"/>
  <c r="J25" i="64"/>
  <c r="J32" i="64" s="1"/>
  <c r="G37" i="64"/>
  <c r="G44" i="64" s="1"/>
  <c r="K44" i="64"/>
  <c r="H37" i="64"/>
  <c r="H44" i="64" s="1"/>
  <c r="M80" i="64"/>
  <c r="M87" i="64" s="1"/>
  <c r="L111" i="64"/>
  <c r="L137" i="64" s="1"/>
  <c r="Q82" i="64"/>
  <c r="Q112" i="64" s="1"/>
  <c r="N111" i="64"/>
  <c r="N137" i="64" s="1"/>
  <c r="O92" i="64"/>
  <c r="O99" i="64" s="1"/>
  <c r="H92" i="64"/>
  <c r="H99" i="64" s="1"/>
  <c r="O112" i="64"/>
  <c r="H80" i="64"/>
  <c r="H87" i="64" s="1"/>
  <c r="M92" i="64"/>
  <c r="M99" i="64" s="1"/>
  <c r="K84" i="63"/>
  <c r="K137" i="64"/>
  <c r="H112" i="64"/>
  <c r="I99" i="64"/>
  <c r="Q92" i="64"/>
  <c r="Q99" i="64" s="1"/>
  <c r="G111" i="64"/>
  <c r="G137" i="64" s="1"/>
  <c r="O111" i="64"/>
  <c r="O137" i="64" s="1"/>
  <c r="J137" i="64"/>
  <c r="I82" i="64"/>
  <c r="Q110" i="64"/>
  <c r="G94" i="64"/>
  <c r="G112" i="64" s="1"/>
  <c r="J80" i="64"/>
  <c r="J87" i="64" s="1"/>
  <c r="J82" i="64"/>
  <c r="J112" i="64" s="1"/>
  <c r="K92" i="64"/>
  <c r="K99" i="64" s="1"/>
  <c r="I130" i="64"/>
  <c r="L84" i="63"/>
  <c r="O25" i="64"/>
  <c r="N25" i="64"/>
  <c r="M25" i="64"/>
  <c r="M32" i="64" s="1"/>
  <c r="I25" i="64"/>
  <c r="Q25" i="64"/>
  <c r="Q32" i="64" s="1"/>
  <c r="M84" i="63"/>
  <c r="I84" i="63"/>
  <c r="Q84" i="63"/>
  <c r="M37" i="64"/>
  <c r="M44" i="64" s="1"/>
  <c r="G130" i="64"/>
  <c r="O130" i="64"/>
  <c r="N37" i="64"/>
  <c r="N44" i="64" s="1"/>
  <c r="H130" i="64"/>
  <c r="P130" i="64"/>
  <c r="H57" i="64"/>
  <c r="P57" i="64"/>
  <c r="J130" i="64"/>
  <c r="F37" i="64"/>
  <c r="F44" i="64" s="1"/>
  <c r="J128" i="64"/>
  <c r="L128" i="64"/>
  <c r="K27" i="64"/>
  <c r="K57" i="64" s="1"/>
  <c r="Q27" i="64"/>
  <c r="Q57" i="64" s="1"/>
  <c r="I27" i="64"/>
  <c r="I57" i="64" s="1"/>
  <c r="O107" i="63"/>
  <c r="O74" i="63"/>
  <c r="N107" i="63"/>
  <c r="N74" i="63"/>
  <c r="G74" i="63"/>
  <c r="G123" i="63" s="1"/>
  <c r="G124" i="63" s="1"/>
  <c r="J74" i="63"/>
  <c r="J123" i="63" s="1"/>
  <c r="J124" i="63" s="1"/>
  <c r="L107" i="63"/>
  <c r="J107" i="63"/>
  <c r="G39" i="63"/>
  <c r="G117" i="63" s="1"/>
  <c r="G118" i="63" s="1"/>
  <c r="F39" i="63"/>
  <c r="F117" i="63" s="1"/>
  <c r="F118" i="63" s="1"/>
  <c r="J39" i="63"/>
  <c r="J117" i="63" s="1"/>
  <c r="J118" i="63" s="1"/>
  <c r="K39" i="63"/>
  <c r="K117" i="63" s="1"/>
  <c r="K118" i="63" s="1"/>
  <c r="E15" i="3"/>
  <c r="D71" i="3"/>
  <c r="D14" i="3" s="1"/>
  <c r="F63" i="3"/>
  <c r="K21" i="71"/>
  <c r="I12" i="3"/>
  <c r="K54" i="64"/>
  <c r="K32" i="64"/>
  <c r="K27" i="71"/>
  <c r="D28" i="42"/>
  <c r="D32" i="42" s="1"/>
  <c r="K33" i="71"/>
  <c r="C32" i="42"/>
  <c r="B40" i="71"/>
  <c r="L39" i="63"/>
  <c r="L117" i="63" s="1"/>
  <c r="L118" i="63" s="1"/>
  <c r="L74" i="63"/>
  <c r="L123" i="63" s="1"/>
  <c r="L124" i="63" s="1"/>
  <c r="L25" i="64"/>
  <c r="M51" i="64"/>
  <c r="H25" i="64"/>
  <c r="G55" i="64"/>
  <c r="O55" i="64"/>
  <c r="O44" i="64"/>
  <c r="M54" i="64"/>
  <c r="F32" i="64"/>
  <c r="F51" i="64" s="1"/>
  <c r="F54" i="64"/>
  <c r="N32" i="64"/>
  <c r="P25" i="64"/>
  <c r="P82" i="64"/>
  <c r="P112" i="64" s="1"/>
  <c r="P80" i="64"/>
  <c r="N117" i="63"/>
  <c r="N118" i="63" s="1"/>
  <c r="N123" i="63"/>
  <c r="N124" i="63" s="1"/>
  <c r="G25" i="64"/>
  <c r="O32" i="64"/>
  <c r="O54" i="64"/>
  <c r="P117" i="63"/>
  <c r="P118" i="63" s="1"/>
  <c r="P123" i="63"/>
  <c r="P124" i="63" s="1"/>
  <c r="Q117" i="63"/>
  <c r="Q118" i="63" s="1"/>
  <c r="O117" i="63"/>
  <c r="O118" i="63" s="1"/>
  <c r="Q123" i="63"/>
  <c r="Q124" i="63" s="1"/>
  <c r="O123" i="63"/>
  <c r="O124" i="63" s="1"/>
  <c r="I32" i="64"/>
  <c r="L37" i="64"/>
  <c r="L44" i="64" s="1"/>
  <c r="H136" i="64"/>
  <c r="L27" i="64"/>
  <c r="L57" i="64" s="1"/>
  <c r="I37" i="64"/>
  <c r="I44" i="64" s="1"/>
  <c r="Q37" i="64"/>
  <c r="Q44" i="64" s="1"/>
  <c r="I109" i="64"/>
  <c r="M110" i="64"/>
  <c r="N92" i="64"/>
  <c r="N99" i="64" s="1"/>
  <c r="H111" i="64"/>
  <c r="H137" i="64" s="1"/>
  <c r="P111" i="64"/>
  <c r="P137" i="64" s="1"/>
  <c r="M27" i="64"/>
  <c r="M57" i="64" s="1"/>
  <c r="M138" i="64" s="1"/>
  <c r="J37" i="64"/>
  <c r="J44" i="64" s="1"/>
  <c r="J51" i="64" s="1"/>
  <c r="O80" i="64"/>
  <c r="Q111" i="64"/>
  <c r="Q137" i="64" s="1"/>
  <c r="F27" i="64"/>
  <c r="F57" i="64" s="1"/>
  <c r="N27" i="64"/>
  <c r="N57" i="64" s="1"/>
  <c r="J55" i="64"/>
  <c r="J136" i="64" s="1"/>
  <c r="K80" i="64"/>
  <c r="G110" i="64"/>
  <c r="O110" i="64"/>
  <c r="L92" i="64"/>
  <c r="L99" i="64" s="1"/>
  <c r="L94" i="64"/>
  <c r="L112" i="64" s="1"/>
  <c r="M128" i="64"/>
  <c r="G27" i="64"/>
  <c r="G57" i="64" s="1"/>
  <c r="O27" i="64"/>
  <c r="O57" i="64" s="1"/>
  <c r="F128" i="64"/>
  <c r="N128" i="64"/>
  <c r="L55" i="64"/>
  <c r="L136" i="64" s="1"/>
  <c r="M55" i="64"/>
  <c r="M136" i="64" s="1"/>
  <c r="N87" i="64"/>
  <c r="F92" i="64"/>
  <c r="F99" i="64" s="1"/>
  <c r="H128" i="64"/>
  <c r="P128" i="64"/>
  <c r="J57" i="64"/>
  <c r="F55" i="64"/>
  <c r="F136" i="64" s="1"/>
  <c r="N55" i="64"/>
  <c r="N136" i="64" s="1"/>
  <c r="G80" i="64"/>
  <c r="F82" i="64"/>
  <c r="F112" i="64" s="1"/>
  <c r="N82" i="64"/>
  <c r="N112" i="64" s="1"/>
  <c r="L80" i="64"/>
  <c r="J92" i="64"/>
  <c r="J99" i="64" s="1"/>
  <c r="G128" i="64"/>
  <c r="O128" i="64"/>
  <c r="K128" i="64"/>
  <c r="Z28" i="69"/>
  <c r="V29" i="69"/>
  <c r="O3" i="69"/>
  <c r="O3" i="75"/>
  <c r="Y37" i="69"/>
  <c r="N10" i="69"/>
  <c r="M10" i="69"/>
  <c r="W36" i="69"/>
  <c r="X13" i="75"/>
  <c r="T13" i="75"/>
  <c r="U29" i="69"/>
  <c r="W35" i="69"/>
  <c r="M33" i="69"/>
  <c r="M34" i="69"/>
  <c r="U13" i="75"/>
  <c r="Z13" i="75" s="1"/>
  <c r="W13" i="75"/>
  <c r="Y13" i="75" s="1"/>
  <c r="F52" i="67"/>
  <c r="F50" i="67"/>
  <c r="F62" i="67"/>
  <c r="F43" i="67"/>
  <c r="F46" i="67"/>
  <c r="F47" i="67" s="1"/>
  <c r="R3" i="75"/>
  <c r="U1" i="75" s="1"/>
  <c r="G10" i="75"/>
  <c r="G11" i="75" s="1"/>
  <c r="O10" i="75"/>
  <c r="O11" i="75" s="1"/>
  <c r="O13" i="75" s="1"/>
  <c r="G14" i="75"/>
  <c r="C14" i="75"/>
  <c r="G14" i="69"/>
  <c r="K10" i="75"/>
  <c r="M10" i="75" s="1"/>
  <c r="P9" i="75"/>
  <c r="Q9" i="75" s="1"/>
  <c r="E72" i="3" l="1"/>
  <c r="E42" i="3"/>
  <c r="E7" i="72"/>
  <c r="E8" i="72" s="1"/>
  <c r="F15" i="67"/>
  <c r="F12" i="67"/>
  <c r="F27" i="67"/>
  <c r="F17" i="67"/>
  <c r="F21" i="67" s="1"/>
  <c r="F32" i="67" s="1"/>
  <c r="N109" i="64"/>
  <c r="N135" i="64" s="1"/>
  <c r="Q138" i="64"/>
  <c r="P136" i="64"/>
  <c r="K138" i="64"/>
  <c r="I106" i="64"/>
  <c r="N106" i="64"/>
  <c r="M106" i="64"/>
  <c r="H138" i="64"/>
  <c r="H106" i="64"/>
  <c r="Q109" i="64"/>
  <c r="Q114" i="64" s="1"/>
  <c r="O138" i="64"/>
  <c r="J138" i="64"/>
  <c r="Q87" i="64"/>
  <c r="Q106" i="64" s="1"/>
  <c r="H109" i="64"/>
  <c r="H183" i="64" s="1"/>
  <c r="H184" i="64" s="1"/>
  <c r="N54" i="64"/>
  <c r="K51" i="64"/>
  <c r="M109" i="64"/>
  <c r="M183" i="64" s="1"/>
  <c r="M184" i="64" s="1"/>
  <c r="N51" i="64"/>
  <c r="P138" i="64"/>
  <c r="G138" i="64"/>
  <c r="L138" i="64"/>
  <c r="I112" i="64"/>
  <c r="I138" i="64" s="1"/>
  <c r="Q136" i="64"/>
  <c r="Q54" i="64"/>
  <c r="J54" i="64"/>
  <c r="J163" i="64" s="1"/>
  <c r="J164" i="64" s="1"/>
  <c r="Q163" i="64"/>
  <c r="Q164" i="64" s="1"/>
  <c r="Q59" i="64"/>
  <c r="O163" i="64"/>
  <c r="O164" i="64" s="1"/>
  <c r="O59" i="64"/>
  <c r="N163" i="64"/>
  <c r="N164" i="64" s="1"/>
  <c r="N59" i="64"/>
  <c r="D7" i="72"/>
  <c r="D8" i="72" s="1"/>
  <c r="D42" i="3"/>
  <c r="U30" i="69"/>
  <c r="Z29" i="69"/>
  <c r="P10" i="69"/>
  <c r="Q10" i="69" s="1"/>
  <c r="N11" i="69"/>
  <c r="G87" i="64"/>
  <c r="G106" i="64" s="1"/>
  <c r="G109" i="64"/>
  <c r="N138" i="64"/>
  <c r="I54" i="64"/>
  <c r="J109" i="64"/>
  <c r="J135" i="64" s="1"/>
  <c r="O51" i="64"/>
  <c r="F163" i="64"/>
  <c r="F164" i="64" s="1"/>
  <c r="F59" i="64"/>
  <c r="O136" i="64"/>
  <c r="K59" i="64"/>
  <c r="K163" i="64"/>
  <c r="K164" i="64" s="1"/>
  <c r="D72" i="3"/>
  <c r="F138" i="64"/>
  <c r="I51" i="64"/>
  <c r="G32" i="64"/>
  <c r="G51" i="64" s="1"/>
  <c r="G54" i="64"/>
  <c r="G136" i="64"/>
  <c r="F106" i="64"/>
  <c r="H32" i="64"/>
  <c r="H51" i="64" s="1"/>
  <c r="H54" i="64"/>
  <c r="C14" i="3"/>
  <c r="L109" i="64"/>
  <c r="L87" i="64"/>
  <c r="L106" i="64" s="1"/>
  <c r="F109" i="64"/>
  <c r="Q183" i="64"/>
  <c r="Q184" i="64" s="1"/>
  <c r="P87" i="64"/>
  <c r="P106" i="64" s="1"/>
  <c r="P109" i="64"/>
  <c r="L54" i="64"/>
  <c r="L32" i="64"/>
  <c r="L51" i="64" s="1"/>
  <c r="F70" i="3"/>
  <c r="F71" i="3" s="1"/>
  <c r="F14" i="3" s="1"/>
  <c r="D15" i="3"/>
  <c r="V30" i="69"/>
  <c r="O87" i="64"/>
  <c r="O106" i="64" s="1"/>
  <c r="O109" i="64"/>
  <c r="O135" i="64" s="1"/>
  <c r="I183" i="64"/>
  <c r="I184" i="64" s="1"/>
  <c r="J106" i="64"/>
  <c r="P32" i="64"/>
  <c r="P51" i="64" s="1"/>
  <c r="P54" i="64"/>
  <c r="K87" i="64"/>
  <c r="K106" i="64" s="1"/>
  <c r="K109" i="64"/>
  <c r="K135" i="64" s="1"/>
  <c r="K140" i="64" s="1"/>
  <c r="Q51" i="64"/>
  <c r="M163" i="64"/>
  <c r="M164" i="64" s="1"/>
  <c r="M59" i="64"/>
  <c r="U2" i="75"/>
  <c r="U3" i="75"/>
  <c r="F67" i="67"/>
  <c r="F78" i="67"/>
  <c r="F79" i="67" s="1"/>
  <c r="C15" i="69"/>
  <c r="G15" i="69"/>
  <c r="N10" i="75"/>
  <c r="C15" i="75"/>
  <c r="G15" i="75"/>
  <c r="F25" i="67" l="1"/>
  <c r="F30" i="67" s="1"/>
  <c r="F35" i="67" s="1"/>
  <c r="F74" i="67" s="1"/>
  <c r="O140" i="64"/>
  <c r="N183" i="64"/>
  <c r="N184" i="64" s="1"/>
  <c r="N114" i="64"/>
  <c r="H114" i="64"/>
  <c r="I114" i="64"/>
  <c r="Q135" i="64"/>
  <c r="Q140" i="64" s="1"/>
  <c r="J140" i="64"/>
  <c r="M135" i="64"/>
  <c r="M140" i="64" s="1"/>
  <c r="M114" i="64"/>
  <c r="J59" i="64"/>
  <c r="N140" i="64"/>
  <c r="F114" i="64"/>
  <c r="F183" i="64"/>
  <c r="F184" i="64" s="1"/>
  <c r="C15" i="3"/>
  <c r="C7" i="72"/>
  <c r="C8" i="72" s="1"/>
  <c r="C42" i="3"/>
  <c r="J14" i="3"/>
  <c r="I14" i="3"/>
  <c r="G135" i="64"/>
  <c r="G140" i="64" s="1"/>
  <c r="G163" i="64"/>
  <c r="G164" i="64" s="1"/>
  <c r="G59" i="64"/>
  <c r="Q11" i="69"/>
  <c r="P11" i="69"/>
  <c r="N13" i="69"/>
  <c r="F7" i="72"/>
  <c r="F8" i="72" s="1"/>
  <c r="F42" i="3"/>
  <c r="C6" i="42"/>
  <c r="C7" i="42" s="1"/>
  <c r="F15" i="3"/>
  <c r="I15" i="3" s="1"/>
  <c r="J15" i="3"/>
  <c r="L135" i="64"/>
  <c r="L140" i="64" s="1"/>
  <c r="L163" i="64"/>
  <c r="L164" i="64" s="1"/>
  <c r="L59" i="64"/>
  <c r="F135" i="64"/>
  <c r="F140" i="64" s="1"/>
  <c r="J114" i="64"/>
  <c r="J183" i="64"/>
  <c r="J184" i="64" s="1"/>
  <c r="P135" i="64"/>
  <c r="P140" i="64" s="1"/>
  <c r="P163" i="64"/>
  <c r="P164" i="64" s="1"/>
  <c r="P59" i="64"/>
  <c r="F72" i="3"/>
  <c r="P183" i="64"/>
  <c r="P184" i="64" s="1"/>
  <c r="P114" i="64"/>
  <c r="O183" i="64"/>
  <c r="O184" i="64" s="1"/>
  <c r="O114" i="64"/>
  <c r="L183" i="64"/>
  <c r="L184" i="64" s="1"/>
  <c r="L114" i="64"/>
  <c r="I163" i="64"/>
  <c r="I164" i="64" s="1"/>
  <c r="I135" i="64"/>
  <c r="I140" i="64" s="1"/>
  <c r="I59" i="64"/>
  <c r="K114" i="64"/>
  <c r="K183" i="64"/>
  <c r="K184" i="64" s="1"/>
  <c r="V31" i="69"/>
  <c r="Z30" i="69"/>
  <c r="U31" i="69"/>
  <c r="H135" i="64"/>
  <c r="H140" i="64" s="1"/>
  <c r="H163" i="64"/>
  <c r="H164" i="64" s="1"/>
  <c r="H59" i="64"/>
  <c r="G183" i="64"/>
  <c r="G184" i="64" s="1"/>
  <c r="G114" i="64"/>
  <c r="N11" i="75"/>
  <c r="P10" i="75"/>
  <c r="Q10" i="75" s="1"/>
  <c r="C16" i="69"/>
  <c r="G16" i="69"/>
  <c r="C16" i="75"/>
  <c r="G16" i="75"/>
  <c r="F68" i="67" l="1"/>
  <c r="Z31" i="69"/>
  <c r="J32" i="3"/>
  <c r="P13" i="69"/>
  <c r="R14" i="69" s="1"/>
  <c r="C17" i="75"/>
  <c r="G17" i="75"/>
  <c r="C17" i="69"/>
  <c r="G17" i="69"/>
  <c r="N13" i="75"/>
  <c r="P11" i="75"/>
  <c r="Q11" i="75" s="1"/>
  <c r="K14" i="69" l="1"/>
  <c r="S14" i="69"/>
  <c r="L14" i="69" s="1"/>
  <c r="O14" i="69" s="1"/>
  <c r="Q13" i="69"/>
  <c r="C18" i="69"/>
  <c r="G18" i="69"/>
  <c r="C18" i="75"/>
  <c r="G18" i="75"/>
  <c r="P13" i="75"/>
  <c r="Q13" i="75" s="1"/>
  <c r="T14" i="69" l="1"/>
  <c r="W14" i="69"/>
  <c r="M14" i="69"/>
  <c r="N14" i="69"/>
  <c r="X14" i="69"/>
  <c r="BG41" i="66"/>
  <c r="R14" i="75"/>
  <c r="S14" i="75" s="1"/>
  <c r="L14" i="75" s="1"/>
  <c r="O14" i="75" s="1"/>
  <c r="C19" i="75"/>
  <c r="G19" i="75"/>
  <c r="C19" i="69"/>
  <c r="G19" i="69"/>
  <c r="Y14" i="69" l="1"/>
  <c r="Q14" i="69"/>
  <c r="P14" i="69"/>
  <c r="R15" i="69"/>
  <c r="BH41" i="66"/>
  <c r="K14" i="75"/>
  <c r="M14" i="75" s="1"/>
  <c r="T14" i="75"/>
  <c r="W14" i="75"/>
  <c r="C20" i="69"/>
  <c r="G20" i="69"/>
  <c r="X14" i="75"/>
  <c r="C20" i="75"/>
  <c r="G20" i="75"/>
  <c r="S15" i="69" l="1"/>
  <c r="L15" i="69" s="1"/>
  <c r="O15" i="69" s="1"/>
  <c r="K15" i="69"/>
  <c r="BI41" i="66"/>
  <c r="N14" i="75"/>
  <c r="C21" i="75"/>
  <c r="G21" i="75"/>
  <c r="Y14" i="75"/>
  <c r="P14" i="75"/>
  <c r="R15" i="75" s="1"/>
  <c r="C21" i="69"/>
  <c r="G21" i="69"/>
  <c r="W15" i="69" l="1"/>
  <c r="M15" i="69"/>
  <c r="N15" i="69"/>
  <c r="T15" i="69"/>
  <c r="X15" i="69"/>
  <c r="BJ41" i="66"/>
  <c r="Q14" i="75"/>
  <c r="S15" i="75"/>
  <c r="L15" i="75" s="1"/>
  <c r="O15" i="75" s="1"/>
  <c r="K15" i="75"/>
  <c r="C22" i="69"/>
  <c r="G22" i="69"/>
  <c r="C22" i="75"/>
  <c r="G22" i="75"/>
  <c r="P15" i="69" l="1"/>
  <c r="R16" i="69" s="1"/>
  <c r="Y15" i="69"/>
  <c r="BK41" i="66"/>
  <c r="T15" i="75"/>
  <c r="X15" i="75"/>
  <c r="W15" i="75"/>
  <c r="M15" i="75"/>
  <c r="N15" i="75"/>
  <c r="C23" i="75"/>
  <c r="G23" i="75"/>
  <c r="C23" i="69"/>
  <c r="G23" i="69"/>
  <c r="S16" i="69" l="1"/>
  <c r="L16" i="69" s="1"/>
  <c r="O16" i="69" s="1"/>
  <c r="K16" i="69"/>
  <c r="X16" i="69"/>
  <c r="Q15" i="69"/>
  <c r="BL41" i="66"/>
  <c r="Y15" i="75"/>
  <c r="C24" i="75"/>
  <c r="G24" i="75"/>
  <c r="C25" i="75" s="1"/>
  <c r="G25" i="75" s="1"/>
  <c r="C26" i="75" s="1"/>
  <c r="G26" i="75" s="1"/>
  <c r="C27" i="75" s="1"/>
  <c r="G27" i="75" s="1"/>
  <c r="C28" i="75" s="1"/>
  <c r="G28" i="75" s="1"/>
  <c r="C29" i="75" s="1"/>
  <c r="G29" i="75" s="1"/>
  <c r="C30" i="75" s="1"/>
  <c r="C24" i="69"/>
  <c r="G24" i="69"/>
  <c r="C25" i="69" s="1"/>
  <c r="G25" i="69" s="1"/>
  <c r="C26" i="69" s="1"/>
  <c r="G26" i="69" s="1"/>
  <c r="C27" i="69" s="1"/>
  <c r="G27" i="69" s="1"/>
  <c r="C28" i="69" s="1"/>
  <c r="G28" i="69" s="1"/>
  <c r="C29" i="69" s="1"/>
  <c r="G29" i="69" s="1"/>
  <c r="C30" i="69" s="1"/>
  <c r="G30" i="69" s="1"/>
  <c r="C31" i="69" s="1"/>
  <c r="G31" i="69" s="1"/>
  <c r="C32" i="69" s="1"/>
  <c r="G32" i="69" s="1"/>
  <c r="C33" i="69" s="1"/>
  <c r="G33" i="69" s="1"/>
  <c r="C34" i="69" s="1"/>
  <c r="G34" i="69" s="1"/>
  <c r="C35" i="69" s="1"/>
  <c r="G35" i="69" s="1"/>
  <c r="C36" i="69" s="1"/>
  <c r="G36" i="69" s="1"/>
  <c r="C37" i="69" s="1"/>
  <c r="G37" i="69" s="1"/>
  <c r="C38" i="69" s="1"/>
  <c r="G38" i="69" s="1"/>
  <c r="C39" i="69" s="1"/>
  <c r="P15" i="75"/>
  <c r="R16" i="75" s="1"/>
  <c r="S1" i="75"/>
  <c r="W16" i="69" l="1"/>
  <c r="Y16" i="69" s="1"/>
  <c r="M16" i="69"/>
  <c r="N16" i="69"/>
  <c r="T16" i="69"/>
  <c r="S16" i="75"/>
  <c r="L16" i="75" s="1"/>
  <c r="O16" i="75" s="1"/>
  <c r="K16" i="75"/>
  <c r="Q15" i="75"/>
  <c r="F30" i="75"/>
  <c r="Q16" i="69" l="1"/>
  <c r="P16" i="69"/>
  <c r="R17" i="69" s="1"/>
  <c r="X16" i="75"/>
  <c r="E30" i="75"/>
  <c r="G30" i="75" s="1"/>
  <c r="C31" i="75" s="1"/>
  <c r="T16" i="75"/>
  <c r="W16" i="75"/>
  <c r="M16" i="75"/>
  <c r="N16" i="75"/>
  <c r="S17" i="69" l="1"/>
  <c r="L17" i="69" s="1"/>
  <c r="O17" i="69" s="1"/>
  <c r="K17" i="69"/>
  <c r="T17" i="69"/>
  <c r="X17" i="69"/>
  <c r="Y16" i="75"/>
  <c r="P16" i="75"/>
  <c r="Q16" i="75" s="1"/>
  <c r="M17" i="69" l="1"/>
  <c r="W17" i="69"/>
  <c r="Y17" i="69" s="1"/>
  <c r="N17" i="69"/>
  <c r="R17" i="75"/>
  <c r="K17" i="75" s="1"/>
  <c r="Q17" i="69" l="1"/>
  <c r="P17" i="69"/>
  <c r="R18" i="69"/>
  <c r="S17" i="75"/>
  <c r="L17" i="75" s="1"/>
  <c r="O17" i="75" s="1"/>
  <c r="N17" i="75"/>
  <c r="K18" i="69" l="1"/>
  <c r="S18" i="69"/>
  <c r="L18" i="69" s="1"/>
  <c r="O18" i="69" s="1"/>
  <c r="M17" i="75"/>
  <c r="W17" i="75"/>
  <c r="T17" i="75"/>
  <c r="X17" i="75"/>
  <c r="Y17" i="75" s="1"/>
  <c r="P17" i="75"/>
  <c r="R18" i="75" s="1"/>
  <c r="T18" i="69" l="1"/>
  <c r="W18" i="69"/>
  <c r="M18" i="69"/>
  <c r="N18" i="69"/>
  <c r="X18" i="69"/>
  <c r="Q17" i="75"/>
  <c r="S18" i="75"/>
  <c r="L18" i="75" s="1"/>
  <c r="O18" i="75" s="1"/>
  <c r="K18" i="75"/>
  <c r="P18" i="69" l="1"/>
  <c r="Q18" i="69" s="1"/>
  <c r="R19" i="69"/>
  <c r="Y18" i="69"/>
  <c r="X18" i="75"/>
  <c r="T18" i="75"/>
  <c r="W18" i="75"/>
  <c r="M18" i="75"/>
  <c r="N18" i="75"/>
  <c r="T19" i="69" l="1"/>
  <c r="S19" i="69"/>
  <c r="L19" i="69" s="1"/>
  <c r="O19" i="69" s="1"/>
  <c r="K19" i="69"/>
  <c r="Y18" i="75"/>
  <c r="P18" i="75"/>
  <c r="Q18" i="75" s="1"/>
  <c r="W19" i="69" l="1"/>
  <c r="M19" i="69"/>
  <c r="N19" i="69"/>
  <c r="X19" i="69"/>
  <c r="R19" i="75"/>
  <c r="K19" i="75" s="1"/>
  <c r="P19" i="69" l="1"/>
  <c r="R20" i="69" s="1"/>
  <c r="Y19" i="69"/>
  <c r="S19" i="75"/>
  <c r="L19" i="75" s="1"/>
  <c r="O19" i="75" s="1"/>
  <c r="N19" i="75"/>
  <c r="S20" i="69" l="1"/>
  <c r="L20" i="69" s="1"/>
  <c r="O20" i="69" s="1"/>
  <c r="K20" i="69"/>
  <c r="X20" i="69"/>
  <c r="Q19" i="69"/>
  <c r="M19" i="75"/>
  <c r="W19" i="75"/>
  <c r="T19" i="75"/>
  <c r="X19" i="75"/>
  <c r="P19" i="75"/>
  <c r="R20" i="75" s="1"/>
  <c r="W20" i="69" l="1"/>
  <c r="Y20" i="69" s="1"/>
  <c r="M20" i="69"/>
  <c r="N20" i="69"/>
  <c r="T20" i="69"/>
  <c r="Y19" i="75"/>
  <c r="S20" i="75"/>
  <c r="L20" i="75" s="1"/>
  <c r="O20" i="75" s="1"/>
  <c r="K20" i="75"/>
  <c r="Q19" i="75"/>
  <c r="P20" i="69" l="1"/>
  <c r="R21" i="69" s="1"/>
  <c r="W20" i="75"/>
  <c r="M20" i="75"/>
  <c r="N20" i="75"/>
  <c r="X20" i="75"/>
  <c r="T20" i="75"/>
  <c r="S21" i="69" l="1"/>
  <c r="L21" i="69" s="1"/>
  <c r="O21" i="69" s="1"/>
  <c r="K21" i="69"/>
  <c r="T21" i="69"/>
  <c r="X21" i="69"/>
  <c r="Q20" i="69"/>
  <c r="Y20" i="75"/>
  <c r="P20" i="75"/>
  <c r="R21" i="75" s="1"/>
  <c r="M21" i="69" l="1"/>
  <c r="W21" i="69"/>
  <c r="Y21" i="69" s="1"/>
  <c r="N21" i="69"/>
  <c r="Q20" i="75"/>
  <c r="S21" i="75"/>
  <c r="L21" i="75" s="1"/>
  <c r="O21" i="75" s="1"/>
  <c r="K21" i="75"/>
  <c r="Q21" i="69" l="1"/>
  <c r="P21" i="69"/>
  <c r="R22" i="69"/>
  <c r="W21" i="75"/>
  <c r="M21" i="75"/>
  <c r="N21" i="75"/>
  <c r="X21" i="75"/>
  <c r="T21" i="75"/>
  <c r="K22" i="69" l="1"/>
  <c r="S22" i="69"/>
  <c r="L22" i="69" s="1"/>
  <c r="O22" i="69" s="1"/>
  <c r="T22" i="69"/>
  <c r="Y21" i="75"/>
  <c r="P21" i="75"/>
  <c r="R22" i="75" s="1"/>
  <c r="W22" i="69" l="1"/>
  <c r="M22" i="69"/>
  <c r="N22" i="69"/>
  <c r="X22" i="69"/>
  <c r="Q21" i="75"/>
  <c r="S22" i="75"/>
  <c r="L22" i="75" s="1"/>
  <c r="O22" i="75" s="1"/>
  <c r="K22" i="75"/>
  <c r="P22" i="69" l="1"/>
  <c r="Q22" i="69" s="1"/>
  <c r="R23" i="69"/>
  <c r="Y22" i="69"/>
  <c r="X22" i="75"/>
  <c r="T22" i="75"/>
  <c r="W22" i="75"/>
  <c r="M22" i="75"/>
  <c r="N22" i="75"/>
  <c r="T23" i="69" l="1"/>
  <c r="S23" i="69"/>
  <c r="L23" i="69" s="1"/>
  <c r="O23" i="69" s="1"/>
  <c r="K23" i="69"/>
  <c r="Y22" i="75"/>
  <c r="P22" i="75"/>
  <c r="R23" i="75" s="1"/>
  <c r="X23" i="69" l="1"/>
  <c r="W23" i="69"/>
  <c r="Y23" i="69" s="1"/>
  <c r="M23" i="69"/>
  <c r="N23" i="69"/>
  <c r="Q22" i="75"/>
  <c r="S23" i="75"/>
  <c r="L23" i="75" s="1"/>
  <c r="O23" i="75" s="1"/>
  <c r="K23" i="75"/>
  <c r="P23" i="69" l="1"/>
  <c r="R24" i="69" s="1"/>
  <c r="X23" i="75"/>
  <c r="T23" i="75"/>
  <c r="W23" i="75"/>
  <c r="M23" i="75"/>
  <c r="N23" i="75"/>
  <c r="S24" i="69" l="1"/>
  <c r="L24" i="69" s="1"/>
  <c r="O24" i="69" s="1"/>
  <c r="K24" i="69"/>
  <c r="X24" i="69"/>
  <c r="Q23" i="69"/>
  <c r="Y23" i="75"/>
  <c r="P23" i="75"/>
  <c r="R24" i="75" s="1"/>
  <c r="W24" i="69" l="1"/>
  <c r="Y24" i="69" s="1"/>
  <c r="M24" i="69"/>
  <c r="N24" i="69"/>
  <c r="T24" i="69"/>
  <c r="Q23" i="75"/>
  <c r="S24" i="75"/>
  <c r="L24" i="75" s="1"/>
  <c r="O24" i="75" s="1"/>
  <c r="K24" i="75"/>
  <c r="P24" i="69" l="1"/>
  <c r="R25" i="69" s="1"/>
  <c r="T24" i="75"/>
  <c r="X24" i="75"/>
  <c r="W24" i="75"/>
  <c r="M24" i="75"/>
  <c r="N24" i="75"/>
  <c r="S25" i="69" l="1"/>
  <c r="L25" i="69" s="1"/>
  <c r="O25" i="69" s="1"/>
  <c r="K25" i="69"/>
  <c r="T25" i="69"/>
  <c r="X25" i="69"/>
  <c r="Q24" i="69"/>
  <c r="Y24" i="75"/>
  <c r="P24" i="75"/>
  <c r="Q24" i="75" s="1"/>
  <c r="AQ10" i="65" l="1"/>
  <c r="AQ55" i="65"/>
  <c r="AQ15" i="65"/>
  <c r="AQ45" i="65"/>
  <c r="AL21" i="65"/>
  <c r="AJ21" i="65"/>
  <c r="AM55" i="65"/>
  <c r="AJ57" i="65"/>
  <c r="AJ22" i="65"/>
  <c r="AP62" i="65"/>
  <c r="AP22" i="65"/>
  <c r="AK15" i="65"/>
  <c r="AP32" i="65"/>
  <c r="AJ27" i="65"/>
  <c r="AM20" i="65"/>
  <c r="AL15" i="65"/>
  <c r="AL27" i="65"/>
  <c r="AK27" i="65"/>
  <c r="AK50" i="65"/>
  <c r="AK22" i="65"/>
  <c r="AK32" i="65"/>
  <c r="AJ62" i="65"/>
  <c r="AP56" i="65"/>
  <c r="AP15" i="65"/>
  <c r="AP27" i="65"/>
  <c r="AL62" i="65"/>
  <c r="AM15" i="65"/>
  <c r="AK62" i="65"/>
  <c r="AL50" i="65"/>
  <c r="AN45" i="65"/>
  <c r="AL67" i="65"/>
  <c r="AM67" i="65"/>
  <c r="AL56" i="65"/>
  <c r="AJ72" i="65"/>
  <c r="AJ37" i="65"/>
  <c r="AP72" i="65"/>
  <c r="AP45" i="65"/>
  <c r="AP10" i="65"/>
  <c r="AJ10" i="65"/>
  <c r="AJ15" i="65"/>
  <c r="AJ50" i="65"/>
  <c r="AM45" i="65"/>
  <c r="AN37" i="65"/>
  <c r="AJ56" i="65"/>
  <c r="AM50" i="65"/>
  <c r="AP37" i="65"/>
  <c r="AP55" i="65"/>
  <c r="AJ32" i="65"/>
  <c r="AL10" i="65"/>
  <c r="AL22" i="65"/>
  <c r="AM37" i="65"/>
  <c r="AP67" i="65"/>
  <c r="AP20" i="65"/>
  <c r="AP21" i="65"/>
  <c r="AP91" i="65" s="1"/>
  <c r="AP57" i="65"/>
  <c r="AJ55" i="65"/>
  <c r="AL37" i="65"/>
  <c r="AK56" i="65"/>
  <c r="AL45" i="65"/>
  <c r="AL55" i="65"/>
  <c r="AJ45" i="65"/>
  <c r="AM56" i="65"/>
  <c r="AL32" i="65"/>
  <c r="AL20" i="65"/>
  <c r="AM10" i="65"/>
  <c r="AJ67" i="65"/>
  <c r="AL72" i="65"/>
  <c r="AM57" i="65"/>
  <c r="AM27" i="65"/>
  <c r="AK10" i="65"/>
  <c r="AP50" i="65"/>
  <c r="AM22" i="65"/>
  <c r="AJ20" i="65"/>
  <c r="AQ22" i="65"/>
  <c r="AQ56" i="65"/>
  <c r="AR72" i="65"/>
  <c r="AR57" i="65"/>
  <c r="AR62" i="65"/>
  <c r="AR55" i="65"/>
  <c r="AR37" i="65"/>
  <c r="AR56" i="65"/>
  <c r="AR22" i="65"/>
  <c r="AR15" i="65"/>
  <c r="AR10" i="65"/>
  <c r="AR45" i="65"/>
  <c r="AR27" i="65"/>
  <c r="AR21" i="65"/>
  <c r="AR32" i="65"/>
  <c r="AR20" i="65"/>
  <c r="AR67" i="65"/>
  <c r="AR50" i="65"/>
  <c r="AQ62" i="65"/>
  <c r="AQ32" i="65"/>
  <c r="AQ37" i="65"/>
  <c r="AQ57" i="65"/>
  <c r="M25" i="69"/>
  <c r="W25" i="69"/>
  <c r="Y25" i="69" s="1"/>
  <c r="N25" i="69"/>
  <c r="AQ20" i="65"/>
  <c r="AQ72" i="65"/>
  <c r="AQ21" i="65"/>
  <c r="AQ50" i="65"/>
  <c r="AQ67" i="65"/>
  <c r="AQ66" i="65" s="1"/>
  <c r="R25" i="75"/>
  <c r="K25" i="75" s="1"/>
  <c r="AP66" i="65" l="1"/>
  <c r="AL52" i="65"/>
  <c r="AQ91" i="65"/>
  <c r="AJ66" i="65"/>
  <c r="AR91" i="65"/>
  <c r="AJ85" i="65"/>
  <c r="AM92" i="65"/>
  <c r="AJ58" i="65"/>
  <c r="AJ52" i="65"/>
  <c r="AR66" i="65"/>
  <c r="AM52" i="65"/>
  <c r="AJ92" i="65"/>
  <c r="AR90" i="65"/>
  <c r="AR23" i="65"/>
  <c r="AS67" i="65"/>
  <c r="AS72" i="65"/>
  <c r="AS57" i="65"/>
  <c r="AS50" i="65"/>
  <c r="AS32" i="65"/>
  <c r="AS62" i="65"/>
  <c r="AS56" i="65"/>
  <c r="AS37" i="65"/>
  <c r="AS22" i="65"/>
  <c r="AS15" i="65"/>
  <c r="AS10" i="65"/>
  <c r="AS45" i="65"/>
  <c r="AS27" i="65"/>
  <c r="AS21" i="65"/>
  <c r="AS91" i="65" s="1"/>
  <c r="AS20" i="65"/>
  <c r="AS55" i="65"/>
  <c r="AP58" i="65"/>
  <c r="AK97" i="65"/>
  <c r="AK17" i="65"/>
  <c r="AM85" i="65"/>
  <c r="AR102" i="65"/>
  <c r="AR31" i="65"/>
  <c r="AP90" i="65"/>
  <c r="AP23" i="65"/>
  <c r="AP107" i="65"/>
  <c r="AM66" i="65"/>
  <c r="AP97" i="65"/>
  <c r="AL97" i="65"/>
  <c r="AQ52" i="65"/>
  <c r="AP92" i="65"/>
  <c r="AQ92" i="65"/>
  <c r="AJ80" i="65"/>
  <c r="AJ17" i="65"/>
  <c r="AL66" i="65"/>
  <c r="AP85" i="65"/>
  <c r="AL85" i="65"/>
  <c r="AQ85" i="65"/>
  <c r="AQ107" i="65"/>
  <c r="AR97" i="65"/>
  <c r="AR107" i="65"/>
  <c r="AJ90" i="65"/>
  <c r="AJ23" i="65"/>
  <c r="AP80" i="65"/>
  <c r="AP17" i="65"/>
  <c r="AM90" i="65"/>
  <c r="AM58" i="65"/>
  <c r="AR92" i="65"/>
  <c r="AQ102" i="65"/>
  <c r="AQ31" i="65"/>
  <c r="AR52" i="65"/>
  <c r="AM80" i="65"/>
  <c r="AM17" i="65"/>
  <c r="AP52" i="65"/>
  <c r="AJ97" i="65"/>
  <c r="AJ91" i="65"/>
  <c r="AQ58" i="65"/>
  <c r="Q25" i="69"/>
  <c r="P25" i="69"/>
  <c r="R26" i="69"/>
  <c r="AJ102" i="65"/>
  <c r="AJ31" i="65"/>
  <c r="AR80" i="65"/>
  <c r="AR17" i="65"/>
  <c r="AR58" i="65"/>
  <c r="AL90" i="65"/>
  <c r="AL23" i="65"/>
  <c r="AL107" i="65"/>
  <c r="AK31" i="65"/>
  <c r="AP102" i="65"/>
  <c r="AP31" i="65"/>
  <c r="AL91" i="65"/>
  <c r="AQ80" i="65"/>
  <c r="AQ17" i="65"/>
  <c r="AQ90" i="65"/>
  <c r="AQ23" i="65"/>
  <c r="AR85" i="65"/>
  <c r="AL102" i="65"/>
  <c r="AL31" i="65"/>
  <c r="AL80" i="65"/>
  <c r="AL17" i="65"/>
  <c r="AJ107" i="65"/>
  <c r="AK85" i="65"/>
  <c r="F57" i="65"/>
  <c r="F32" i="65"/>
  <c r="F45" i="65"/>
  <c r="F20" i="65"/>
  <c r="G45" i="65"/>
  <c r="G67" i="65"/>
  <c r="G57" i="65"/>
  <c r="F50" i="65"/>
  <c r="F27" i="65"/>
  <c r="F21" i="65"/>
  <c r="F62" i="65"/>
  <c r="G20" i="65"/>
  <c r="F10" i="65"/>
  <c r="G55" i="65"/>
  <c r="F22" i="65"/>
  <c r="G56" i="65"/>
  <c r="F55" i="65"/>
  <c r="G32" i="65"/>
  <c r="G21" i="65"/>
  <c r="F37" i="65"/>
  <c r="F56" i="65"/>
  <c r="F72" i="65"/>
  <c r="J37" i="65"/>
  <c r="G22" i="65"/>
  <c r="G27" i="65"/>
  <c r="F67" i="65"/>
  <c r="G37" i="65"/>
  <c r="G50" i="65"/>
  <c r="G62" i="65"/>
  <c r="G10" i="65"/>
  <c r="G72" i="65"/>
  <c r="F15" i="65"/>
  <c r="G15" i="65"/>
  <c r="I20" i="65"/>
  <c r="I55" i="65"/>
  <c r="K72" i="65"/>
  <c r="H50" i="65"/>
  <c r="J15" i="65"/>
  <c r="J20" i="65"/>
  <c r="J50" i="65"/>
  <c r="H37" i="65"/>
  <c r="H45" i="65"/>
  <c r="J22" i="65"/>
  <c r="H21" i="65"/>
  <c r="H67" i="65"/>
  <c r="H10" i="65"/>
  <c r="H56" i="65"/>
  <c r="H20" i="65"/>
  <c r="H27" i="65"/>
  <c r="J62" i="65"/>
  <c r="J57" i="65"/>
  <c r="H62" i="65"/>
  <c r="J32" i="65"/>
  <c r="H15" i="65"/>
  <c r="J10" i="65"/>
  <c r="H22" i="65"/>
  <c r="I62" i="65"/>
  <c r="H55" i="65"/>
  <c r="H57" i="65"/>
  <c r="H32" i="65"/>
  <c r="I37" i="65"/>
  <c r="J56" i="65"/>
  <c r="H72" i="65"/>
  <c r="N10" i="65"/>
  <c r="J72" i="65"/>
  <c r="J21" i="65"/>
  <c r="J55" i="65"/>
  <c r="I15" i="65"/>
  <c r="K15" i="65"/>
  <c r="I56" i="65"/>
  <c r="I10" i="65"/>
  <c r="I32" i="65"/>
  <c r="I21" i="65"/>
  <c r="J27" i="65"/>
  <c r="J97" i="65" s="1"/>
  <c r="I67" i="65"/>
  <c r="I22" i="65"/>
  <c r="I57" i="65"/>
  <c r="J67" i="65"/>
  <c r="I72" i="65"/>
  <c r="I45" i="65"/>
  <c r="K22" i="65"/>
  <c r="J45" i="65"/>
  <c r="I27" i="65"/>
  <c r="I50" i="65"/>
  <c r="O55" i="65"/>
  <c r="K21" i="65"/>
  <c r="K10" i="65"/>
  <c r="K67" i="65"/>
  <c r="K57" i="65"/>
  <c r="K55" i="65"/>
  <c r="K32" i="65"/>
  <c r="K20" i="65"/>
  <c r="K62" i="65"/>
  <c r="K50" i="65"/>
  <c r="K27" i="65"/>
  <c r="K37" i="65"/>
  <c r="K56" i="65"/>
  <c r="K45" i="65"/>
  <c r="N62" i="65"/>
  <c r="O72" i="65"/>
  <c r="L72" i="65"/>
  <c r="L27" i="65"/>
  <c r="L21" i="65"/>
  <c r="N21" i="65"/>
  <c r="L20" i="65"/>
  <c r="L57" i="65"/>
  <c r="N45" i="65"/>
  <c r="N20" i="65"/>
  <c r="M50" i="65"/>
  <c r="M21" i="65"/>
  <c r="N22" i="65"/>
  <c r="O22" i="65"/>
  <c r="L10" i="65"/>
  <c r="N67" i="65"/>
  <c r="L37" i="65"/>
  <c r="N50" i="65"/>
  <c r="L15" i="65"/>
  <c r="L62" i="65"/>
  <c r="L45" i="65"/>
  <c r="L67" i="65"/>
  <c r="L55" i="65"/>
  <c r="N37" i="65"/>
  <c r="N15" i="65"/>
  <c r="O15" i="65"/>
  <c r="L50" i="65"/>
  <c r="N56" i="65"/>
  <c r="L22" i="65"/>
  <c r="L56" i="65"/>
  <c r="L32" i="65"/>
  <c r="Q21" i="65"/>
  <c r="M15" i="65"/>
  <c r="M62" i="65"/>
  <c r="M32" i="65"/>
  <c r="N27" i="65"/>
  <c r="M55" i="65"/>
  <c r="N72" i="65"/>
  <c r="M72" i="65"/>
  <c r="M56" i="65"/>
  <c r="M37" i="65"/>
  <c r="M57" i="65"/>
  <c r="M10" i="65"/>
  <c r="M27" i="65"/>
  <c r="M20" i="65"/>
  <c r="M67" i="65"/>
  <c r="M45" i="65"/>
  <c r="N55" i="65"/>
  <c r="N57" i="65"/>
  <c r="N32" i="65"/>
  <c r="M22" i="65"/>
  <c r="Q15" i="65"/>
  <c r="O67" i="65"/>
  <c r="Q20" i="65"/>
  <c r="Q50" i="65"/>
  <c r="O37" i="65"/>
  <c r="Q57" i="65"/>
  <c r="O56" i="65"/>
  <c r="O50" i="65"/>
  <c r="O57" i="65"/>
  <c r="O20" i="65"/>
  <c r="O10" i="65"/>
  <c r="O27" i="65"/>
  <c r="O45" i="65"/>
  <c r="O62" i="65"/>
  <c r="Q27" i="65"/>
  <c r="O32" i="65"/>
  <c r="O21" i="65"/>
  <c r="Q55" i="65"/>
  <c r="Q72" i="65"/>
  <c r="P22" i="65"/>
  <c r="P57" i="65"/>
  <c r="P21" i="65"/>
  <c r="P37" i="65"/>
  <c r="Q32" i="65"/>
  <c r="Q45" i="65"/>
  <c r="P55" i="65"/>
  <c r="Q37" i="65"/>
  <c r="P56" i="65"/>
  <c r="P45" i="65"/>
  <c r="Q62" i="65"/>
  <c r="P15" i="65"/>
  <c r="P27" i="65"/>
  <c r="Q67" i="65"/>
  <c r="Q66" i="65" s="1"/>
  <c r="P67" i="65"/>
  <c r="P32" i="65"/>
  <c r="P50" i="65"/>
  <c r="P62" i="65"/>
  <c r="Q10" i="65"/>
  <c r="Q56" i="65"/>
  <c r="Q22" i="65"/>
  <c r="P10" i="65"/>
  <c r="P72" i="65"/>
  <c r="P20" i="65"/>
  <c r="U62" i="65"/>
  <c r="R55" i="65"/>
  <c r="R10" i="65"/>
  <c r="R67" i="65"/>
  <c r="R50" i="65"/>
  <c r="R57" i="65"/>
  <c r="R15" i="65"/>
  <c r="R62" i="65"/>
  <c r="R32" i="65"/>
  <c r="R37" i="65"/>
  <c r="S50" i="65"/>
  <c r="R56" i="65"/>
  <c r="R27" i="65"/>
  <c r="R21" i="65"/>
  <c r="R22" i="65"/>
  <c r="R20" i="65"/>
  <c r="R72" i="65"/>
  <c r="R45" i="65"/>
  <c r="S57" i="65"/>
  <c r="S21" i="65"/>
  <c r="S15" i="65"/>
  <c r="U67" i="65"/>
  <c r="U45" i="65"/>
  <c r="S32" i="65"/>
  <c r="S20" i="65"/>
  <c r="U56" i="65"/>
  <c r="S37" i="65"/>
  <c r="S22" i="65"/>
  <c r="S67" i="65"/>
  <c r="S10" i="65"/>
  <c r="S45" i="65"/>
  <c r="S62" i="65"/>
  <c r="U21" i="65"/>
  <c r="S72" i="65"/>
  <c r="U27" i="65"/>
  <c r="S56" i="65"/>
  <c r="S27" i="65"/>
  <c r="S55" i="65"/>
  <c r="U10" i="65"/>
  <c r="T32" i="65"/>
  <c r="U20" i="65"/>
  <c r="T20" i="65"/>
  <c r="T10" i="65"/>
  <c r="U15" i="65"/>
  <c r="U50" i="65"/>
  <c r="T56" i="65"/>
  <c r="T50" i="65"/>
  <c r="T45" i="65"/>
  <c r="T72" i="65"/>
  <c r="T62" i="65"/>
  <c r="T67" i="65"/>
  <c r="U22" i="65"/>
  <c r="U37" i="65"/>
  <c r="T27" i="65"/>
  <c r="T22" i="65"/>
  <c r="U72" i="65"/>
  <c r="U55" i="65"/>
  <c r="T57" i="65"/>
  <c r="T37" i="65"/>
  <c r="T15" i="65"/>
  <c r="T21" i="65"/>
  <c r="T55" i="65"/>
  <c r="U32" i="65"/>
  <c r="U57" i="65"/>
  <c r="T49" i="65"/>
  <c r="Y10" i="65"/>
  <c r="R49" i="65"/>
  <c r="U49" i="65"/>
  <c r="M49" i="65"/>
  <c r="V50" i="65"/>
  <c r="V32" i="65"/>
  <c r="V10" i="65"/>
  <c r="G49" i="65"/>
  <c r="G48" i="65" s="1"/>
  <c r="V21" i="65"/>
  <c r="V55" i="65"/>
  <c r="V67" i="65"/>
  <c r="V56" i="65"/>
  <c r="V37" i="65"/>
  <c r="I49" i="65"/>
  <c r="L49" i="65"/>
  <c r="F49" i="65"/>
  <c r="Q49" i="65"/>
  <c r="V57" i="65"/>
  <c r="S49" i="65"/>
  <c r="O49" i="65"/>
  <c r="O48" i="65" s="1"/>
  <c r="V15" i="65"/>
  <c r="H49" i="65"/>
  <c r="V72" i="65"/>
  <c r="K49" i="65"/>
  <c r="V22" i="65"/>
  <c r="V20" i="65"/>
  <c r="V27" i="65"/>
  <c r="P49" i="65"/>
  <c r="V45" i="65"/>
  <c r="V52" i="65" s="1"/>
  <c r="J49" i="65"/>
  <c r="V62" i="65"/>
  <c r="N49" i="65"/>
  <c r="V49" i="65"/>
  <c r="W32" i="65"/>
  <c r="Y20" i="65"/>
  <c r="Y56" i="65"/>
  <c r="W67" i="65"/>
  <c r="W56" i="65"/>
  <c r="Y27" i="65"/>
  <c r="W45" i="65"/>
  <c r="W62" i="65"/>
  <c r="W50" i="65"/>
  <c r="W55" i="65"/>
  <c r="Y55" i="65"/>
  <c r="Y62" i="65"/>
  <c r="W10" i="65"/>
  <c r="W20" i="65"/>
  <c r="Y45" i="65"/>
  <c r="W27" i="65"/>
  <c r="W97" i="65" s="1"/>
  <c r="W15" i="65"/>
  <c r="W57" i="65"/>
  <c r="W21" i="65"/>
  <c r="W37" i="65"/>
  <c r="Y22" i="65"/>
  <c r="Y50" i="65"/>
  <c r="Y72" i="65"/>
  <c r="W72" i="65"/>
  <c r="Y15" i="65"/>
  <c r="Y32" i="65"/>
  <c r="W22" i="65"/>
  <c r="Y67" i="65"/>
  <c r="Y37" i="65"/>
  <c r="X10" i="65"/>
  <c r="X55" i="65"/>
  <c r="X22" i="65"/>
  <c r="X27" i="65"/>
  <c r="X37" i="65"/>
  <c r="X62" i="65"/>
  <c r="X32" i="65"/>
  <c r="X21" i="65"/>
  <c r="X67" i="65"/>
  <c r="X56" i="65"/>
  <c r="X57" i="65"/>
  <c r="X72" i="65"/>
  <c r="X45" i="65"/>
  <c r="X15" i="65"/>
  <c r="Y21" i="65"/>
  <c r="X20" i="65"/>
  <c r="X50" i="65"/>
  <c r="Y57" i="65"/>
  <c r="Z32" i="65"/>
  <c r="Z72" i="65"/>
  <c r="Z45" i="65"/>
  <c r="Z62" i="65"/>
  <c r="Z55" i="65"/>
  <c r="Z57" i="65"/>
  <c r="Z56" i="65"/>
  <c r="Z27" i="65"/>
  <c r="Z50" i="65"/>
  <c r="Z22" i="65"/>
  <c r="Z15" i="65"/>
  <c r="Z67" i="65"/>
  <c r="Z21" i="65"/>
  <c r="Z37" i="65"/>
  <c r="Z20" i="65"/>
  <c r="Z10" i="65"/>
  <c r="AB37" i="65"/>
  <c r="AA56" i="65"/>
  <c r="AA45" i="65"/>
  <c r="AB72" i="65"/>
  <c r="AB20" i="65"/>
  <c r="AB62" i="65"/>
  <c r="AA67" i="65"/>
  <c r="AA32" i="65"/>
  <c r="AB55" i="65"/>
  <c r="AB10" i="65"/>
  <c r="AB27" i="65"/>
  <c r="AB67" i="65"/>
  <c r="AB21" i="65"/>
  <c r="AA62" i="65"/>
  <c r="AE21" i="65"/>
  <c r="AA22" i="65"/>
  <c r="AB50" i="65"/>
  <c r="AA10" i="65"/>
  <c r="AA21" i="65"/>
  <c r="AB22" i="65"/>
  <c r="AA20" i="65"/>
  <c r="AA27" i="65"/>
  <c r="AA97" i="65" s="1"/>
  <c r="AB15" i="65"/>
  <c r="AB56" i="65"/>
  <c r="AA15" i="65"/>
  <c r="AA55" i="65"/>
  <c r="AA50" i="65"/>
  <c r="AA37" i="65"/>
  <c r="AB32" i="65"/>
  <c r="AA57" i="65"/>
  <c r="AB45" i="65"/>
  <c r="AB57" i="65"/>
  <c r="AA72" i="65"/>
  <c r="AC57" i="65"/>
  <c r="AE55" i="65"/>
  <c r="AE22" i="65"/>
  <c r="AC27" i="65"/>
  <c r="AC22" i="65"/>
  <c r="AE67" i="65"/>
  <c r="AC56" i="65"/>
  <c r="AC72" i="65"/>
  <c r="AC37" i="65"/>
  <c r="AC15" i="65"/>
  <c r="AE20" i="65"/>
  <c r="AC67" i="65"/>
  <c r="AC50" i="65"/>
  <c r="AC45" i="65"/>
  <c r="AE56" i="65"/>
  <c r="AC10" i="65"/>
  <c r="AC20" i="65"/>
  <c r="AC21" i="65"/>
  <c r="AE45" i="65"/>
  <c r="AC62" i="65"/>
  <c r="AC32" i="65"/>
  <c r="AC55" i="65"/>
  <c r="AD72" i="65"/>
  <c r="AD22" i="65"/>
  <c r="AD57" i="65"/>
  <c r="AE15" i="65"/>
  <c r="AD21" i="65"/>
  <c r="AD62" i="65"/>
  <c r="AF20" i="65"/>
  <c r="AD67" i="65"/>
  <c r="AD15" i="65"/>
  <c r="AD32" i="65"/>
  <c r="AE57" i="65"/>
  <c r="AD45" i="65"/>
  <c r="AE10" i="65"/>
  <c r="AE50" i="65"/>
  <c r="AE62" i="65"/>
  <c r="AE37" i="65"/>
  <c r="AE72" i="65"/>
  <c r="AE32" i="65"/>
  <c r="AD55" i="65"/>
  <c r="AE27" i="65"/>
  <c r="AD56" i="65"/>
  <c r="AD27" i="65"/>
  <c r="AD37" i="65"/>
  <c r="AD50" i="65"/>
  <c r="AD20" i="65"/>
  <c r="AD10" i="65"/>
  <c r="AF50" i="65"/>
  <c r="AF62" i="65"/>
  <c r="AF15" i="65"/>
  <c r="AF55" i="65"/>
  <c r="AF57" i="65"/>
  <c r="AF21" i="65"/>
  <c r="AF10" i="65"/>
  <c r="AI67" i="65"/>
  <c r="AF56" i="65"/>
  <c r="AF32" i="65"/>
  <c r="AF27" i="65"/>
  <c r="AF37" i="65"/>
  <c r="AF22" i="65"/>
  <c r="AF67" i="65"/>
  <c r="AF45" i="65"/>
  <c r="AK57" i="65"/>
  <c r="AK92" i="65" s="1"/>
  <c r="AF72" i="65"/>
  <c r="AG62" i="65"/>
  <c r="AG22" i="65"/>
  <c r="AG55" i="65"/>
  <c r="AK20" i="65"/>
  <c r="AK67" i="65"/>
  <c r="AG27" i="65"/>
  <c r="AG45" i="65"/>
  <c r="AG67" i="65"/>
  <c r="AG50" i="65"/>
  <c r="AG72" i="65"/>
  <c r="AG10" i="65"/>
  <c r="AG20" i="65"/>
  <c r="AG37" i="65"/>
  <c r="AG15" i="65"/>
  <c r="AG57" i="65"/>
  <c r="AG56" i="65"/>
  <c r="AG32" i="65"/>
  <c r="AG21" i="65"/>
  <c r="AI20" i="65"/>
  <c r="AI27" i="65"/>
  <c r="AH72" i="65"/>
  <c r="AH20" i="65"/>
  <c r="AH55" i="65"/>
  <c r="AH56" i="65"/>
  <c r="AH22" i="65"/>
  <c r="AH37" i="65"/>
  <c r="AI62" i="65"/>
  <c r="AH62" i="65"/>
  <c r="AI37" i="65"/>
  <c r="AI21" i="65"/>
  <c r="AH10" i="65"/>
  <c r="AH45" i="65"/>
  <c r="AH57" i="65"/>
  <c r="AH32" i="65"/>
  <c r="AI56" i="65"/>
  <c r="AI72" i="65"/>
  <c r="AH21" i="65"/>
  <c r="AH15" i="65"/>
  <c r="AI45" i="65"/>
  <c r="AI15" i="65"/>
  <c r="AI10" i="65"/>
  <c r="AK55" i="65"/>
  <c r="AH67" i="65"/>
  <c r="AI22" i="65"/>
  <c r="AI50" i="65"/>
  <c r="AK37" i="65"/>
  <c r="AK45" i="65"/>
  <c r="AK52" i="65" s="1"/>
  <c r="AI32" i="65"/>
  <c r="AI57" i="65"/>
  <c r="AI55" i="65"/>
  <c r="AH50" i="65"/>
  <c r="AH27" i="65"/>
  <c r="AH97" i="65" s="1"/>
  <c r="AL57" i="65"/>
  <c r="AL58" i="65" s="1"/>
  <c r="AL60" i="65" s="1"/>
  <c r="AM21" i="65"/>
  <c r="AM91" i="65" s="1"/>
  <c r="AN72" i="65"/>
  <c r="AN32" i="65"/>
  <c r="AO21" i="65"/>
  <c r="AO20" i="65"/>
  <c r="AK72" i="65"/>
  <c r="AN56" i="65"/>
  <c r="AO50" i="65"/>
  <c r="AN20" i="65"/>
  <c r="AO72" i="65"/>
  <c r="AN10" i="65"/>
  <c r="AN57" i="65"/>
  <c r="AK21" i="65"/>
  <c r="AK91" i="65" s="1"/>
  <c r="AN21" i="65"/>
  <c r="AO27" i="65"/>
  <c r="AM32" i="65"/>
  <c r="AO55" i="65"/>
  <c r="AO10" i="65"/>
  <c r="AN50" i="65"/>
  <c r="AN52" i="65" s="1"/>
  <c r="AN27" i="65"/>
  <c r="AO15" i="65"/>
  <c r="AO22" i="65"/>
  <c r="AN67" i="65"/>
  <c r="AN66" i="65" s="1"/>
  <c r="AO32" i="65"/>
  <c r="AO37" i="65"/>
  <c r="AN15" i="65"/>
  <c r="AM72" i="65"/>
  <c r="AM107" i="65" s="1"/>
  <c r="AO67" i="65"/>
  <c r="AN22" i="65"/>
  <c r="AO62" i="65"/>
  <c r="AO57" i="65"/>
  <c r="AO56" i="65"/>
  <c r="AO45" i="65"/>
  <c r="AN62" i="65"/>
  <c r="AM62" i="65"/>
  <c r="AM97" i="65" s="1"/>
  <c r="AQ27" i="65"/>
  <c r="AN55" i="65"/>
  <c r="S25" i="75"/>
  <c r="L25" i="75" s="1"/>
  <c r="O25" i="75" s="1"/>
  <c r="T25" i="75"/>
  <c r="M25" i="75"/>
  <c r="N25" i="75"/>
  <c r="H66" i="65" l="1"/>
  <c r="H48" i="65"/>
  <c r="H47" i="65" s="1"/>
  <c r="AR25" i="65"/>
  <c r="AR29" i="65" s="1"/>
  <c r="AR34" i="65" s="1"/>
  <c r="AR39" i="65" s="1"/>
  <c r="AR117" i="65" s="1"/>
  <c r="AR118" i="65" s="1"/>
  <c r="G47" i="65"/>
  <c r="L48" i="65"/>
  <c r="AK58" i="65"/>
  <c r="O47" i="65"/>
  <c r="AS9" i="66"/>
  <c r="U91" i="65"/>
  <c r="AB52" i="65"/>
  <c r="L92" i="65"/>
  <c r="AJ87" i="65"/>
  <c r="X52" i="65"/>
  <c r="AB85" i="65"/>
  <c r="AM87" i="65"/>
  <c r="F92" i="65"/>
  <c r="Y91" i="65"/>
  <c r="H85" i="65"/>
  <c r="AN97" i="65"/>
  <c r="AN85" i="65"/>
  <c r="AF52" i="65"/>
  <c r="W52" i="65"/>
  <c r="AH91" i="65"/>
  <c r="Y66" i="65"/>
  <c r="T58" i="65"/>
  <c r="N97" i="65"/>
  <c r="AG91" i="65"/>
  <c r="AF85" i="65"/>
  <c r="AA91" i="65"/>
  <c r="S48" i="65"/>
  <c r="S47" i="65" s="1"/>
  <c r="T66" i="65"/>
  <c r="J52" i="65"/>
  <c r="AO52" i="65"/>
  <c r="AJ60" i="65"/>
  <c r="AJ64" i="65" s="1"/>
  <c r="AJ69" i="65" s="1"/>
  <c r="AJ74" i="65" s="1"/>
  <c r="AJ123" i="65" s="1"/>
  <c r="AJ124" i="65" s="1"/>
  <c r="AO97" i="65"/>
  <c r="AI92" i="65"/>
  <c r="X91" i="65"/>
  <c r="Y92" i="65"/>
  <c r="T92" i="65"/>
  <c r="P58" i="65"/>
  <c r="L52" i="65"/>
  <c r="Z91" i="65"/>
  <c r="R91" i="65"/>
  <c r="M97" i="65"/>
  <c r="G66" i="65"/>
  <c r="AQ87" i="65"/>
  <c r="AN92" i="65"/>
  <c r="X85" i="65"/>
  <c r="S97" i="65"/>
  <c r="AL25" i="65"/>
  <c r="AL29" i="65" s="1"/>
  <c r="AL34" i="65" s="1"/>
  <c r="AL39" i="65" s="1"/>
  <c r="AL117" i="65" s="1"/>
  <c r="AL118" i="65" s="1"/>
  <c r="AS92" i="65"/>
  <c r="AF97" i="65"/>
  <c r="AL87" i="65"/>
  <c r="AO91" i="65"/>
  <c r="AE58" i="65"/>
  <c r="U92" i="65"/>
  <c r="U97" i="65"/>
  <c r="AF66" i="65"/>
  <c r="W92" i="65"/>
  <c r="W91" i="65"/>
  <c r="T91" i="65"/>
  <c r="S66" i="65"/>
  <c r="M92" i="65"/>
  <c r="L85" i="65"/>
  <c r="T85" i="65"/>
  <c r="AR60" i="65"/>
  <c r="AR64" i="65" s="1"/>
  <c r="AR69" i="65" s="1"/>
  <c r="AR74" i="65" s="1"/>
  <c r="AR123" i="65" s="1"/>
  <c r="AR124" i="65" s="1"/>
  <c r="L97" i="65"/>
  <c r="AC85" i="65"/>
  <c r="AH52" i="65"/>
  <c r="AA58" i="65"/>
  <c r="P91" i="65"/>
  <c r="N52" i="65"/>
  <c r="J92" i="65"/>
  <c r="AB97" i="65"/>
  <c r="AH58" i="65"/>
  <c r="AG52" i="65"/>
  <c r="AI66" i="65"/>
  <c r="AB58" i="65"/>
  <c r="R52" i="65"/>
  <c r="R58" i="65"/>
  <c r="O52" i="65"/>
  <c r="Q91" i="65"/>
  <c r="K52" i="65"/>
  <c r="K58" i="65"/>
  <c r="J91" i="65"/>
  <c r="AI91" i="65"/>
  <c r="Z97" i="65"/>
  <c r="Y52" i="65"/>
  <c r="K48" i="65"/>
  <c r="K47" i="65" s="1"/>
  <c r="T48" i="65"/>
  <c r="T47" i="65" s="1"/>
  <c r="P92" i="65"/>
  <c r="O97" i="65"/>
  <c r="M52" i="65"/>
  <c r="I91" i="65"/>
  <c r="H97" i="65"/>
  <c r="G85" i="65"/>
  <c r="G97" i="65"/>
  <c r="F58" i="65"/>
  <c r="F97" i="65"/>
  <c r="AC97" i="65"/>
  <c r="AC52" i="65"/>
  <c r="AE66" i="65"/>
  <c r="AE91" i="65"/>
  <c r="AA66" i="65"/>
  <c r="X66" i="65"/>
  <c r="L47" i="65"/>
  <c r="T52" i="65"/>
  <c r="T60" i="65" s="1"/>
  <c r="T64" i="65" s="1"/>
  <c r="T69" i="65" s="1"/>
  <c r="T74" i="65" s="1"/>
  <c r="T123" i="65" s="1"/>
  <c r="T124" i="65" s="1"/>
  <c r="L66" i="65"/>
  <c r="K66" i="65"/>
  <c r="I52" i="65"/>
  <c r="AQ93" i="65"/>
  <c r="AP60" i="65"/>
  <c r="AJ101" i="65"/>
  <c r="AM60" i="65"/>
  <c r="AM64" i="65" s="1"/>
  <c r="AM69" i="65" s="1"/>
  <c r="AM74" i="65" s="1"/>
  <c r="AM123" i="65" s="1"/>
  <c r="AM124" i="65" s="1"/>
  <c r="U48" i="65"/>
  <c r="U47" i="65" s="1"/>
  <c r="Q48" i="65"/>
  <c r="Q47" i="65" s="1"/>
  <c r="AL64" i="65"/>
  <c r="AL69" i="65" s="1"/>
  <c r="AL74" i="65" s="1"/>
  <c r="AL123" i="65" s="1"/>
  <c r="AL124" i="65" s="1"/>
  <c r="AL71" i="65"/>
  <c r="AF102" i="65"/>
  <c r="AF31" i="65"/>
  <c r="J9" i="66"/>
  <c r="F102" i="65"/>
  <c r="F31" i="65"/>
  <c r="AN58" i="65"/>
  <c r="AN60" i="65" s="1"/>
  <c r="AH66" i="65"/>
  <c r="AI97" i="65"/>
  <c r="AG85" i="65"/>
  <c r="AG97" i="65"/>
  <c r="AE97" i="65"/>
  <c r="AC64" i="66"/>
  <c r="AD66" i="65"/>
  <c r="AC58" i="65"/>
  <c r="AC80" i="65"/>
  <c r="AC17" i="65"/>
  <c r="AC107" i="65"/>
  <c r="AA107" i="65"/>
  <c r="AB92" i="65"/>
  <c r="AB91" i="65"/>
  <c r="Z90" i="65"/>
  <c r="Z23" i="65"/>
  <c r="X97" i="65"/>
  <c r="Y102" i="65"/>
  <c r="Y31" i="65"/>
  <c r="W66" i="65"/>
  <c r="V85" i="65"/>
  <c r="V107" i="65"/>
  <c r="V48" i="65"/>
  <c r="V47" i="65" s="1"/>
  <c r="S92" i="65"/>
  <c r="S91" i="65"/>
  <c r="R97" i="65"/>
  <c r="P90" i="65"/>
  <c r="P23" i="65"/>
  <c r="P102" i="65"/>
  <c r="P31" i="65"/>
  <c r="Q90" i="65"/>
  <c r="Q23" i="65"/>
  <c r="M66" i="65"/>
  <c r="L102" i="65"/>
  <c r="L31" i="65"/>
  <c r="N107" i="65"/>
  <c r="N66" i="65"/>
  <c r="K97" i="65"/>
  <c r="K80" i="65"/>
  <c r="K17" i="65"/>
  <c r="I80" i="65"/>
  <c r="I17" i="65"/>
  <c r="H92" i="65"/>
  <c r="I9" i="66"/>
  <c r="H52" i="65"/>
  <c r="G80" i="65"/>
  <c r="G17" i="65"/>
  <c r="G58" i="65"/>
  <c r="AJ25" i="65"/>
  <c r="AQ60" i="65"/>
  <c r="AP93" i="65"/>
  <c r="AS58" i="65"/>
  <c r="AT72" i="65"/>
  <c r="AT62" i="65"/>
  <c r="AT56" i="65"/>
  <c r="AT45" i="65"/>
  <c r="AT55" i="65"/>
  <c r="AT37" i="65"/>
  <c r="AT67" i="65"/>
  <c r="AT22" i="65"/>
  <c r="AT15" i="65"/>
  <c r="AT10" i="65"/>
  <c r="AT27" i="65"/>
  <c r="AT21" i="65"/>
  <c r="AT91" i="65" s="1"/>
  <c r="AT20" i="65"/>
  <c r="AT57" i="65"/>
  <c r="AT32" i="65"/>
  <c r="AT50" i="65"/>
  <c r="AB102" i="65"/>
  <c r="AB31" i="65"/>
  <c r="AQ97" i="65"/>
  <c r="AO102" i="65"/>
  <c r="AO31" i="65"/>
  <c r="AO80" i="65"/>
  <c r="AO17" i="65"/>
  <c r="AO90" i="65"/>
  <c r="AO23" i="65"/>
  <c r="AI58" i="65"/>
  <c r="AH102" i="65"/>
  <c r="AH31" i="65"/>
  <c r="AI90" i="65"/>
  <c r="AI23" i="65"/>
  <c r="AG107" i="65"/>
  <c r="AK66" i="65"/>
  <c r="AD58" i="65"/>
  <c r="AF90" i="65"/>
  <c r="AF23" i="65"/>
  <c r="AC102" i="65"/>
  <c r="AC31" i="65"/>
  <c r="AB90" i="65"/>
  <c r="AB23" i="65"/>
  <c r="Z107" i="65"/>
  <c r="X92" i="65"/>
  <c r="Y85" i="65"/>
  <c r="W85" i="65"/>
  <c r="Y58" i="65"/>
  <c r="P48" i="65"/>
  <c r="P47" i="65" s="1"/>
  <c r="U58" i="65"/>
  <c r="T90" i="65"/>
  <c r="T23" i="65"/>
  <c r="S107" i="65"/>
  <c r="P66" i="65"/>
  <c r="Q107" i="65"/>
  <c r="Q97" i="65"/>
  <c r="O66" i="65"/>
  <c r="M90" i="65"/>
  <c r="M23" i="65"/>
  <c r="M58" i="65"/>
  <c r="M60" i="65" s="1"/>
  <c r="L58" i="65"/>
  <c r="L60" i="65" s="1"/>
  <c r="L80" i="65"/>
  <c r="L17" i="65"/>
  <c r="L90" i="65"/>
  <c r="L23" i="65"/>
  <c r="K91" i="65"/>
  <c r="J66" i="65"/>
  <c r="J80" i="65"/>
  <c r="J17" i="65"/>
  <c r="H90" i="65"/>
  <c r="H23" i="65"/>
  <c r="H107" i="65"/>
  <c r="I58" i="65"/>
  <c r="F80" i="65"/>
  <c r="F17" i="65"/>
  <c r="AL101" i="65"/>
  <c r="AS90" i="65"/>
  <c r="AS23" i="65"/>
  <c r="AS107" i="65"/>
  <c r="AS66" i="65"/>
  <c r="AD85" i="65"/>
  <c r="S85" i="65"/>
  <c r="O9" i="66"/>
  <c r="AD80" i="65"/>
  <c r="AD17" i="65"/>
  <c r="AE102" i="65"/>
  <c r="AE31" i="65"/>
  <c r="AC60" i="65"/>
  <c r="AC64" i="65" s="1"/>
  <c r="AC69" i="65" s="1"/>
  <c r="AC74" i="65" s="1"/>
  <c r="AC123" i="65" s="1"/>
  <c r="AC124" i="65" s="1"/>
  <c r="AA80" i="65"/>
  <c r="AA17" i="65"/>
  <c r="AB66" i="65"/>
  <c r="X58" i="65"/>
  <c r="X60" i="65" s="1"/>
  <c r="W58" i="65"/>
  <c r="Y90" i="65"/>
  <c r="Y23" i="65"/>
  <c r="V97" i="65"/>
  <c r="V66" i="65"/>
  <c r="U102" i="65"/>
  <c r="U31" i="65"/>
  <c r="U90" i="65"/>
  <c r="U23" i="65"/>
  <c r="R48" i="65"/>
  <c r="R47" i="65" s="1"/>
  <c r="P80" i="65"/>
  <c r="P17" i="65"/>
  <c r="Q85" i="65"/>
  <c r="O92" i="65"/>
  <c r="N91" i="65"/>
  <c r="O58" i="65"/>
  <c r="O60" i="65" s="1"/>
  <c r="O64" i="65" s="1"/>
  <c r="O69" i="65" s="1"/>
  <c r="O74" i="65" s="1"/>
  <c r="O123" i="65" s="1"/>
  <c r="O124" i="65" s="1"/>
  <c r="K85" i="65"/>
  <c r="G64" i="66"/>
  <c r="I90" i="65"/>
  <c r="I23" i="65"/>
  <c r="F107" i="65"/>
  <c r="G90" i="65"/>
  <c r="G23" i="65"/>
  <c r="AP101" i="65"/>
  <c r="AL36" i="65"/>
  <c r="K26" i="69"/>
  <c r="S26" i="69"/>
  <c r="L26" i="69" s="1"/>
  <c r="O26" i="69" s="1"/>
  <c r="AQ101" i="65"/>
  <c r="AM23" i="65"/>
  <c r="AK80" i="65"/>
  <c r="AK87" i="65" s="1"/>
  <c r="Z102" i="65"/>
  <c r="Z31" i="65"/>
  <c r="T80" i="65"/>
  <c r="T87" i="65" s="1"/>
  <c r="T17" i="65"/>
  <c r="AI80" i="65"/>
  <c r="AI17" i="65"/>
  <c r="AH107" i="65"/>
  <c r="AG90" i="65"/>
  <c r="AG23" i="65"/>
  <c r="W25" i="75"/>
  <c r="AO66" i="65"/>
  <c r="AN102" i="65"/>
  <c r="AN31" i="65"/>
  <c r="AI102" i="65"/>
  <c r="AI31" i="65"/>
  <c r="AI85" i="65"/>
  <c r="AH92" i="65"/>
  <c r="AG102" i="65"/>
  <c r="AG31" i="65"/>
  <c r="AG80" i="65"/>
  <c r="AG17" i="65"/>
  <c r="AG58" i="65"/>
  <c r="AF80" i="65"/>
  <c r="AF17" i="65"/>
  <c r="AF25" i="65" s="1"/>
  <c r="AF29" i="65" s="1"/>
  <c r="AF34" i="65" s="1"/>
  <c r="AF39" i="65" s="1"/>
  <c r="AF117" i="65" s="1"/>
  <c r="AF118" i="65" s="1"/>
  <c r="AD90" i="65"/>
  <c r="AD23" i="65"/>
  <c r="AE80" i="65"/>
  <c r="AE17" i="65"/>
  <c r="AD91" i="65"/>
  <c r="AA85" i="65"/>
  <c r="AA52" i="65"/>
  <c r="Z58" i="65"/>
  <c r="X90" i="65"/>
  <c r="X23" i="65"/>
  <c r="X80" i="65"/>
  <c r="X17" i="65"/>
  <c r="W102" i="65"/>
  <c r="W31" i="65"/>
  <c r="V90" i="65"/>
  <c r="V23" i="65"/>
  <c r="V58" i="65"/>
  <c r="V60" i="65" s="1"/>
  <c r="T102" i="65"/>
  <c r="T31" i="65"/>
  <c r="S90" i="65"/>
  <c r="S23" i="65"/>
  <c r="R107" i="65"/>
  <c r="R66" i="65"/>
  <c r="Q92" i="65"/>
  <c r="P97" i="65"/>
  <c r="Q52" i="65"/>
  <c r="Q58" i="65"/>
  <c r="M80" i="65"/>
  <c r="M17" i="65"/>
  <c r="M102" i="65"/>
  <c r="M31" i="65"/>
  <c r="N92" i="65"/>
  <c r="K90" i="65"/>
  <c r="K23" i="65"/>
  <c r="I48" i="65"/>
  <c r="I47" i="65" s="1"/>
  <c r="I92" i="65"/>
  <c r="I85" i="65"/>
  <c r="I107" i="65"/>
  <c r="J102" i="65"/>
  <c r="J31" i="65"/>
  <c r="H80" i="65"/>
  <c r="H17" i="65"/>
  <c r="H25" i="65" s="1"/>
  <c r="H29" i="65" s="1"/>
  <c r="H34" i="65" s="1"/>
  <c r="H39" i="65" s="1"/>
  <c r="H117" i="65" s="1"/>
  <c r="H118" i="65" s="1"/>
  <c r="J48" i="65"/>
  <c r="J47" i="65" s="1"/>
  <c r="G107" i="65"/>
  <c r="G91" i="65"/>
  <c r="G52" i="65"/>
  <c r="G60" i="65" s="1"/>
  <c r="G64" i="65" s="1"/>
  <c r="G69" i="65" s="1"/>
  <c r="G74" i="65" s="1"/>
  <c r="G123" i="65" s="1"/>
  <c r="G124" i="65" s="1"/>
  <c r="AM93" i="65"/>
  <c r="AM95" i="65" s="1"/>
  <c r="AM99" i="65" s="1"/>
  <c r="AR101" i="65"/>
  <c r="AS97" i="65"/>
  <c r="AR93" i="65"/>
  <c r="AC90" i="65"/>
  <c r="AC23" i="65"/>
  <c r="Z80" i="65"/>
  <c r="Z17" i="65"/>
  <c r="Z25" i="65" s="1"/>
  <c r="Z29" i="65" s="1"/>
  <c r="Z34" i="65" s="1"/>
  <c r="Z39" i="65" s="1"/>
  <c r="Z117" i="65" s="1"/>
  <c r="Z118" i="65" s="1"/>
  <c r="O102" i="65"/>
  <c r="O31" i="65"/>
  <c r="N80" i="65"/>
  <c r="N17" i="65"/>
  <c r="J107" i="65"/>
  <c r="AP87" i="65"/>
  <c r="AO58" i="65"/>
  <c r="AO60" i="65" s="1"/>
  <c r="AO64" i="65" s="1"/>
  <c r="AO69" i="65" s="1"/>
  <c r="AO74" i="65" s="1"/>
  <c r="AO123" i="65" s="1"/>
  <c r="AO124" i="65" s="1"/>
  <c r="AN80" i="65"/>
  <c r="AN17" i="65"/>
  <c r="AK90" i="65"/>
  <c r="AK93" i="65" s="1"/>
  <c r="AK23" i="65"/>
  <c r="AK25" i="65" s="1"/>
  <c r="AN64" i="66"/>
  <c r="X25" i="75"/>
  <c r="AO92" i="65"/>
  <c r="AM102" i="65"/>
  <c r="AM101" i="65" s="1"/>
  <c r="AM31" i="65"/>
  <c r="AN90" i="65"/>
  <c r="AN23" i="65"/>
  <c r="AK60" i="65"/>
  <c r="AK64" i="65" s="1"/>
  <c r="AK69" i="65" s="1"/>
  <c r="AK74" i="65" s="1"/>
  <c r="AK123" i="65" s="1"/>
  <c r="AK124" i="65" s="1"/>
  <c r="AI52" i="65"/>
  <c r="AH80" i="65"/>
  <c r="AH17" i="65"/>
  <c r="AG92" i="65"/>
  <c r="AF92" i="65"/>
  <c r="AF91" i="65"/>
  <c r="AD52" i="65"/>
  <c r="AE85" i="65"/>
  <c r="AE52" i="65"/>
  <c r="AE60" i="65" s="1"/>
  <c r="AE64" i="65" s="1"/>
  <c r="AE69" i="65" s="1"/>
  <c r="AE74" i="65" s="1"/>
  <c r="AE123" i="65" s="1"/>
  <c r="AE124" i="65" s="1"/>
  <c r="AD9" i="66"/>
  <c r="AC92" i="65"/>
  <c r="AA92" i="65"/>
  <c r="AB80" i="65"/>
  <c r="AB87" i="65" s="1"/>
  <c r="AB17" i="65"/>
  <c r="Z66" i="65"/>
  <c r="X64" i="66"/>
  <c r="V64" i="66"/>
  <c r="V92" i="65"/>
  <c r="V91" i="65"/>
  <c r="T97" i="65"/>
  <c r="U80" i="65"/>
  <c r="U17" i="65"/>
  <c r="S52" i="65"/>
  <c r="S102" i="65"/>
  <c r="S31" i="65"/>
  <c r="R80" i="65"/>
  <c r="R17" i="65"/>
  <c r="A10" i="65"/>
  <c r="P85" i="65"/>
  <c r="Q102" i="65"/>
  <c r="Q31" i="65"/>
  <c r="O91" i="65"/>
  <c r="N102" i="65"/>
  <c r="N31" i="65"/>
  <c r="M91" i="65"/>
  <c r="L91" i="65"/>
  <c r="K102" i="65"/>
  <c r="K101" i="65" s="1"/>
  <c r="K31" i="65"/>
  <c r="I97" i="65"/>
  <c r="I66" i="65"/>
  <c r="J58" i="65"/>
  <c r="H102" i="65"/>
  <c r="H31" i="65"/>
  <c r="H9" i="66"/>
  <c r="J90" i="65"/>
  <c r="J93" i="65" s="1"/>
  <c r="J23" i="65"/>
  <c r="F64" i="66"/>
  <c r="F66" i="65"/>
  <c r="G102" i="65"/>
  <c r="G31" i="65"/>
  <c r="F91" i="65"/>
  <c r="F90" i="65"/>
  <c r="F23" i="65"/>
  <c r="AK102" i="65"/>
  <c r="AR87" i="65"/>
  <c r="AL92" i="65"/>
  <c r="AL93" i="65" s="1"/>
  <c r="AJ93" i="65"/>
  <c r="AJ95" i="65" s="1"/>
  <c r="AJ99" i="65" s="1"/>
  <c r="AJ104" i="65" s="1"/>
  <c r="AR57" i="66"/>
  <c r="AP58" i="66"/>
  <c r="AP79" i="66"/>
  <c r="AL103" i="66"/>
  <c r="AP40" i="66"/>
  <c r="AN40" i="66"/>
  <c r="AP74" i="66"/>
  <c r="AN14" i="66"/>
  <c r="AL95" i="66"/>
  <c r="AL29" i="66"/>
  <c r="AL41" i="66" s="1"/>
  <c r="AR36" i="66"/>
  <c r="AP29" i="66"/>
  <c r="AP41" i="66" s="1"/>
  <c r="AN103" i="66"/>
  <c r="AR40" i="66"/>
  <c r="AL113" i="66"/>
  <c r="AN48" i="66"/>
  <c r="AP48" i="66"/>
  <c r="AN24" i="66"/>
  <c r="AN111" i="66"/>
  <c r="AN91" i="66"/>
  <c r="AN113" i="66"/>
  <c r="AP17" i="66"/>
  <c r="AL56" i="66"/>
  <c r="AN72" i="66"/>
  <c r="AN83" i="66"/>
  <c r="AR58" i="66"/>
  <c r="AL79" i="66"/>
  <c r="AN102" i="66"/>
  <c r="AN58" i="66"/>
  <c r="AN139" i="66" s="1"/>
  <c r="AP19" i="66"/>
  <c r="AN79" i="66"/>
  <c r="AN28" i="66"/>
  <c r="AL40" i="66"/>
  <c r="AP57" i="66"/>
  <c r="AL24" i="66"/>
  <c r="AP91" i="66"/>
  <c r="AL83" i="66"/>
  <c r="AP84" i="66"/>
  <c r="AP96" i="66" s="1"/>
  <c r="AP69" i="66"/>
  <c r="AR48" i="66"/>
  <c r="AN29" i="66"/>
  <c r="AN41" i="66" s="1"/>
  <c r="AN57" i="66"/>
  <c r="AL74" i="66"/>
  <c r="AL47" i="66"/>
  <c r="AP102" i="66"/>
  <c r="AL19" i="66"/>
  <c r="AN19" i="66"/>
  <c r="AN47" i="66"/>
  <c r="AN49" i="66" s="1"/>
  <c r="AL84" i="66"/>
  <c r="AL96" i="66" s="1"/>
  <c r="AL58" i="66"/>
  <c r="AL28" i="66"/>
  <c r="AN95" i="66"/>
  <c r="AN84" i="66"/>
  <c r="AN96" i="66" s="1"/>
  <c r="AP56" i="66"/>
  <c r="AN36" i="66"/>
  <c r="AL69" i="66"/>
  <c r="AP103" i="66"/>
  <c r="AP95" i="66"/>
  <c r="AL57" i="66"/>
  <c r="AN112" i="66"/>
  <c r="AL17" i="66"/>
  <c r="AP113" i="66"/>
  <c r="AP47" i="66"/>
  <c r="AL36" i="66"/>
  <c r="AN74" i="66"/>
  <c r="AN56" i="66"/>
  <c r="AP14" i="66"/>
  <c r="AR112" i="66"/>
  <c r="AL72" i="66"/>
  <c r="AL48" i="66"/>
  <c r="AL91" i="66"/>
  <c r="AP72" i="66"/>
  <c r="AL102" i="66"/>
  <c r="AP28" i="66"/>
  <c r="AN17" i="66"/>
  <c r="AP83" i="66"/>
  <c r="AL111" i="66"/>
  <c r="AR91" i="66"/>
  <c r="AP111" i="66"/>
  <c r="AP24" i="66"/>
  <c r="AS52" i="65"/>
  <c r="AR103" i="66"/>
  <c r="T107" i="65"/>
  <c r="R85" i="65"/>
  <c r="O90" i="65"/>
  <c r="O23" i="65"/>
  <c r="L107" i="65"/>
  <c r="I102" i="65"/>
  <c r="I31" i="65"/>
  <c r="AH64" i="66"/>
  <c r="AM64" i="66"/>
  <c r="AK107" i="65"/>
  <c r="AF107" i="65"/>
  <c r="AD107" i="65"/>
  <c r="AE107" i="65"/>
  <c r="AB9" i="66"/>
  <c r="AC66" i="65"/>
  <c r="AB107" i="65"/>
  <c r="Z85" i="65"/>
  <c r="Z52" i="65"/>
  <c r="X102" i="65"/>
  <c r="X101" i="65" s="1"/>
  <c r="X31" i="65"/>
  <c r="Y107" i="65"/>
  <c r="W90" i="65"/>
  <c r="W23" i="65"/>
  <c r="X9" i="66"/>
  <c r="U107" i="65"/>
  <c r="S58" i="65"/>
  <c r="T9" i="66"/>
  <c r="U52" i="65"/>
  <c r="U60" i="65" s="1"/>
  <c r="U64" i="65" s="1"/>
  <c r="U69" i="65" s="1"/>
  <c r="U74" i="65" s="1"/>
  <c r="U123" i="65" s="1"/>
  <c r="U124" i="65" s="1"/>
  <c r="R23" i="65"/>
  <c r="R90" i="65"/>
  <c r="R102" i="65"/>
  <c r="R31" i="65"/>
  <c r="Q80" i="65"/>
  <c r="Q87" i="65" s="1"/>
  <c r="Q17" i="65"/>
  <c r="Q25" i="65" s="1"/>
  <c r="Q29" i="65" s="1"/>
  <c r="Q34" i="65" s="1"/>
  <c r="Q39" i="65" s="1"/>
  <c r="Q117" i="65" s="1"/>
  <c r="Q118" i="65" s="1"/>
  <c r="P9" i="66"/>
  <c r="N9" i="66"/>
  <c r="M107" i="65"/>
  <c r="L9" i="66"/>
  <c r="O85" i="65"/>
  <c r="M48" i="65"/>
  <c r="M47" i="65" s="1"/>
  <c r="J64" i="66"/>
  <c r="J85" i="65"/>
  <c r="H64" i="66"/>
  <c r="AN107" i="65"/>
  <c r="AQ25" i="65"/>
  <c r="AM25" i="65"/>
  <c r="AP25" i="65"/>
  <c r="AS80" i="65"/>
  <c r="AS17" i="65"/>
  <c r="AS102" i="65"/>
  <c r="AS31" i="65"/>
  <c r="AR64" i="66"/>
  <c r="AO107" i="65"/>
  <c r="AA90" i="65"/>
  <c r="AA23" i="65"/>
  <c r="X107" i="65"/>
  <c r="V102" i="65"/>
  <c r="V31" i="65"/>
  <c r="G9" i="66"/>
  <c r="AM9" i="66"/>
  <c r="AH85" i="65"/>
  <c r="AF64" i="66"/>
  <c r="AO85" i="65"/>
  <c r="AN91" i="65"/>
  <c r="AI107" i="65"/>
  <c r="AH90" i="65"/>
  <c r="AH93" i="65" s="1"/>
  <c r="AH23" i="65"/>
  <c r="AG66" i="65"/>
  <c r="AG9" i="66"/>
  <c r="AF58" i="65"/>
  <c r="AD97" i="65"/>
  <c r="AD102" i="65"/>
  <c r="AD31" i="65"/>
  <c r="AD92" i="65"/>
  <c r="AC91" i="65"/>
  <c r="AE90" i="65"/>
  <c r="AE23" i="65"/>
  <c r="AE92" i="65"/>
  <c r="AA102" i="65"/>
  <c r="AA101" i="65" s="1"/>
  <c r="AA31" i="65"/>
  <c r="Y64" i="66"/>
  <c r="Z92" i="65"/>
  <c r="W107" i="65"/>
  <c r="W80" i="65"/>
  <c r="W87" i="65" s="1"/>
  <c r="W17" i="65"/>
  <c r="Y97" i="65"/>
  <c r="V80" i="65"/>
  <c r="V17" i="65"/>
  <c r="Y80" i="65"/>
  <c r="Y17" i="65"/>
  <c r="Y25" i="65" s="1"/>
  <c r="Y29" i="65" s="1"/>
  <c r="Y34" i="65" s="1"/>
  <c r="Y39" i="65" s="1"/>
  <c r="Y117" i="65" s="1"/>
  <c r="Y118" i="65" s="1"/>
  <c r="S9" i="66"/>
  <c r="U85" i="65"/>
  <c r="S80" i="65"/>
  <c r="S17" i="65"/>
  <c r="S25" i="65" s="1"/>
  <c r="S29" i="65" s="1"/>
  <c r="S34" i="65" s="1"/>
  <c r="S39" i="65" s="1"/>
  <c r="S117" i="65" s="1"/>
  <c r="S118" i="65" s="1"/>
  <c r="U66" i="65"/>
  <c r="R92" i="65"/>
  <c r="P52" i="65"/>
  <c r="P107" i="65"/>
  <c r="O64" i="66"/>
  <c r="O80" i="65"/>
  <c r="O17" i="65"/>
  <c r="O107" i="65"/>
  <c r="N58" i="65"/>
  <c r="M85" i="65"/>
  <c r="N85" i="65"/>
  <c r="N48" i="65"/>
  <c r="N47" i="65" s="1"/>
  <c r="N90" i="65"/>
  <c r="N23" i="65"/>
  <c r="K107" i="65"/>
  <c r="K92" i="65"/>
  <c r="H58" i="65"/>
  <c r="H91" i="65"/>
  <c r="F85" i="65"/>
  <c r="G92" i="65"/>
  <c r="F48" i="65"/>
  <c r="F47" i="65" s="1"/>
  <c r="F52" i="65"/>
  <c r="F60" i="65" s="1"/>
  <c r="F64" i="65" s="1"/>
  <c r="F69" i="65" s="1"/>
  <c r="F74" i="65" s="1"/>
  <c r="F123" i="65" s="1"/>
  <c r="F124" i="65" s="1"/>
  <c r="AR71" i="65"/>
  <c r="AS85" i="65"/>
  <c r="Y25" i="75"/>
  <c r="P25" i="75"/>
  <c r="R26" i="75" s="1"/>
  <c r="AS83" i="66" l="1"/>
  <c r="AS74" i="66"/>
  <c r="AS60" i="65"/>
  <c r="AS64" i="65" s="1"/>
  <c r="AS69" i="65" s="1"/>
  <c r="AS74" i="65" s="1"/>
  <c r="AS123" i="65" s="1"/>
  <c r="AS124" i="65" s="1"/>
  <c r="AS84" i="66"/>
  <c r="AS96" i="66" s="1"/>
  <c r="AS17" i="66"/>
  <c r="AS91" i="66"/>
  <c r="AS72" i="66"/>
  <c r="AS40" i="66"/>
  <c r="AS19" i="66"/>
  <c r="AS35" i="66" s="1"/>
  <c r="AS14" i="66"/>
  <c r="AB60" i="65"/>
  <c r="AB64" i="65" s="1"/>
  <c r="AB69" i="65" s="1"/>
  <c r="AB74" i="65" s="1"/>
  <c r="AB123" i="65" s="1"/>
  <c r="AB124" i="65" s="1"/>
  <c r="AS28" i="66"/>
  <c r="P60" i="65"/>
  <c r="P64" i="65" s="1"/>
  <c r="P69" i="65" s="1"/>
  <c r="P74" i="65" s="1"/>
  <c r="P123" i="65" s="1"/>
  <c r="P124" i="65" s="1"/>
  <c r="AS112" i="66"/>
  <c r="AR95" i="65"/>
  <c r="AR99" i="65" s="1"/>
  <c r="AR104" i="65" s="1"/>
  <c r="AD60" i="65"/>
  <c r="AD64" i="65" s="1"/>
  <c r="AD69" i="65" s="1"/>
  <c r="AD74" i="65" s="1"/>
  <c r="AD123" i="65" s="1"/>
  <c r="AD124" i="65" s="1"/>
  <c r="H87" i="65"/>
  <c r="AR36" i="65"/>
  <c r="AA60" i="65"/>
  <c r="AA64" i="65" s="1"/>
  <c r="AA69" i="65" s="1"/>
  <c r="AA74" i="65" s="1"/>
  <c r="AA123" i="65" s="1"/>
  <c r="AA124" i="65" s="1"/>
  <c r="AP95" i="65"/>
  <c r="AP99" i="65" s="1"/>
  <c r="AP104" i="65" s="1"/>
  <c r="J60" i="65"/>
  <c r="J64" i="65" s="1"/>
  <c r="J69" i="65" s="1"/>
  <c r="J74" i="65" s="1"/>
  <c r="J123" i="65" s="1"/>
  <c r="J124" i="65" s="1"/>
  <c r="AG87" i="65"/>
  <c r="X87" i="65"/>
  <c r="L87" i="65"/>
  <c r="AH60" i="65"/>
  <c r="AH64" i="65" s="1"/>
  <c r="AH69" i="65" s="1"/>
  <c r="AH74" i="65" s="1"/>
  <c r="AH123" i="65" s="1"/>
  <c r="AH124" i="65" s="1"/>
  <c r="U93" i="65"/>
  <c r="AN127" i="66"/>
  <c r="AL104" i="66"/>
  <c r="AN137" i="66"/>
  <c r="AL75" i="66"/>
  <c r="V87" i="65"/>
  <c r="M25" i="65"/>
  <c r="S87" i="65"/>
  <c r="O25" i="65"/>
  <c r="O29" i="65" s="1"/>
  <c r="O34" i="65" s="1"/>
  <c r="O39" i="65" s="1"/>
  <c r="O117" i="65" s="1"/>
  <c r="O118" i="65" s="1"/>
  <c r="AB25" i="65"/>
  <c r="AB29" i="65" s="1"/>
  <c r="AB34" i="65" s="1"/>
  <c r="AB39" i="65" s="1"/>
  <c r="AB117" i="65" s="1"/>
  <c r="AB118" i="65" s="1"/>
  <c r="AS93" i="65"/>
  <c r="F93" i="65"/>
  <c r="K60" i="65"/>
  <c r="K64" i="65" s="1"/>
  <c r="K69" i="65" s="1"/>
  <c r="K74" i="65" s="1"/>
  <c r="K123" i="65" s="1"/>
  <c r="K124" i="65" s="1"/>
  <c r="AI25" i="65"/>
  <c r="P25" i="65"/>
  <c r="AF87" i="65"/>
  <c r="AI93" i="65"/>
  <c r="AN87" i="65"/>
  <c r="AJ71" i="65"/>
  <c r="G101" i="65"/>
  <c r="AL95" i="65"/>
  <c r="AL99" i="65" s="1"/>
  <c r="AL104" i="65" s="1"/>
  <c r="AL109" i="65" s="1"/>
  <c r="W93" i="65"/>
  <c r="W95" i="65" s="1"/>
  <c r="AF60" i="65"/>
  <c r="AF64" i="65" s="1"/>
  <c r="AF69" i="65" s="1"/>
  <c r="AF74" i="65" s="1"/>
  <c r="AF123" i="65" s="1"/>
  <c r="AF124" i="65" s="1"/>
  <c r="X93" i="65"/>
  <c r="AG60" i="65"/>
  <c r="AG64" i="65" s="1"/>
  <c r="AG69" i="65" s="1"/>
  <c r="AG74" i="65" s="1"/>
  <c r="AG123" i="65" s="1"/>
  <c r="AG124" i="65" s="1"/>
  <c r="T93" i="65"/>
  <c r="T95" i="65" s="1"/>
  <c r="AB93" i="65"/>
  <c r="AB95" i="65" s="1"/>
  <c r="AB99" i="65" s="1"/>
  <c r="AB104" i="65" s="1"/>
  <c r="AB109" i="65" s="1"/>
  <c r="AK101" i="65"/>
  <c r="T25" i="65"/>
  <c r="AQ95" i="65"/>
  <c r="AQ99" i="65" s="1"/>
  <c r="AQ104" i="65" s="1"/>
  <c r="AQ109" i="65" s="1"/>
  <c r="Y93" i="65"/>
  <c r="AC87" i="65"/>
  <c r="W60" i="65"/>
  <c r="W64" i="65" s="1"/>
  <c r="W69" i="65" s="1"/>
  <c r="W74" i="65" s="1"/>
  <c r="W123" i="65" s="1"/>
  <c r="W124" i="65" s="1"/>
  <c r="AM71" i="65"/>
  <c r="R60" i="65"/>
  <c r="R64" i="65" s="1"/>
  <c r="R69" i="65" s="1"/>
  <c r="R74" i="65" s="1"/>
  <c r="R123" i="65" s="1"/>
  <c r="R124" i="65" s="1"/>
  <c r="R93" i="65"/>
  <c r="S60" i="65"/>
  <c r="S64" i="65" s="1"/>
  <c r="S69" i="65" s="1"/>
  <c r="S74" i="65" s="1"/>
  <c r="S123" i="65" s="1"/>
  <c r="S124" i="65" s="1"/>
  <c r="I101" i="65"/>
  <c r="Z60" i="65"/>
  <c r="Z64" i="65" s="1"/>
  <c r="Z69" i="65" s="1"/>
  <c r="Z74" i="65" s="1"/>
  <c r="Z123" i="65" s="1"/>
  <c r="Z124" i="65" s="1"/>
  <c r="I60" i="65"/>
  <c r="I64" i="65" s="1"/>
  <c r="I69" i="65" s="1"/>
  <c r="I74" i="65" s="1"/>
  <c r="I123" i="65" s="1"/>
  <c r="I124" i="65" s="1"/>
  <c r="AG101" i="65"/>
  <c r="Y60" i="65"/>
  <c r="Y64" i="65" s="1"/>
  <c r="Y69" i="65" s="1"/>
  <c r="Y74" i="65" s="1"/>
  <c r="Y123" i="65" s="1"/>
  <c r="Y124" i="65" s="1"/>
  <c r="X64" i="65"/>
  <c r="X69" i="65" s="1"/>
  <c r="X74" i="65" s="1"/>
  <c r="X123" i="65" s="1"/>
  <c r="X124" i="65" s="1"/>
  <c r="X71" i="65"/>
  <c r="L64" i="65"/>
  <c r="L69" i="65" s="1"/>
  <c r="L74" i="65" s="1"/>
  <c r="L123" i="65" s="1"/>
  <c r="L124" i="65" s="1"/>
  <c r="L71" i="65"/>
  <c r="AA93" i="65"/>
  <c r="H101" i="65"/>
  <c r="J87" i="65"/>
  <c r="J95" i="65" s="1"/>
  <c r="J99" i="65" s="1"/>
  <c r="J104" i="65" s="1"/>
  <c r="J109" i="65" s="1"/>
  <c r="K25" i="65"/>
  <c r="K29" i="65" s="1"/>
  <c r="K34" i="65" s="1"/>
  <c r="K39" i="65" s="1"/>
  <c r="K117" i="65" s="1"/>
  <c r="K118" i="65" s="1"/>
  <c r="Y87" i="65"/>
  <c r="AS25" i="65"/>
  <c r="AS29" i="65" s="1"/>
  <c r="AS34" i="65" s="1"/>
  <c r="AS39" i="65" s="1"/>
  <c r="AS117" i="65" s="1"/>
  <c r="AS118" i="65" s="1"/>
  <c r="N101" i="65"/>
  <c r="X25" i="65"/>
  <c r="F25" i="65"/>
  <c r="F29" i="65" s="1"/>
  <c r="F34" i="65" s="1"/>
  <c r="F39" i="65" s="1"/>
  <c r="F117" i="65" s="1"/>
  <c r="F118" i="65" s="1"/>
  <c r="AE93" i="65"/>
  <c r="AM104" i="65"/>
  <c r="AM109" i="65" s="1"/>
  <c r="N60" i="65"/>
  <c r="N64" i="65" s="1"/>
  <c r="N69" i="65" s="1"/>
  <c r="N74" i="65" s="1"/>
  <c r="N123" i="65" s="1"/>
  <c r="N124" i="65" s="1"/>
  <c r="V25" i="65"/>
  <c r="V29" i="65" s="1"/>
  <c r="V34" i="65" s="1"/>
  <c r="V39" i="65" s="1"/>
  <c r="V117" i="65" s="1"/>
  <c r="V118" i="65" s="1"/>
  <c r="AS87" i="65"/>
  <c r="AI60" i="65"/>
  <c r="T101" i="65"/>
  <c r="AE25" i="65"/>
  <c r="AE29" i="65" s="1"/>
  <c r="AE34" i="65" s="1"/>
  <c r="AE39" i="65" s="1"/>
  <c r="AE117" i="65" s="1"/>
  <c r="AE118" i="65" s="1"/>
  <c r="AI87" i="65"/>
  <c r="G87" i="65"/>
  <c r="AF36" i="65"/>
  <c r="M101" i="65"/>
  <c r="AC101" i="65"/>
  <c r="AO101" i="65"/>
  <c r="W25" i="65"/>
  <c r="W29" i="65" s="1"/>
  <c r="W34" i="65" s="1"/>
  <c r="W39" i="65" s="1"/>
  <c r="W117" i="65" s="1"/>
  <c r="W118" i="65" s="1"/>
  <c r="U25" i="65"/>
  <c r="AN93" i="65"/>
  <c r="V93" i="65"/>
  <c r="AT66" i="65"/>
  <c r="P93" i="65"/>
  <c r="AP64" i="65"/>
  <c r="AP69" i="65" s="1"/>
  <c r="AP74" i="65" s="1"/>
  <c r="AP123" i="65" s="1"/>
  <c r="AP124" i="65" s="1"/>
  <c r="AP71" i="65"/>
  <c r="AN104" i="66"/>
  <c r="AL139" i="66"/>
  <c r="AR138" i="66"/>
  <c r="AJ109" i="65"/>
  <c r="AJ106" i="65"/>
  <c r="AK29" i="65"/>
  <c r="AK34" i="65" s="1"/>
  <c r="AK39" i="65" s="1"/>
  <c r="AK117" i="65" s="1"/>
  <c r="AK118" i="65" s="1"/>
  <c r="AK36" i="65"/>
  <c r="M64" i="65"/>
  <c r="M69" i="65" s="1"/>
  <c r="M74" i="65" s="1"/>
  <c r="M123" i="65" s="1"/>
  <c r="M124" i="65" s="1"/>
  <c r="M71" i="65"/>
  <c r="AN64" i="65"/>
  <c r="AN69" i="65" s="1"/>
  <c r="AN74" i="65" s="1"/>
  <c r="AN123" i="65" s="1"/>
  <c r="AN124" i="65" s="1"/>
  <c r="AN71" i="65"/>
  <c r="V64" i="65"/>
  <c r="V69" i="65" s="1"/>
  <c r="V74" i="65" s="1"/>
  <c r="V123" i="65" s="1"/>
  <c r="V124" i="65" s="1"/>
  <c r="V71" i="65"/>
  <c r="J71" i="65"/>
  <c r="O87" i="65"/>
  <c r="AD101" i="65"/>
  <c r="AP137" i="66"/>
  <c r="AL35" i="66"/>
  <c r="AL37" i="66" s="1"/>
  <c r="AL129" i="66"/>
  <c r="AL18" i="66"/>
  <c r="AP78" i="66"/>
  <c r="AP80" i="66" s="1"/>
  <c r="AP70" i="66"/>
  <c r="AN75" i="66"/>
  <c r="AL97" i="66"/>
  <c r="AP139" i="66"/>
  <c r="H119" i="66"/>
  <c r="M64" i="66"/>
  <c r="R87" i="65"/>
  <c r="N25" i="65"/>
  <c r="AE87" i="65"/>
  <c r="AG25" i="65"/>
  <c r="AJ64" i="66"/>
  <c r="AS95" i="66"/>
  <c r="U71" i="65"/>
  <c r="AF9" i="66"/>
  <c r="AS29" i="66"/>
  <c r="AS41" i="66" s="1"/>
  <c r="F87" i="65"/>
  <c r="Z9" i="66"/>
  <c r="AH101" i="65"/>
  <c r="AT90" i="65"/>
  <c r="AT23" i="65"/>
  <c r="AT107" i="65"/>
  <c r="AO57" i="66"/>
  <c r="K87" i="65"/>
  <c r="AL9" i="66"/>
  <c r="AF101" i="65"/>
  <c r="AN132" i="66"/>
  <c r="AN190" i="66"/>
  <c r="AN30" i="66"/>
  <c r="G119" i="66"/>
  <c r="AS101" i="65"/>
  <c r="AQ29" i="65"/>
  <c r="AQ34" i="65" s="1"/>
  <c r="AQ39" i="65" s="1"/>
  <c r="AQ117" i="65" s="1"/>
  <c r="AQ118" i="65" s="1"/>
  <c r="AQ36" i="65"/>
  <c r="AP190" i="66"/>
  <c r="AP132" i="66"/>
  <c r="AP30" i="66"/>
  <c r="AP15" i="66"/>
  <c r="AP23" i="66"/>
  <c r="AP25" i="66" s="1"/>
  <c r="AQ49" i="65"/>
  <c r="AP18" i="66"/>
  <c r="AP129" i="66"/>
  <c r="AP35" i="66"/>
  <c r="AP39" i="66" s="1"/>
  <c r="AL137" i="66"/>
  <c r="AP36" i="66"/>
  <c r="AP112" i="66"/>
  <c r="AP138" i="66" s="1"/>
  <c r="AN69" i="66"/>
  <c r="AN67" i="66" s="1"/>
  <c r="AN66" i="66" s="1"/>
  <c r="R9" i="66"/>
  <c r="U87" i="65"/>
  <c r="AH25" i="65"/>
  <c r="AN25" i="65"/>
  <c r="N87" i="65"/>
  <c r="Z87" i="65"/>
  <c r="Q60" i="65"/>
  <c r="W101" i="65"/>
  <c r="AG64" i="66"/>
  <c r="AG119" i="66" s="1"/>
  <c r="AI101" i="65"/>
  <c r="AS69" i="66"/>
  <c r="I64" i="66"/>
  <c r="I119" i="66" s="1"/>
  <c r="AA25" i="65"/>
  <c r="AE101" i="65"/>
  <c r="P71" i="65"/>
  <c r="AF93" i="65"/>
  <c r="AB101" i="65"/>
  <c r="AT49" i="65"/>
  <c r="L101" i="65"/>
  <c r="S64" i="66"/>
  <c r="S119" i="66" s="1"/>
  <c r="Z93" i="65"/>
  <c r="AK71" i="65"/>
  <c r="AM29" i="65"/>
  <c r="AM34" i="65" s="1"/>
  <c r="AM39" i="65" s="1"/>
  <c r="AM117" i="65" s="1"/>
  <c r="AM118" i="65" s="1"/>
  <c r="AM36" i="65"/>
  <c r="AN20" i="66"/>
  <c r="AN18" i="66"/>
  <c r="AN35" i="66"/>
  <c r="AN37" i="66" s="1"/>
  <c r="AN129" i="66"/>
  <c r="AN128" i="66" s="1"/>
  <c r="AS23" i="66"/>
  <c r="AS27" i="66" s="1"/>
  <c r="AS15" i="66"/>
  <c r="J119" i="66"/>
  <c r="AP97" i="66"/>
  <c r="AN97" i="66"/>
  <c r="AP104" i="66"/>
  <c r="AL191" i="66"/>
  <c r="AL85" i="66"/>
  <c r="AR14" i="65"/>
  <c r="AP127" i="66"/>
  <c r="AP130" i="66" s="1"/>
  <c r="AP20" i="66"/>
  <c r="AN23" i="66"/>
  <c r="AN25" i="66" s="1"/>
  <c r="AN15" i="66"/>
  <c r="E40" i="66"/>
  <c r="F48" i="66"/>
  <c r="F58" i="66"/>
  <c r="G95" i="66"/>
  <c r="E58" i="66"/>
  <c r="E57" i="66"/>
  <c r="E74" i="66"/>
  <c r="E79" i="66"/>
  <c r="E56" i="66"/>
  <c r="E17" i="66"/>
  <c r="G28" i="66"/>
  <c r="E91" i="66"/>
  <c r="E103" i="66"/>
  <c r="E72" i="66"/>
  <c r="E111" i="66"/>
  <c r="E83" i="66"/>
  <c r="E69" i="66"/>
  <c r="E19" i="66"/>
  <c r="E84" i="66"/>
  <c r="E96" i="66" s="1"/>
  <c r="E102" i="66"/>
  <c r="E24" i="66"/>
  <c r="F74" i="66"/>
  <c r="E48" i="66"/>
  <c r="E47" i="66"/>
  <c r="F83" i="66"/>
  <c r="F113" i="66"/>
  <c r="F47" i="66"/>
  <c r="F49" i="66" s="1"/>
  <c r="F102" i="66"/>
  <c r="F111" i="66"/>
  <c r="F84" i="66"/>
  <c r="F96" i="66" s="1"/>
  <c r="E113" i="66"/>
  <c r="E14" i="66"/>
  <c r="F103" i="66"/>
  <c r="E112" i="66"/>
  <c r="G84" i="66"/>
  <c r="G96" i="66" s="1"/>
  <c r="F91" i="66"/>
  <c r="E95" i="66"/>
  <c r="G24" i="66"/>
  <c r="E29" i="66"/>
  <c r="E41" i="66" s="1"/>
  <c r="F69" i="66"/>
  <c r="F67" i="66" s="1"/>
  <c r="F66" i="66" s="1"/>
  <c r="G72" i="66"/>
  <c r="F17" i="66"/>
  <c r="F95" i="66"/>
  <c r="G79" i="66"/>
  <c r="F19" i="66"/>
  <c r="E28" i="66"/>
  <c r="F40" i="66"/>
  <c r="F28" i="66"/>
  <c r="E36" i="66"/>
  <c r="F56" i="66"/>
  <c r="F29" i="66"/>
  <c r="F41" i="66" s="1"/>
  <c r="G69" i="66"/>
  <c r="G67" i="66" s="1"/>
  <c r="G66" i="66" s="1"/>
  <c r="G83" i="66"/>
  <c r="G102" i="66"/>
  <c r="G47" i="66"/>
  <c r="G17" i="66"/>
  <c r="G56" i="66"/>
  <c r="G40" i="66"/>
  <c r="G113" i="66"/>
  <c r="G36" i="66"/>
  <c r="G91" i="66"/>
  <c r="G74" i="66"/>
  <c r="F72" i="66"/>
  <c r="G14" i="66"/>
  <c r="G48" i="66"/>
  <c r="G111" i="66"/>
  <c r="F24" i="66"/>
  <c r="I56" i="66"/>
  <c r="G19" i="66"/>
  <c r="G103" i="66"/>
  <c r="G58" i="66"/>
  <c r="F36" i="66"/>
  <c r="F79" i="66"/>
  <c r="F14" i="66"/>
  <c r="J95" i="66"/>
  <c r="H95" i="66"/>
  <c r="H102" i="66"/>
  <c r="I91" i="66"/>
  <c r="G29" i="66"/>
  <c r="G41" i="66" s="1"/>
  <c r="H56" i="66"/>
  <c r="H69" i="66"/>
  <c r="H17" i="66"/>
  <c r="H58" i="66"/>
  <c r="J14" i="66"/>
  <c r="H91" i="66"/>
  <c r="J74" i="66"/>
  <c r="J57" i="66"/>
  <c r="G57" i="66"/>
  <c r="H40" i="66"/>
  <c r="H48" i="66"/>
  <c r="H79" i="66"/>
  <c r="J24" i="66"/>
  <c r="H74" i="66"/>
  <c r="H29" i="66"/>
  <c r="H41" i="66" s="1"/>
  <c r="H113" i="66"/>
  <c r="J103" i="66"/>
  <c r="J17" i="66"/>
  <c r="H47" i="66"/>
  <c r="H49" i="66" s="1"/>
  <c r="H83" i="66"/>
  <c r="H14" i="66"/>
  <c r="H12" i="66" s="1"/>
  <c r="J83" i="66"/>
  <c r="F57" i="66"/>
  <c r="F112" i="66"/>
  <c r="I14" i="66"/>
  <c r="I12" i="66" s="1"/>
  <c r="H19" i="66"/>
  <c r="H28" i="66"/>
  <c r="H84" i="66"/>
  <c r="H96" i="66" s="1"/>
  <c r="H103" i="66"/>
  <c r="I69" i="66"/>
  <c r="H111" i="66"/>
  <c r="J29" i="66"/>
  <c r="J41" i="66" s="1"/>
  <c r="H72" i="66"/>
  <c r="H36" i="66"/>
  <c r="I83" i="66"/>
  <c r="I28" i="66"/>
  <c r="H24" i="66"/>
  <c r="H57" i="66"/>
  <c r="M84" i="66"/>
  <c r="M96" i="66" s="1"/>
  <c r="J79" i="66"/>
  <c r="J19" i="66"/>
  <c r="I48" i="66"/>
  <c r="I111" i="66"/>
  <c r="I79" i="66"/>
  <c r="I19" i="66"/>
  <c r="J111" i="66"/>
  <c r="I95" i="66"/>
  <c r="J91" i="66"/>
  <c r="J36" i="66"/>
  <c r="J84" i="66"/>
  <c r="J96" i="66" s="1"/>
  <c r="I57" i="66"/>
  <c r="J47" i="66"/>
  <c r="J69" i="66"/>
  <c r="I24" i="66"/>
  <c r="I36" i="66"/>
  <c r="I29" i="66"/>
  <c r="I41" i="66" s="1"/>
  <c r="H112" i="66"/>
  <c r="I47" i="66"/>
  <c r="J56" i="66"/>
  <c r="J40" i="66"/>
  <c r="J72" i="66"/>
  <c r="I72" i="66"/>
  <c r="J113" i="66"/>
  <c r="J28" i="66"/>
  <c r="I40" i="66"/>
  <c r="I17" i="66"/>
  <c r="J102" i="66"/>
  <c r="I102" i="66"/>
  <c r="I84" i="66"/>
  <c r="I96" i="66" s="1"/>
  <c r="I58" i="66"/>
  <c r="J48" i="66"/>
  <c r="I113" i="66"/>
  <c r="I103" i="66"/>
  <c r="I74" i="66"/>
  <c r="J58" i="66"/>
  <c r="K17" i="66"/>
  <c r="I112" i="66"/>
  <c r="L112" i="66"/>
  <c r="M58" i="66"/>
  <c r="L83" i="66"/>
  <c r="K113" i="66"/>
  <c r="M40" i="66"/>
  <c r="M14" i="66"/>
  <c r="K29" i="66"/>
  <c r="K41" i="66" s="1"/>
  <c r="K19" i="66"/>
  <c r="K36" i="66"/>
  <c r="K91" i="66"/>
  <c r="K58" i="66"/>
  <c r="K40" i="66"/>
  <c r="M83" i="66"/>
  <c r="M79" i="66"/>
  <c r="K111" i="66"/>
  <c r="K84" i="66"/>
  <c r="K96" i="66" s="1"/>
  <c r="M47" i="66"/>
  <c r="K95" i="66"/>
  <c r="K72" i="66"/>
  <c r="L48" i="66"/>
  <c r="M102" i="66"/>
  <c r="M36" i="66"/>
  <c r="K83" i="66"/>
  <c r="K57" i="66"/>
  <c r="M72" i="66"/>
  <c r="K79" i="66"/>
  <c r="M103" i="66"/>
  <c r="K56" i="66"/>
  <c r="K28" i="66"/>
  <c r="K102" i="66"/>
  <c r="K69" i="66"/>
  <c r="K112" i="66"/>
  <c r="K74" i="66"/>
  <c r="K47" i="66"/>
  <c r="M17" i="66"/>
  <c r="K48" i="66"/>
  <c r="M28" i="66"/>
  <c r="M24" i="66"/>
  <c r="K103" i="66"/>
  <c r="M113" i="66"/>
  <c r="M112" i="66"/>
  <c r="K14" i="66"/>
  <c r="G112" i="66"/>
  <c r="K24" i="66"/>
  <c r="M111" i="66"/>
  <c r="L79" i="66"/>
  <c r="L74" i="66"/>
  <c r="L69" i="66"/>
  <c r="L28" i="66"/>
  <c r="L40" i="66"/>
  <c r="L103" i="66"/>
  <c r="M48" i="66"/>
  <c r="M95" i="66"/>
  <c r="L113" i="66"/>
  <c r="L14" i="66"/>
  <c r="L12" i="66" s="1"/>
  <c r="L84" i="66"/>
  <c r="L96" i="66" s="1"/>
  <c r="L111" i="66"/>
  <c r="L19" i="66"/>
  <c r="L47" i="66"/>
  <c r="M74" i="66"/>
  <c r="L29" i="66"/>
  <c r="L41" i="66" s="1"/>
  <c r="L58" i="66"/>
  <c r="L139" i="66" s="1"/>
  <c r="M56" i="66"/>
  <c r="L56" i="66"/>
  <c r="L36" i="66"/>
  <c r="L72" i="66"/>
  <c r="M69" i="66"/>
  <c r="L57" i="66"/>
  <c r="L102" i="66"/>
  <c r="M91" i="66"/>
  <c r="L24" i="66"/>
  <c r="L91" i="66"/>
  <c r="L17" i="66"/>
  <c r="L95" i="66"/>
  <c r="O112" i="66"/>
  <c r="O91" i="66"/>
  <c r="M57" i="66"/>
  <c r="M29" i="66"/>
  <c r="M41" i="66" s="1"/>
  <c r="M19" i="66"/>
  <c r="S102" i="66"/>
  <c r="N58" i="66"/>
  <c r="N56" i="66"/>
  <c r="N47" i="66"/>
  <c r="N29" i="66"/>
  <c r="N41" i="66" s="1"/>
  <c r="N84" i="66"/>
  <c r="N96" i="66" s="1"/>
  <c r="N74" i="66"/>
  <c r="N102" i="66"/>
  <c r="N40" i="66"/>
  <c r="N111" i="66"/>
  <c r="N36" i="66"/>
  <c r="N69" i="66"/>
  <c r="N14" i="66"/>
  <c r="N103" i="66"/>
  <c r="S103" i="66"/>
  <c r="N113" i="66"/>
  <c r="N19" i="66"/>
  <c r="N48" i="66"/>
  <c r="N95" i="66"/>
  <c r="N79" i="66"/>
  <c r="N91" i="66"/>
  <c r="N28" i="66"/>
  <c r="N57" i="66"/>
  <c r="N24" i="66"/>
  <c r="J112" i="66"/>
  <c r="N17" i="66"/>
  <c r="N112" i="66"/>
  <c r="N72" i="66"/>
  <c r="N83" i="66"/>
  <c r="O40" i="66"/>
  <c r="O102" i="66"/>
  <c r="O58" i="66"/>
  <c r="O17" i="66"/>
  <c r="S112" i="66"/>
  <c r="O95" i="66"/>
  <c r="Q112" i="66"/>
  <c r="O57" i="66"/>
  <c r="O74" i="66"/>
  <c r="O103" i="66"/>
  <c r="S84" i="66"/>
  <c r="S96" i="66" s="1"/>
  <c r="O29" i="66"/>
  <c r="O41" i="66" s="1"/>
  <c r="O113" i="66"/>
  <c r="O72" i="66"/>
  <c r="O24" i="66"/>
  <c r="O69" i="66"/>
  <c r="O67" i="66" s="1"/>
  <c r="O66" i="66" s="1"/>
  <c r="O111" i="66"/>
  <c r="O79" i="66"/>
  <c r="O47" i="66"/>
  <c r="O19" i="66"/>
  <c r="O36" i="66"/>
  <c r="O83" i="66"/>
  <c r="O48" i="66"/>
  <c r="O84" i="66"/>
  <c r="O96" i="66" s="1"/>
  <c r="O28" i="66"/>
  <c r="O56" i="66"/>
  <c r="O14" i="66"/>
  <c r="O12" i="66" s="1"/>
  <c r="P40" i="66"/>
  <c r="P28" i="66"/>
  <c r="P95" i="66"/>
  <c r="P29" i="66"/>
  <c r="P41" i="66" s="1"/>
  <c r="P83" i="66"/>
  <c r="S79" i="66"/>
  <c r="P24" i="66"/>
  <c r="P84" i="66"/>
  <c r="P96" i="66" s="1"/>
  <c r="P14" i="66"/>
  <c r="P12" i="66" s="1"/>
  <c r="P112" i="66"/>
  <c r="P79" i="66"/>
  <c r="P102" i="66"/>
  <c r="P58" i="66"/>
  <c r="P36" i="66"/>
  <c r="P72" i="66"/>
  <c r="P47" i="66"/>
  <c r="P113" i="66"/>
  <c r="P48" i="66"/>
  <c r="P103" i="66"/>
  <c r="P17" i="66"/>
  <c r="S17" i="66"/>
  <c r="P91" i="66"/>
  <c r="P19" i="66"/>
  <c r="P57" i="66"/>
  <c r="P56" i="66"/>
  <c r="P74" i="66"/>
  <c r="P69" i="66"/>
  <c r="P111" i="66"/>
  <c r="S29" i="66"/>
  <c r="S41" i="66" s="1"/>
  <c r="S56" i="66"/>
  <c r="Q102" i="66"/>
  <c r="Q17" i="66"/>
  <c r="S69" i="66"/>
  <c r="Q83" i="66"/>
  <c r="Q40" i="66"/>
  <c r="S113" i="66"/>
  <c r="Q14" i="66"/>
  <c r="Q29" i="66"/>
  <c r="Q41" i="66" s="1"/>
  <c r="Q72" i="66"/>
  <c r="S58" i="66"/>
  <c r="Q57" i="66"/>
  <c r="Q24" i="66"/>
  <c r="S47" i="66"/>
  <c r="Q91" i="66"/>
  <c r="Q56" i="66"/>
  <c r="S74" i="66"/>
  <c r="S28" i="66"/>
  <c r="Q84" i="66"/>
  <c r="Q96" i="66" s="1"/>
  <c r="Q28" i="66"/>
  <c r="Q113" i="66"/>
  <c r="Q69" i="66"/>
  <c r="Q47" i="66"/>
  <c r="Q36" i="66"/>
  <c r="Q95" i="66"/>
  <c r="S36" i="66"/>
  <c r="Q74" i="66"/>
  <c r="S111" i="66"/>
  <c r="Q48" i="66"/>
  <c r="Q19" i="66"/>
  <c r="S19" i="66"/>
  <c r="Q79" i="66"/>
  <c r="Q103" i="66"/>
  <c r="S40" i="66"/>
  <c r="S83" i="66"/>
  <c r="Q58" i="66"/>
  <c r="Q111" i="66"/>
  <c r="T84" i="66"/>
  <c r="T96" i="66" s="1"/>
  <c r="R28" i="66"/>
  <c r="S48" i="66"/>
  <c r="R84" i="66"/>
  <c r="R96" i="66" s="1"/>
  <c r="R111" i="66"/>
  <c r="R102" i="66"/>
  <c r="R17" i="66"/>
  <c r="T58" i="66"/>
  <c r="R113" i="66"/>
  <c r="R40" i="66"/>
  <c r="S91" i="66"/>
  <c r="R83" i="66"/>
  <c r="R24" i="66"/>
  <c r="R14" i="66"/>
  <c r="S57" i="66"/>
  <c r="R79" i="66"/>
  <c r="S95" i="66"/>
  <c r="R112" i="66"/>
  <c r="R57" i="66"/>
  <c r="T112" i="66"/>
  <c r="R72" i="66"/>
  <c r="R103" i="66"/>
  <c r="R29" i="66"/>
  <c r="R41" i="66" s="1"/>
  <c r="R58" i="66"/>
  <c r="R95" i="66"/>
  <c r="R74" i="66"/>
  <c r="S14" i="66"/>
  <c r="S12" i="66" s="1"/>
  <c r="R48" i="66"/>
  <c r="T79" i="66"/>
  <c r="R47" i="66"/>
  <c r="R69" i="66"/>
  <c r="S72" i="66"/>
  <c r="R36" i="66"/>
  <c r="S24" i="66"/>
  <c r="R19" i="66"/>
  <c r="R56" i="66"/>
  <c r="R91" i="66"/>
  <c r="T14" i="66"/>
  <c r="T12" i="66" s="1"/>
  <c r="T83" i="66"/>
  <c r="T111" i="66"/>
  <c r="T113" i="66"/>
  <c r="T24" i="66"/>
  <c r="U112" i="66"/>
  <c r="T103" i="66"/>
  <c r="T19" i="66"/>
  <c r="T56" i="66"/>
  <c r="T102" i="66"/>
  <c r="T17" i="66"/>
  <c r="T69" i="66"/>
  <c r="T95" i="66"/>
  <c r="T72" i="66"/>
  <c r="T91" i="66"/>
  <c r="T74" i="66"/>
  <c r="T29" i="66"/>
  <c r="T41" i="66" s="1"/>
  <c r="T40" i="66"/>
  <c r="T28" i="66"/>
  <c r="T48" i="66"/>
  <c r="T36" i="66"/>
  <c r="T47" i="66"/>
  <c r="T57" i="66"/>
  <c r="T138" i="66" s="1"/>
  <c r="U79" i="66"/>
  <c r="U58" i="66"/>
  <c r="U36" i="66"/>
  <c r="U103" i="66"/>
  <c r="V112" i="66"/>
  <c r="W112" i="66"/>
  <c r="U47" i="66"/>
  <c r="U56" i="66"/>
  <c r="U74" i="66"/>
  <c r="U19" i="66"/>
  <c r="U17" i="66"/>
  <c r="U29" i="66"/>
  <c r="U41" i="66" s="1"/>
  <c r="U57" i="66"/>
  <c r="W74" i="66"/>
  <c r="U14" i="66"/>
  <c r="U83" i="66"/>
  <c r="U84" i="66"/>
  <c r="U96" i="66" s="1"/>
  <c r="U95" i="66"/>
  <c r="U48" i="66"/>
  <c r="U24" i="66"/>
  <c r="U40" i="66"/>
  <c r="U28" i="66"/>
  <c r="U102" i="66"/>
  <c r="U69" i="66"/>
  <c r="U91" i="66"/>
  <c r="U72" i="66"/>
  <c r="U111" i="66"/>
  <c r="U113" i="66"/>
  <c r="AA36" i="66"/>
  <c r="V58" i="66"/>
  <c r="V17" i="66"/>
  <c r="AA74" i="66"/>
  <c r="V74" i="66"/>
  <c r="V95" i="66"/>
  <c r="V91" i="66"/>
  <c r="V79" i="66"/>
  <c r="V28" i="66"/>
  <c r="V69" i="66"/>
  <c r="V67" i="66" s="1"/>
  <c r="V66" i="66" s="1"/>
  <c r="V48" i="66"/>
  <c r="V103" i="66"/>
  <c r="V40" i="66"/>
  <c r="V84" i="66"/>
  <c r="V96" i="66" s="1"/>
  <c r="V57" i="66"/>
  <c r="V56" i="66"/>
  <c r="V29" i="66"/>
  <c r="V41" i="66" s="1"/>
  <c r="V24" i="66"/>
  <c r="V83" i="66"/>
  <c r="V19" i="66"/>
  <c r="V72" i="66"/>
  <c r="V75" i="66" s="1"/>
  <c r="AA112" i="66"/>
  <c r="V36" i="66"/>
  <c r="V113" i="66"/>
  <c r="V47" i="66"/>
  <c r="X112" i="66"/>
  <c r="V102" i="66"/>
  <c r="V111" i="66"/>
  <c r="V14" i="66"/>
  <c r="X58" i="66"/>
  <c r="W28" i="66"/>
  <c r="W102" i="66"/>
  <c r="W29" i="66"/>
  <c r="W41" i="66" s="1"/>
  <c r="W58" i="66"/>
  <c r="AA79" i="66"/>
  <c r="AA69" i="66"/>
  <c r="X102" i="66"/>
  <c r="W95" i="66"/>
  <c r="X84" i="66"/>
  <c r="X96" i="66" s="1"/>
  <c r="W111" i="66"/>
  <c r="W72" i="66"/>
  <c r="W17" i="66"/>
  <c r="X28" i="66"/>
  <c r="X57" i="66"/>
  <c r="W83" i="66"/>
  <c r="W14" i="66"/>
  <c r="W79" i="66"/>
  <c r="X103" i="66"/>
  <c r="W47" i="66"/>
  <c r="W84" i="66"/>
  <c r="W96" i="66" s="1"/>
  <c r="AA111" i="66"/>
  <c r="AA28" i="66"/>
  <c r="W19" i="66"/>
  <c r="W91" i="66"/>
  <c r="W48" i="66"/>
  <c r="W56" i="66"/>
  <c r="W137" i="66" s="1"/>
  <c r="X47" i="66"/>
  <c r="W36" i="66"/>
  <c r="X91" i="66"/>
  <c r="W24" i="66"/>
  <c r="X83" i="66"/>
  <c r="X36" i="66"/>
  <c r="AA24" i="66"/>
  <c r="AA95" i="66"/>
  <c r="AA56" i="66"/>
  <c r="X111" i="66"/>
  <c r="W40" i="66"/>
  <c r="X48" i="66"/>
  <c r="W113" i="66"/>
  <c r="X74" i="66"/>
  <c r="X72" i="66"/>
  <c r="W57" i="66"/>
  <c r="X40" i="66"/>
  <c r="X113" i="66"/>
  <c r="X69" i="66"/>
  <c r="X67" i="66" s="1"/>
  <c r="X66" i="66" s="1"/>
  <c r="X95" i="66"/>
  <c r="AA84" i="66"/>
  <c r="AA96" i="66" s="1"/>
  <c r="AA17" i="66"/>
  <c r="Y112" i="66"/>
  <c r="X24" i="66"/>
  <c r="W103" i="66"/>
  <c r="X17" i="66"/>
  <c r="X79" i="66"/>
  <c r="W69" i="66"/>
  <c r="AA29" i="66"/>
  <c r="AA41" i="66" s="1"/>
  <c r="X19" i="66"/>
  <c r="AA58" i="66"/>
  <c r="X14" i="66"/>
  <c r="X12" i="66" s="1"/>
  <c r="X29" i="66"/>
  <c r="X41" i="66" s="1"/>
  <c r="AB47" i="66"/>
  <c r="X56" i="66"/>
  <c r="AA113" i="66"/>
  <c r="AB112" i="66"/>
  <c r="Z112" i="66"/>
  <c r="Y58" i="66"/>
  <c r="AA83" i="66"/>
  <c r="Y17" i="66"/>
  <c r="Y56" i="66"/>
  <c r="Y14" i="66"/>
  <c r="AA47" i="66"/>
  <c r="AB95" i="66"/>
  <c r="Y40" i="66"/>
  <c r="Y57" i="66"/>
  <c r="Y79" i="66"/>
  <c r="Y91" i="66"/>
  <c r="Y95" i="66"/>
  <c r="AB74" i="66"/>
  <c r="Y29" i="66"/>
  <c r="Y41" i="66" s="1"/>
  <c r="AB72" i="66"/>
  <c r="AA103" i="66"/>
  <c r="Y113" i="66"/>
  <c r="Y48" i="66"/>
  <c r="AA102" i="66"/>
  <c r="Y28" i="66"/>
  <c r="Y69" i="66"/>
  <c r="Y67" i="66" s="1"/>
  <c r="Y66" i="66" s="1"/>
  <c r="Y103" i="66"/>
  <c r="Y47" i="66"/>
  <c r="AB14" i="66"/>
  <c r="AB12" i="66" s="1"/>
  <c r="Y74" i="66"/>
  <c r="AA72" i="66"/>
  <c r="Y19" i="66"/>
  <c r="AB84" i="66"/>
  <c r="AB96" i="66" s="1"/>
  <c r="AA48" i="66"/>
  <c r="Y36" i="66"/>
  <c r="Y111" i="66"/>
  <c r="Y72" i="66"/>
  <c r="Y102" i="66"/>
  <c r="Y24" i="66"/>
  <c r="AB29" i="66"/>
  <c r="AB41" i="66" s="1"/>
  <c r="Y84" i="66"/>
  <c r="Y96" i="66" s="1"/>
  <c r="AB19" i="66"/>
  <c r="Y83" i="66"/>
  <c r="AB56" i="66"/>
  <c r="AB24" i="66"/>
  <c r="AB83" i="66"/>
  <c r="AB113" i="66"/>
  <c r="Z102" i="66"/>
  <c r="Z83" i="66"/>
  <c r="Z47" i="66"/>
  <c r="Z74" i="66"/>
  <c r="AB79" i="66"/>
  <c r="Z103" i="66"/>
  <c r="AB40" i="66"/>
  <c r="AA57" i="66"/>
  <c r="Z56" i="66"/>
  <c r="Z95" i="66"/>
  <c r="Z19" i="66"/>
  <c r="Z24" i="66"/>
  <c r="AB17" i="66"/>
  <c r="Z28" i="66"/>
  <c r="Z113" i="66"/>
  <c r="Z69" i="66"/>
  <c r="Z57" i="66"/>
  <c r="Z91" i="66"/>
  <c r="AB102" i="66"/>
  <c r="Z40" i="66"/>
  <c r="Z111" i="66"/>
  <c r="Z84" i="66"/>
  <c r="Z96" i="66" s="1"/>
  <c r="Z58" i="66"/>
  <c r="Z139" i="66" s="1"/>
  <c r="AA14" i="66"/>
  <c r="Z14" i="66"/>
  <c r="AA91" i="66"/>
  <c r="Z79" i="66"/>
  <c r="Z48" i="66"/>
  <c r="Z29" i="66"/>
  <c r="Z41" i="66" s="1"/>
  <c r="Z17" i="66"/>
  <c r="Z36" i="66"/>
  <c r="Z72" i="66"/>
  <c r="AA19" i="66"/>
  <c r="AB58" i="66"/>
  <c r="AB91" i="66"/>
  <c r="AA40" i="66"/>
  <c r="AB69" i="66"/>
  <c r="AB48" i="66"/>
  <c r="AB57" i="66"/>
  <c r="AB36" i="66"/>
  <c r="AB103" i="66"/>
  <c r="AB111" i="66"/>
  <c r="AF72" i="66"/>
  <c r="AB28" i="66"/>
  <c r="AD112" i="66"/>
  <c r="AG24" i="66"/>
  <c r="AF74" i="66"/>
  <c r="AF83" i="66"/>
  <c r="AF56" i="66"/>
  <c r="AF79" i="66"/>
  <c r="AF84" i="66"/>
  <c r="AF96" i="66" s="1"/>
  <c r="AF111" i="66"/>
  <c r="AC95" i="66"/>
  <c r="AF40" i="66"/>
  <c r="AD91" i="66"/>
  <c r="AD69" i="66"/>
  <c r="AC14" i="66"/>
  <c r="AC19" i="66"/>
  <c r="AD84" i="66"/>
  <c r="AD96" i="66" s="1"/>
  <c r="AD111" i="66"/>
  <c r="AD74" i="66"/>
  <c r="AC103" i="66"/>
  <c r="AC112" i="66"/>
  <c r="AC36" i="66"/>
  <c r="AC48" i="66"/>
  <c r="AD113" i="66"/>
  <c r="AC57" i="66"/>
  <c r="AD48" i="66"/>
  <c r="AC24" i="66"/>
  <c r="AG14" i="66"/>
  <c r="AG12" i="66" s="1"/>
  <c r="AG58" i="66"/>
  <c r="AD36" i="66"/>
  <c r="AD28" i="66"/>
  <c r="AD72" i="66"/>
  <c r="AC74" i="66"/>
  <c r="AD19" i="66"/>
  <c r="AD14" i="66"/>
  <c r="AG113" i="66"/>
  <c r="AD83" i="66"/>
  <c r="AC91" i="66"/>
  <c r="AD40" i="66"/>
  <c r="AD95" i="66"/>
  <c r="AC113" i="66"/>
  <c r="AC84" i="66"/>
  <c r="AC96" i="66" s="1"/>
  <c r="AD79" i="66"/>
  <c r="AC17" i="66"/>
  <c r="AC40" i="66"/>
  <c r="AC56" i="66"/>
  <c r="AG111" i="66"/>
  <c r="AC29" i="66"/>
  <c r="AC41" i="66" s="1"/>
  <c r="AC47" i="66"/>
  <c r="AD103" i="66"/>
  <c r="AD17" i="66"/>
  <c r="AD58" i="66"/>
  <c r="AC72" i="66"/>
  <c r="AD102" i="66"/>
  <c r="AD24" i="66"/>
  <c r="AC28" i="66"/>
  <c r="AC102" i="66"/>
  <c r="AD47" i="66"/>
  <c r="AC58" i="66"/>
  <c r="AE112" i="66"/>
  <c r="AC83" i="66"/>
  <c r="AC69" i="66"/>
  <c r="AC111" i="66"/>
  <c r="AC79" i="66"/>
  <c r="AD56" i="66"/>
  <c r="AF48" i="66"/>
  <c r="AF102" i="66"/>
  <c r="AF69" i="66"/>
  <c r="AF29" i="66"/>
  <c r="AF41" i="66" s="1"/>
  <c r="AD57" i="66"/>
  <c r="AF103" i="66"/>
  <c r="AF113" i="66"/>
  <c r="AF19" i="66"/>
  <c r="AF112" i="66"/>
  <c r="AD29" i="66"/>
  <c r="AD41" i="66" s="1"/>
  <c r="AF58" i="66"/>
  <c r="AG112" i="66"/>
  <c r="AG72" i="66"/>
  <c r="AE56" i="66"/>
  <c r="AI112" i="66"/>
  <c r="AG74" i="66"/>
  <c r="AE19" i="66"/>
  <c r="AE14" i="66"/>
  <c r="AE111" i="66"/>
  <c r="AF91" i="66"/>
  <c r="AG29" i="66"/>
  <c r="AG41" i="66" s="1"/>
  <c r="AI91" i="66"/>
  <c r="AE84" i="66"/>
  <c r="AE96" i="66" s="1"/>
  <c r="AE69" i="66"/>
  <c r="AE79" i="66"/>
  <c r="AE57" i="66"/>
  <c r="AF28" i="66"/>
  <c r="AE95" i="66"/>
  <c r="AE103" i="66"/>
  <c r="AE36" i="66"/>
  <c r="AF95" i="66"/>
  <c r="AE48" i="66"/>
  <c r="AE102" i="66"/>
  <c r="AE74" i="66"/>
  <c r="AF36" i="66"/>
  <c r="AI48" i="66"/>
  <c r="AE28" i="66"/>
  <c r="AE17" i="66"/>
  <c r="AI36" i="66"/>
  <c r="AE113" i="66"/>
  <c r="AE91" i="66"/>
  <c r="AE72" i="66"/>
  <c r="AI47" i="66"/>
  <c r="AJ74" i="66"/>
  <c r="AI29" i="66"/>
  <c r="AI41" i="66" s="1"/>
  <c r="AE47" i="66"/>
  <c r="AE40" i="66"/>
  <c r="AE58" i="66"/>
  <c r="AG48" i="66"/>
  <c r="AI74" i="66"/>
  <c r="AE29" i="66"/>
  <c r="AE41" i="66" s="1"/>
  <c r="AF47" i="66"/>
  <c r="AE24" i="66"/>
  <c r="AE83" i="66"/>
  <c r="AG36" i="66"/>
  <c r="AG79" i="66"/>
  <c r="AI14" i="66"/>
  <c r="AF17" i="66"/>
  <c r="AG28" i="66"/>
  <c r="AI103" i="66"/>
  <c r="AI72" i="66"/>
  <c r="AI56" i="66"/>
  <c r="AJ95" i="66"/>
  <c r="AF24" i="66"/>
  <c r="AF57" i="66"/>
  <c r="AF138" i="66" s="1"/>
  <c r="AI102" i="66"/>
  <c r="AG17" i="66"/>
  <c r="AI113" i="66"/>
  <c r="AI40" i="66"/>
  <c r="AF14" i="66"/>
  <c r="AG91" i="66"/>
  <c r="AG83" i="66"/>
  <c r="AG95" i="66"/>
  <c r="AG69" i="66"/>
  <c r="AH112" i="66"/>
  <c r="AG57" i="66"/>
  <c r="AG138" i="66" s="1"/>
  <c r="AG56" i="66"/>
  <c r="AJ113" i="66"/>
  <c r="AG19" i="66"/>
  <c r="AI111" i="66"/>
  <c r="AG47" i="66"/>
  <c r="AG49" i="66" s="1"/>
  <c r="AG103" i="66"/>
  <c r="AI17" i="66"/>
  <c r="AI79" i="66"/>
  <c r="AG84" i="66"/>
  <c r="AG96" i="66" s="1"/>
  <c r="AK74" i="66"/>
  <c r="AG40" i="66"/>
  <c r="AG102" i="66"/>
  <c r="AI84" i="66"/>
  <c r="AI96" i="66" s="1"/>
  <c r="AJ29" i="66"/>
  <c r="AJ41" i="66" s="1"/>
  <c r="AJ103" i="66"/>
  <c r="AJ28" i="66"/>
  <c r="AJ84" i="66"/>
  <c r="AJ96" i="66" s="1"/>
  <c r="AJ102" i="66"/>
  <c r="AK112" i="66"/>
  <c r="AJ36" i="66"/>
  <c r="AJ58" i="66"/>
  <c r="AJ14" i="66"/>
  <c r="AJ56" i="66"/>
  <c r="AJ91" i="66"/>
  <c r="AI28" i="66"/>
  <c r="AJ79" i="66"/>
  <c r="AJ17" i="66"/>
  <c r="AJ112" i="66"/>
  <c r="AJ69" i="66"/>
  <c r="AH102" i="66"/>
  <c r="AH47" i="66"/>
  <c r="AH95" i="66"/>
  <c r="AH19" i="66"/>
  <c r="AH69" i="66"/>
  <c r="AH67" i="66" s="1"/>
  <c r="AH66" i="66" s="1"/>
  <c r="AH28" i="66"/>
  <c r="AH113" i="66"/>
  <c r="AH14" i="66"/>
  <c r="AI19" i="66"/>
  <c r="AH56" i="66"/>
  <c r="AH24" i="66"/>
  <c r="AH83" i="66"/>
  <c r="AH58" i="66"/>
  <c r="AJ19" i="66"/>
  <c r="AH91" i="66"/>
  <c r="AK17" i="66"/>
  <c r="AJ72" i="66"/>
  <c r="AH29" i="66"/>
  <c r="AH41" i="66" s="1"/>
  <c r="AH74" i="66"/>
  <c r="AH84" i="66"/>
  <c r="AH96" i="66" s="1"/>
  <c r="AJ57" i="66"/>
  <c r="AI95" i="66"/>
  <c r="AI58" i="66"/>
  <c r="AH40" i="66"/>
  <c r="AH57" i="66"/>
  <c r="AI24" i="66"/>
  <c r="AH72" i="66"/>
  <c r="AH75" i="66" s="1"/>
  <c r="AI57" i="66"/>
  <c r="AH36" i="66"/>
  <c r="AJ40" i="66"/>
  <c r="AH17" i="66"/>
  <c r="AH103" i="66"/>
  <c r="AH79" i="66"/>
  <c r="AI83" i="66"/>
  <c r="AH48" i="66"/>
  <c r="AJ47" i="66"/>
  <c r="AI69" i="66"/>
  <c r="AH111" i="66"/>
  <c r="AK19" i="66"/>
  <c r="AK113" i="66"/>
  <c r="AK111" i="66"/>
  <c r="AJ24" i="66"/>
  <c r="AK24" i="66"/>
  <c r="AK83" i="66"/>
  <c r="AJ83" i="66"/>
  <c r="AJ111" i="66"/>
  <c r="AK48" i="66"/>
  <c r="AK14" i="66"/>
  <c r="AK91" i="66"/>
  <c r="AK79" i="66"/>
  <c r="AK29" i="66"/>
  <c r="AK41" i="66" s="1"/>
  <c r="AJ48" i="66"/>
  <c r="AL112" i="66"/>
  <c r="AK47" i="66"/>
  <c r="AK69" i="66"/>
  <c r="AK58" i="66"/>
  <c r="AK139" i="66" s="1"/>
  <c r="AK40" i="66"/>
  <c r="AK72" i="66"/>
  <c r="AK36" i="66"/>
  <c r="AK84" i="66"/>
  <c r="AK96" i="66" s="1"/>
  <c r="AK95" i="66"/>
  <c r="AK57" i="66"/>
  <c r="AK102" i="66"/>
  <c r="AK28" i="66"/>
  <c r="AK56" i="66"/>
  <c r="AK103" i="66"/>
  <c r="AM84" i="66"/>
  <c r="AM96" i="66" s="1"/>
  <c r="AO74" i="66"/>
  <c r="AM24" i="66"/>
  <c r="AQ28" i="66"/>
  <c r="AQ40" i="66"/>
  <c r="AM111" i="66"/>
  <c r="AM103" i="66"/>
  <c r="AQ17" i="66"/>
  <c r="AO19" i="66"/>
  <c r="AR14" i="66"/>
  <c r="AQ64" i="66"/>
  <c r="AR79" i="66"/>
  <c r="AO9" i="66"/>
  <c r="AI64" i="66"/>
  <c r="AI9" i="66"/>
  <c r="AM28" i="66"/>
  <c r="AM74" i="66"/>
  <c r="AO24" i="66"/>
  <c r="AO14" i="66"/>
  <c r="AO69" i="66"/>
  <c r="AQ19" i="66"/>
  <c r="AM69" i="66"/>
  <c r="AR69" i="66"/>
  <c r="AR67" i="66" s="1"/>
  <c r="AR66" i="66" s="1"/>
  <c r="AR56" i="66"/>
  <c r="AR19" i="66"/>
  <c r="AR9" i="66"/>
  <c r="AL14" i="66"/>
  <c r="AQ91" i="66"/>
  <c r="AM113" i="66"/>
  <c r="AM56" i="66"/>
  <c r="AO111" i="66"/>
  <c r="AM29" i="66"/>
  <c r="AM41" i="66" s="1"/>
  <c r="AM112" i="66"/>
  <c r="AM47" i="66"/>
  <c r="AO47" i="66"/>
  <c r="AQ103" i="66"/>
  <c r="AQ102" i="66"/>
  <c r="AR111" i="66"/>
  <c r="AR83" i="66"/>
  <c r="AR17" i="66"/>
  <c r="AQ47" i="66"/>
  <c r="AR72" i="66"/>
  <c r="AO58" i="66"/>
  <c r="AQ58" i="66"/>
  <c r="AQ84" i="66"/>
  <c r="AQ96" i="66" s="1"/>
  <c r="AM79" i="66"/>
  <c r="AQ112" i="66"/>
  <c r="AM83" i="66"/>
  <c r="AO84" i="66"/>
  <c r="AO96" i="66" s="1"/>
  <c r="AM102" i="66"/>
  <c r="AO102" i="66"/>
  <c r="AM58" i="66"/>
  <c r="AQ69" i="66"/>
  <c r="AQ9" i="66"/>
  <c r="AR113" i="66"/>
  <c r="AR139" i="66" s="1"/>
  <c r="AR102" i="66"/>
  <c r="AR104" i="66" s="1"/>
  <c r="AO79" i="66"/>
  <c r="AP64" i="66"/>
  <c r="AO17" i="66"/>
  <c r="AQ48" i="66"/>
  <c r="AO83" i="66"/>
  <c r="AM14" i="66"/>
  <c r="AM12" i="66" s="1"/>
  <c r="AO28" i="66"/>
  <c r="AM48" i="66"/>
  <c r="AQ113" i="66"/>
  <c r="AO95" i="66"/>
  <c r="AM19" i="66"/>
  <c r="AQ24" i="66"/>
  <c r="AR29" i="66"/>
  <c r="AR41" i="66" s="1"/>
  <c r="AR42" i="66" s="1"/>
  <c r="AK64" i="66"/>
  <c r="AK9" i="66"/>
  <c r="AM72" i="66"/>
  <c r="AQ36" i="66"/>
  <c r="AO91" i="66"/>
  <c r="AO72" i="66"/>
  <c r="AQ111" i="66"/>
  <c r="AO36" i="66"/>
  <c r="AQ83" i="66"/>
  <c r="AM91" i="66"/>
  <c r="AM40" i="66"/>
  <c r="AQ57" i="66"/>
  <c r="AR24" i="66"/>
  <c r="AR28" i="66"/>
  <c r="AS58" i="66"/>
  <c r="AS57" i="66"/>
  <c r="AS138" i="66" s="1"/>
  <c r="AO112" i="66"/>
  <c r="AQ14" i="66"/>
  <c r="AO103" i="66"/>
  <c r="AQ74" i="66"/>
  <c r="AR95" i="66"/>
  <c r="AR84" i="66"/>
  <c r="AR96" i="66" s="1"/>
  <c r="AO48" i="66"/>
  <c r="AM36" i="66"/>
  <c r="AQ79" i="66"/>
  <c r="AO113" i="66"/>
  <c r="AQ56" i="66"/>
  <c r="AO29" i="66"/>
  <c r="AO41" i="66" s="1"/>
  <c r="AQ72" i="66"/>
  <c r="AQ95" i="66"/>
  <c r="AM17" i="66"/>
  <c r="AO56" i="66"/>
  <c r="AR74" i="66"/>
  <c r="AL64" i="66"/>
  <c r="AL67" i="66" s="1"/>
  <c r="AL66" i="66" s="1"/>
  <c r="AR47" i="66"/>
  <c r="AR49" i="66" s="1"/>
  <c r="AS102" i="66"/>
  <c r="AS36" i="66"/>
  <c r="AQ29" i="66"/>
  <c r="AQ41" i="66" s="1"/>
  <c r="AM57" i="66"/>
  <c r="AO40" i="66"/>
  <c r="V9" i="66"/>
  <c r="AH87" i="65"/>
  <c r="AH95" i="65" s="1"/>
  <c r="AH99" i="65" s="1"/>
  <c r="AH104" i="65" s="1"/>
  <c r="AH109" i="65" s="1"/>
  <c r="S93" i="65"/>
  <c r="S95" i="65" s="1"/>
  <c r="S99" i="65" s="1"/>
  <c r="S104" i="65" s="1"/>
  <c r="S109" i="65" s="1"/>
  <c r="O71" i="65"/>
  <c r="AS24" i="66"/>
  <c r="G93" i="65"/>
  <c r="U101" i="65"/>
  <c r="W64" i="66"/>
  <c r="W67" i="66" s="1"/>
  <c r="W66" i="66" s="1"/>
  <c r="AA87" i="65"/>
  <c r="AD25" i="65"/>
  <c r="H36" i="65"/>
  <c r="K64" i="66"/>
  <c r="R64" i="66"/>
  <c r="AC9" i="66"/>
  <c r="G71" i="65"/>
  <c r="AS47" i="66"/>
  <c r="AT97" i="65"/>
  <c r="AT58" i="65"/>
  <c r="AQ64" i="65"/>
  <c r="AQ69" i="65" s="1"/>
  <c r="AQ74" i="65" s="1"/>
  <c r="AQ123" i="65" s="1"/>
  <c r="AQ124" i="65" s="1"/>
  <c r="AQ71" i="65"/>
  <c r="F71" i="65"/>
  <c r="K9" i="66"/>
  <c r="P101" i="65"/>
  <c r="W9" i="66"/>
  <c r="AE64" i="66"/>
  <c r="AP9" i="66"/>
  <c r="AP191" i="66"/>
  <c r="AP85" i="66"/>
  <c r="AN191" i="66"/>
  <c r="AN85" i="66"/>
  <c r="O119" i="66"/>
  <c r="AM119" i="66"/>
  <c r="H67" i="66"/>
  <c r="H66" i="66" s="1"/>
  <c r="R101" i="65"/>
  <c r="Y36" i="65"/>
  <c r="O93" i="65"/>
  <c r="AS90" i="66"/>
  <c r="AS92" i="66" s="1"/>
  <c r="AP75" i="66"/>
  <c r="AN90" i="66"/>
  <c r="AN92" i="66" s="1"/>
  <c r="AN73" i="66"/>
  <c r="AL190" i="66"/>
  <c r="AL132" i="66"/>
  <c r="AL30" i="66"/>
  <c r="AL49" i="66"/>
  <c r="AP90" i="66"/>
  <c r="AP92" i="66" s="1"/>
  <c r="AP73" i="66"/>
  <c r="U64" i="66"/>
  <c r="AE71" i="65"/>
  <c r="AC93" i="65"/>
  <c r="J101" i="65"/>
  <c r="K93" i="65"/>
  <c r="Y71" i="65"/>
  <c r="AN101" i="65"/>
  <c r="AG93" i="65"/>
  <c r="AG95" i="65" s="1"/>
  <c r="AG99" i="65" s="1"/>
  <c r="AG104" i="65" s="1"/>
  <c r="AS48" i="66"/>
  <c r="T26" i="69"/>
  <c r="P87" i="65"/>
  <c r="P95" i="65" s="1"/>
  <c r="P99" i="65" s="1"/>
  <c r="P104" i="65" s="1"/>
  <c r="P109" i="65" s="1"/>
  <c r="AD87" i="65"/>
  <c r="AO64" i="66"/>
  <c r="M93" i="65"/>
  <c r="T71" i="65"/>
  <c r="AA64" i="66"/>
  <c r="AA67" i="66" s="1"/>
  <c r="AA66" i="66" s="1"/>
  <c r="AO93" i="65"/>
  <c r="AS103" i="66"/>
  <c r="AS71" i="65"/>
  <c r="AT80" i="65"/>
  <c r="AT17" i="65"/>
  <c r="AT52" i="65"/>
  <c r="AJ29" i="65"/>
  <c r="AJ34" i="65" s="1"/>
  <c r="AJ39" i="65" s="1"/>
  <c r="AJ117" i="65" s="1"/>
  <c r="AJ118" i="65" s="1"/>
  <c r="AJ36" i="65"/>
  <c r="G25" i="65"/>
  <c r="AC25" i="65"/>
  <c r="Q9" i="66"/>
  <c r="AS12" i="66"/>
  <c r="AS85" i="66"/>
  <c r="AP14" i="65"/>
  <c r="AP49" i="65"/>
  <c r="AL73" i="66"/>
  <c r="AL90" i="66"/>
  <c r="AL92" i="66" s="1"/>
  <c r="AN42" i="66"/>
  <c r="AN39" i="66"/>
  <c r="Q101" i="65"/>
  <c r="AD12" i="66"/>
  <c r="O101" i="65"/>
  <c r="F9" i="66"/>
  <c r="M87" i="65"/>
  <c r="AD93" i="65"/>
  <c r="AO71" i="65"/>
  <c r="AK95" i="65"/>
  <c r="AK99" i="65" s="1"/>
  <c r="AK104" i="65" s="1"/>
  <c r="AK109" i="65" s="1"/>
  <c r="W26" i="69"/>
  <c r="M26" i="69"/>
  <c r="N26" i="69"/>
  <c r="Y9" i="66"/>
  <c r="AB64" i="66"/>
  <c r="AB67" i="66" s="1"/>
  <c r="AB66" i="66" s="1"/>
  <c r="AE9" i="66"/>
  <c r="Z64" i="66"/>
  <c r="T64" i="66"/>
  <c r="Z36" i="65"/>
  <c r="AH9" i="66"/>
  <c r="AO25" i="65"/>
  <c r="AS113" i="66"/>
  <c r="AT14" i="65"/>
  <c r="AT13" i="65" s="1"/>
  <c r="AT12" i="65" s="1"/>
  <c r="AT85" i="65"/>
  <c r="I25" i="65"/>
  <c r="R25" i="65"/>
  <c r="O36" i="65"/>
  <c r="V101" i="65"/>
  <c r="X119" i="66"/>
  <c r="AQ14" i="65"/>
  <c r="AP49" i="66"/>
  <c r="AL78" i="66"/>
  <c r="AL80" i="66" s="1"/>
  <c r="AL70" i="66"/>
  <c r="AN138" i="66"/>
  <c r="AP42" i="66"/>
  <c r="U9" i="66"/>
  <c r="AS79" i="66"/>
  <c r="L64" i="66"/>
  <c r="P64" i="66"/>
  <c r="X95" i="65"/>
  <c r="X99" i="65" s="1"/>
  <c r="X104" i="65" s="1"/>
  <c r="X109" i="65" s="1"/>
  <c r="AJ9" i="66"/>
  <c r="AM95" i="66"/>
  <c r="X26" i="69"/>
  <c r="AS111" i="66"/>
  <c r="E64" i="66"/>
  <c r="E67" i="66" s="1"/>
  <c r="E66" i="66" s="1"/>
  <c r="H93" i="65"/>
  <c r="L93" i="65"/>
  <c r="L95" i="65" s="1"/>
  <c r="AC71" i="65"/>
  <c r="AO87" i="65"/>
  <c r="Q64" i="66"/>
  <c r="AT92" i="65"/>
  <c r="I87" i="65"/>
  <c r="Q93" i="65"/>
  <c r="Q95" i="65" s="1"/>
  <c r="AN9" i="66"/>
  <c r="AL127" i="66"/>
  <c r="AL130" i="66" s="1"/>
  <c r="AL20" i="66"/>
  <c r="N93" i="65"/>
  <c r="AP29" i="65"/>
  <c r="AP34" i="65" s="1"/>
  <c r="AP39" i="65" s="1"/>
  <c r="AP117" i="65" s="1"/>
  <c r="AP118" i="65" s="1"/>
  <c r="AP36" i="65"/>
  <c r="AR49" i="65"/>
  <c r="AL42" i="66"/>
  <c r="N64" i="66"/>
  <c r="S101" i="65"/>
  <c r="AS56" i="66"/>
  <c r="Z101" i="65"/>
  <c r="I93" i="65"/>
  <c r="AD64" i="66"/>
  <c r="AS64" i="66"/>
  <c r="J25" i="65"/>
  <c r="L25" i="65"/>
  <c r="Q36" i="65"/>
  <c r="S36" i="65"/>
  <c r="AT102" i="65"/>
  <c r="AT31" i="65"/>
  <c r="AU15" i="65"/>
  <c r="AU22" i="65"/>
  <c r="AU62" i="65"/>
  <c r="AU32" i="65"/>
  <c r="AU10" i="65"/>
  <c r="AU55" i="65"/>
  <c r="AU21" i="65"/>
  <c r="AU37" i="65"/>
  <c r="AU72" i="65"/>
  <c r="AU45" i="65"/>
  <c r="AU57" i="65"/>
  <c r="AU27" i="65"/>
  <c r="AU67" i="65"/>
  <c r="AU50" i="65"/>
  <c r="AU20" i="65"/>
  <c r="AU56" i="65"/>
  <c r="E9" i="66"/>
  <c r="H60" i="65"/>
  <c r="M9" i="66"/>
  <c r="Y101" i="65"/>
  <c r="AA9" i="66"/>
  <c r="F101" i="65"/>
  <c r="Q25" i="75"/>
  <c r="S26" i="75"/>
  <c r="L26" i="75" s="1"/>
  <c r="O26" i="75" s="1"/>
  <c r="K26" i="75"/>
  <c r="AQ138" i="66" l="1"/>
  <c r="AS191" i="66"/>
  <c r="AS190" i="66"/>
  <c r="AS127" i="66"/>
  <c r="J75" i="66"/>
  <c r="AS73" i="66"/>
  <c r="AS75" i="66"/>
  <c r="P67" i="66"/>
  <c r="P66" i="66" s="1"/>
  <c r="T67" i="66"/>
  <c r="T66" i="66" s="1"/>
  <c r="F75" i="66"/>
  <c r="AD71" i="65"/>
  <c r="V95" i="65"/>
  <c r="AS132" i="66"/>
  <c r="AN95" i="65"/>
  <c r="AN99" i="65" s="1"/>
  <c r="AN104" i="65" s="1"/>
  <c r="AN109" i="65" s="1"/>
  <c r="Z71" i="65"/>
  <c r="AA95" i="65"/>
  <c r="AH71" i="65"/>
  <c r="AF71" i="65"/>
  <c r="H95" i="65"/>
  <c r="AD67" i="66"/>
  <c r="AD66" i="66" s="1"/>
  <c r="AS20" i="66"/>
  <c r="AS18" i="66"/>
  <c r="AS129" i="66"/>
  <c r="AS128" i="66" s="1"/>
  <c r="S138" i="66"/>
  <c r="M138" i="66"/>
  <c r="AS42" i="66"/>
  <c r="W71" i="65"/>
  <c r="AS95" i="65"/>
  <c r="AS99" i="65" s="1"/>
  <c r="AS104" i="65" s="1"/>
  <c r="AS109" i="65" s="1"/>
  <c r="AB71" i="65"/>
  <c r="AR109" i="65"/>
  <c r="AR106" i="65"/>
  <c r="F36" i="65"/>
  <c r="W36" i="65"/>
  <c r="AI95" i="65"/>
  <c r="AI99" i="65" s="1"/>
  <c r="AI104" i="65" s="1"/>
  <c r="AI109" i="65" s="1"/>
  <c r="AA71" i="65"/>
  <c r="AB36" i="65"/>
  <c r="AS36" i="65"/>
  <c r="AP109" i="65"/>
  <c r="AP106" i="65"/>
  <c r="U95" i="65"/>
  <c r="U99" i="65" s="1"/>
  <c r="U104" i="65" s="1"/>
  <c r="U109" i="65" s="1"/>
  <c r="L49" i="66"/>
  <c r="F95" i="65"/>
  <c r="F99" i="65" s="1"/>
  <c r="F104" i="65" s="1"/>
  <c r="F109" i="65" s="1"/>
  <c r="AT112" i="66"/>
  <c r="AT69" i="66"/>
  <c r="AT103" i="66"/>
  <c r="AT102" i="66"/>
  <c r="AT83" i="66"/>
  <c r="AT79" i="66"/>
  <c r="AT91" i="66"/>
  <c r="AT113" i="66"/>
  <c r="AT95" i="66"/>
  <c r="AT74" i="66"/>
  <c r="AT64" i="66"/>
  <c r="AT111" i="66"/>
  <c r="AT84" i="66"/>
  <c r="AT72" i="66"/>
  <c r="AT48" i="66"/>
  <c r="AT56" i="66"/>
  <c r="AT19" i="66"/>
  <c r="AT14" i="66"/>
  <c r="AT17" i="66"/>
  <c r="AT29" i="66"/>
  <c r="AT28" i="66"/>
  <c r="AT40" i="66"/>
  <c r="AT57" i="66"/>
  <c r="AT58" i="66"/>
  <c r="AT47" i="66"/>
  <c r="AT24" i="66"/>
  <c r="AT36" i="66"/>
  <c r="AT9" i="66"/>
  <c r="F137" i="66"/>
  <c r="H75" i="66"/>
  <c r="AF49" i="66"/>
  <c r="M137" i="66"/>
  <c r="AG42" i="66"/>
  <c r="S75" i="66"/>
  <c r="AK49" i="66"/>
  <c r="AA75" i="66"/>
  <c r="AD137" i="66"/>
  <c r="Z75" i="66"/>
  <c r="U138" i="66"/>
  <c r="AL110" i="66"/>
  <c r="AE138" i="66"/>
  <c r="R137" i="66"/>
  <c r="AL99" i="66"/>
  <c r="AG104" i="66"/>
  <c r="AC104" i="66"/>
  <c r="AC138" i="66"/>
  <c r="V104" i="66"/>
  <c r="K137" i="66"/>
  <c r="R67" i="66"/>
  <c r="R66" i="66" s="1"/>
  <c r="AH139" i="66"/>
  <c r="AE49" i="66"/>
  <c r="Z138" i="66"/>
  <c r="Q42" i="66"/>
  <c r="AM104" i="66"/>
  <c r="AI75" i="66"/>
  <c r="AA138" i="66"/>
  <c r="AP82" i="66"/>
  <c r="AS30" i="66"/>
  <c r="W75" i="66"/>
  <c r="W138" i="66"/>
  <c r="R139" i="66"/>
  <c r="V138" i="66"/>
  <c r="AM75" i="66"/>
  <c r="AI49" i="66"/>
  <c r="Y75" i="66"/>
  <c r="T137" i="66"/>
  <c r="R49" i="66"/>
  <c r="AI67" i="66"/>
  <c r="AI66" i="66" s="1"/>
  <c r="L104" i="66"/>
  <c r="N67" i="66"/>
  <c r="N66" i="66" s="1"/>
  <c r="AC49" i="66"/>
  <c r="X137" i="66"/>
  <c r="T49" i="66"/>
  <c r="P139" i="66"/>
  <c r="O138" i="66"/>
  <c r="E49" i="66"/>
  <c r="AB119" i="66"/>
  <c r="V139" i="66"/>
  <c r="AJ104" i="66"/>
  <c r="AM49" i="66"/>
  <c r="E104" i="66"/>
  <c r="AS137" i="66"/>
  <c r="U137" i="66"/>
  <c r="K71" i="65"/>
  <c r="I71" i="65"/>
  <c r="U106" i="65"/>
  <c r="AL106" i="65"/>
  <c r="V36" i="65"/>
  <c r="M29" i="65"/>
  <c r="M34" i="65" s="1"/>
  <c r="M39" i="65" s="1"/>
  <c r="M117" i="65" s="1"/>
  <c r="M118" i="65" s="1"/>
  <c r="M36" i="65"/>
  <c r="AH106" i="65"/>
  <c r="R71" i="65"/>
  <c r="AE36" i="65"/>
  <c r="AE95" i="65"/>
  <c r="AE99" i="65" s="1"/>
  <c r="AE104" i="65" s="1"/>
  <c r="AE109" i="65" s="1"/>
  <c r="P29" i="65"/>
  <c r="P34" i="65" s="1"/>
  <c r="P39" i="65" s="1"/>
  <c r="P117" i="65" s="1"/>
  <c r="P118" i="65" s="1"/>
  <c r="P36" i="65"/>
  <c r="AI29" i="65"/>
  <c r="AI34" i="65" s="1"/>
  <c r="AI39" i="65" s="1"/>
  <c r="AI117" i="65" s="1"/>
  <c r="AI118" i="65" s="1"/>
  <c r="AI36" i="65"/>
  <c r="Y95" i="65"/>
  <c r="Y106" i="65" s="1"/>
  <c r="K36" i="65"/>
  <c r="AF95" i="65"/>
  <c r="AF99" i="65" s="1"/>
  <c r="AF104" i="65" s="1"/>
  <c r="AF109" i="65" s="1"/>
  <c r="T99" i="65"/>
  <c r="T104" i="65" s="1"/>
  <c r="T109" i="65" s="1"/>
  <c r="T106" i="65"/>
  <c r="W99" i="65"/>
  <c r="W104" i="65" s="1"/>
  <c r="W109" i="65" s="1"/>
  <c r="W106" i="65"/>
  <c r="AC95" i="65"/>
  <c r="AC99" i="65" s="1"/>
  <c r="AC104" i="65" s="1"/>
  <c r="AC109" i="65" s="1"/>
  <c r="AG71" i="65"/>
  <c r="AM106" i="65"/>
  <c r="T29" i="65"/>
  <c r="T34" i="65" s="1"/>
  <c r="T39" i="65" s="1"/>
  <c r="T117" i="65" s="1"/>
  <c r="T118" i="65" s="1"/>
  <c r="T36" i="65"/>
  <c r="V99" i="65"/>
  <c r="V104" i="65" s="1"/>
  <c r="V109" i="65" s="1"/>
  <c r="V106" i="65"/>
  <c r="N71" i="65"/>
  <c r="G95" i="65"/>
  <c r="G99" i="65" s="1"/>
  <c r="G104" i="65" s="1"/>
  <c r="G109" i="65" s="1"/>
  <c r="AT48" i="65"/>
  <c r="AT47" i="65" s="1"/>
  <c r="AT25" i="65"/>
  <c r="AT29" i="65" s="1"/>
  <c r="AT34" i="65" s="1"/>
  <c r="AT39" i="65" s="1"/>
  <c r="AT117" i="65" s="1"/>
  <c r="AT118" i="65" s="1"/>
  <c r="AB106" i="65"/>
  <c r="S71" i="65"/>
  <c r="M95" i="65"/>
  <c r="M99" i="65" s="1"/>
  <c r="M104" i="65" s="1"/>
  <c r="M109" i="65" s="1"/>
  <c r="AU58" i="65"/>
  <c r="AQ106" i="65"/>
  <c r="AT60" i="65"/>
  <c r="P106" i="65"/>
  <c r="AO95" i="65"/>
  <c r="AO99" i="65" s="1"/>
  <c r="AO104" i="65" s="1"/>
  <c r="AO109" i="65" s="1"/>
  <c r="U29" i="65"/>
  <c r="U34" i="65" s="1"/>
  <c r="U39" i="65" s="1"/>
  <c r="U117" i="65" s="1"/>
  <c r="U118" i="65" s="1"/>
  <c r="U36" i="65"/>
  <c r="AI64" i="65"/>
  <c r="AI69" i="65" s="1"/>
  <c r="AI74" i="65" s="1"/>
  <c r="AI123" i="65" s="1"/>
  <c r="AI124" i="65" s="1"/>
  <c r="AI71" i="65"/>
  <c r="X29" i="65"/>
  <c r="X34" i="65" s="1"/>
  <c r="X39" i="65" s="1"/>
  <c r="X117" i="65" s="1"/>
  <c r="X118" i="65" s="1"/>
  <c r="X36" i="65"/>
  <c r="V49" i="66"/>
  <c r="AN99" i="66"/>
  <c r="AQ137" i="66"/>
  <c r="AH138" i="66"/>
  <c r="U104" i="66"/>
  <c r="G139" i="66"/>
  <c r="AN110" i="66"/>
  <c r="Y104" i="66"/>
  <c r="X138" i="66"/>
  <c r="V137" i="66"/>
  <c r="O75" i="66"/>
  <c r="N75" i="66"/>
  <c r="AK138" i="66"/>
  <c r="AI139" i="66"/>
  <c r="AG137" i="66"/>
  <c r="AE75" i="66"/>
  <c r="AB127" i="66"/>
  <c r="X127" i="66"/>
  <c r="L67" i="66"/>
  <c r="L66" i="66" s="1"/>
  <c r="AM137" i="66"/>
  <c r="AG139" i="66"/>
  <c r="P138" i="66"/>
  <c r="J104" i="66"/>
  <c r="J137" i="66"/>
  <c r="AE67" i="66"/>
  <c r="AE66" i="66" s="1"/>
  <c r="AM139" i="66"/>
  <c r="AJ49" i="66"/>
  <c r="AE104" i="66"/>
  <c r="AD49" i="66"/>
  <c r="Y138" i="66"/>
  <c r="Y139" i="66"/>
  <c r="T127" i="66"/>
  <c r="O137" i="66"/>
  <c r="O139" i="66"/>
  <c r="K139" i="66"/>
  <c r="AP27" i="66"/>
  <c r="Z67" i="66"/>
  <c r="Z66" i="66" s="1"/>
  <c r="AP99" i="66"/>
  <c r="AG75" i="66"/>
  <c r="AD138" i="66"/>
  <c r="Q139" i="66"/>
  <c r="Q138" i="66"/>
  <c r="L138" i="66"/>
  <c r="L119" i="66"/>
  <c r="AJ75" i="66"/>
  <c r="S139" i="66"/>
  <c r="AL39" i="66"/>
  <c r="AM138" i="66"/>
  <c r="AK67" i="66"/>
  <c r="AK66" i="66" s="1"/>
  <c r="AD139" i="66"/>
  <c r="AB139" i="66"/>
  <c r="P49" i="66"/>
  <c r="L75" i="66"/>
  <c r="Q67" i="66"/>
  <c r="Q66" i="66" s="1"/>
  <c r="K67" i="66"/>
  <c r="K66" i="66" s="1"/>
  <c r="AJ139" i="66"/>
  <c r="AA137" i="66"/>
  <c r="U75" i="66"/>
  <c r="AK75" i="66"/>
  <c r="AI138" i="66"/>
  <c r="AA139" i="66"/>
  <c r="N104" i="66"/>
  <c r="I42" i="66"/>
  <c r="F104" i="66"/>
  <c r="E139" i="66"/>
  <c r="P119" i="66"/>
  <c r="AP110" i="66"/>
  <c r="U67" i="66"/>
  <c r="U66" i="66" s="1"/>
  <c r="AK137" i="66"/>
  <c r="AB138" i="66"/>
  <c r="AB75" i="66"/>
  <c r="Q49" i="66"/>
  <c r="L99" i="65"/>
  <c r="L104" i="65" s="1"/>
  <c r="L109" i="65" s="1"/>
  <c r="L106" i="65"/>
  <c r="H99" i="65"/>
  <c r="H104" i="65" s="1"/>
  <c r="H109" i="65" s="1"/>
  <c r="H106" i="65"/>
  <c r="H122" i="66"/>
  <c r="H121" i="66" s="1"/>
  <c r="H11" i="66"/>
  <c r="Q99" i="65"/>
  <c r="Q104" i="65" s="1"/>
  <c r="Q109" i="65" s="1"/>
  <c r="Q106" i="65"/>
  <c r="I11" i="66"/>
  <c r="AG109" i="65"/>
  <c r="AG106" i="65"/>
  <c r="E119" i="66"/>
  <c r="E12" i="66"/>
  <c r="AU102" i="65"/>
  <c r="AU31" i="65"/>
  <c r="AS67" i="66"/>
  <c r="AS66" i="66" s="1"/>
  <c r="P11" i="66"/>
  <c r="AH12" i="66"/>
  <c r="AH119" i="66"/>
  <c r="T119" i="66"/>
  <c r="AM11" i="66"/>
  <c r="AC119" i="66"/>
  <c r="AC12" i="66"/>
  <c r="AO42" i="66"/>
  <c r="AR90" i="66"/>
  <c r="AR92" i="66" s="1"/>
  <c r="AR73" i="66"/>
  <c r="AQ191" i="66"/>
  <c r="AQ85" i="66"/>
  <c r="AQ49" i="66"/>
  <c r="AR129" i="66"/>
  <c r="AR18" i="66"/>
  <c r="AR35" i="66"/>
  <c r="AO49" i="65"/>
  <c r="AO48" i="65" s="1"/>
  <c r="AO47" i="65" s="1"/>
  <c r="AO14" i="65"/>
  <c r="AK104" i="66"/>
  <c r="AK78" i="66"/>
  <c r="AK80" i="66" s="1"/>
  <c r="AK70" i="66"/>
  <c r="AK23" i="66"/>
  <c r="AK25" i="66" s="1"/>
  <c r="AK15" i="66"/>
  <c r="AJ49" i="65"/>
  <c r="AJ48" i="65" s="1"/>
  <c r="AJ47" i="65" s="1"/>
  <c r="AH191" i="66"/>
  <c r="AH85" i="66"/>
  <c r="AH35" i="66"/>
  <c r="AH37" i="66" s="1"/>
  <c r="AH129" i="66"/>
  <c r="AH18" i="66"/>
  <c r="AI190" i="66"/>
  <c r="AI132" i="66"/>
  <c r="AI30" i="66"/>
  <c r="AG129" i="66"/>
  <c r="AG35" i="66"/>
  <c r="AG18" i="66"/>
  <c r="AG97" i="66"/>
  <c r="AI104" i="66"/>
  <c r="AI49" i="65"/>
  <c r="AI48" i="65" s="1"/>
  <c r="AI47" i="65" s="1"/>
  <c r="AJ90" i="66"/>
  <c r="AJ92" i="66" s="1"/>
  <c r="AJ73" i="66"/>
  <c r="AG14" i="65"/>
  <c r="AE137" i="66"/>
  <c r="AF14" i="65"/>
  <c r="AD97" i="66"/>
  <c r="AD75" i="66"/>
  <c r="AC129" i="66"/>
  <c r="AC18" i="66"/>
  <c r="AC35" i="66"/>
  <c r="AC37" i="66" s="1"/>
  <c r="AB78" i="66"/>
  <c r="AB80" i="66" s="1"/>
  <c r="AB70" i="66"/>
  <c r="Z127" i="66"/>
  <c r="Z20" i="66"/>
  <c r="AB42" i="66"/>
  <c r="AB14" i="65"/>
  <c r="Y129" i="66"/>
  <c r="Y18" i="66"/>
  <c r="Y35" i="66"/>
  <c r="AC49" i="65"/>
  <c r="AC48" i="65" s="1"/>
  <c r="AC47" i="65" s="1"/>
  <c r="AB90" i="66"/>
  <c r="AB92" i="66" s="1"/>
  <c r="AB73" i="66"/>
  <c r="AA49" i="66"/>
  <c r="W78" i="66"/>
  <c r="W80" i="66" s="1"/>
  <c r="W70" i="66"/>
  <c r="X191" i="66"/>
  <c r="X85" i="66"/>
  <c r="W129" i="66"/>
  <c r="W35" i="66"/>
  <c r="W37" i="66" s="1"/>
  <c r="W18" i="66"/>
  <c r="W191" i="66"/>
  <c r="W85" i="66"/>
  <c r="Z14" i="65"/>
  <c r="X139" i="66"/>
  <c r="V190" i="66"/>
  <c r="V132" i="66"/>
  <c r="V30" i="66"/>
  <c r="U23" i="66"/>
  <c r="U25" i="66" s="1"/>
  <c r="U15" i="66"/>
  <c r="U49" i="66"/>
  <c r="T20" i="66"/>
  <c r="T129" i="66"/>
  <c r="T35" i="66"/>
  <c r="T37" i="66" s="1"/>
  <c r="T18" i="66"/>
  <c r="T191" i="66"/>
  <c r="T85" i="66"/>
  <c r="R78" i="66"/>
  <c r="R80" i="66" s="1"/>
  <c r="R70" i="66"/>
  <c r="T139" i="66"/>
  <c r="Q191" i="66"/>
  <c r="Q85" i="66"/>
  <c r="P70" i="66"/>
  <c r="P78" i="66"/>
  <c r="P80" i="66" s="1"/>
  <c r="P104" i="66"/>
  <c r="N191" i="66"/>
  <c r="N85" i="66"/>
  <c r="N15" i="66"/>
  <c r="N23" i="66"/>
  <c r="N25" i="66" s="1"/>
  <c r="K104" i="66"/>
  <c r="K20" i="66"/>
  <c r="K129" i="66"/>
  <c r="K35" i="66"/>
  <c r="K37" i="66" s="1"/>
  <c r="K18" i="66"/>
  <c r="L14" i="65"/>
  <c r="I139" i="66"/>
  <c r="I75" i="66"/>
  <c r="F138" i="66"/>
  <c r="J90" i="66"/>
  <c r="J92" i="66" s="1"/>
  <c r="J73" i="66"/>
  <c r="G15" i="66"/>
  <c r="G23" i="66"/>
  <c r="G25" i="66" s="1"/>
  <c r="G137" i="66"/>
  <c r="G75" i="66"/>
  <c r="F191" i="66"/>
  <c r="F85" i="66"/>
  <c r="E78" i="66"/>
  <c r="E80" i="66" s="1"/>
  <c r="E70" i="66"/>
  <c r="E127" i="66"/>
  <c r="E20" i="66"/>
  <c r="AN106" i="65"/>
  <c r="AG67" i="66"/>
  <c r="AG66" i="66" s="1"/>
  <c r="AP32" i="66"/>
  <c r="G12" i="66"/>
  <c r="K95" i="65"/>
  <c r="AT93" i="65"/>
  <c r="AG29" i="65"/>
  <c r="AG34" i="65" s="1"/>
  <c r="AG39" i="65" s="1"/>
  <c r="AG117" i="65" s="1"/>
  <c r="AG118" i="65" s="1"/>
  <c r="AG36" i="65"/>
  <c r="AQ84" i="65"/>
  <c r="AQ83" i="65" s="1"/>
  <c r="AQ82" i="65" s="1"/>
  <c r="AQ13" i="65"/>
  <c r="AQ12" i="65" s="1"/>
  <c r="Y119" i="66"/>
  <c r="Y12" i="66"/>
  <c r="AP48" i="65"/>
  <c r="AP47" i="65" s="1"/>
  <c r="T11" i="66"/>
  <c r="AT87" i="65"/>
  <c r="AD95" i="65"/>
  <c r="AD99" i="65" s="1"/>
  <c r="AD104" i="65" s="1"/>
  <c r="AL55" i="66"/>
  <c r="W12" i="66"/>
  <c r="W119" i="66"/>
  <c r="AD29" i="65"/>
  <c r="AD34" i="65" s="1"/>
  <c r="AD39" i="65" s="1"/>
  <c r="AD117" i="65" s="1"/>
  <c r="AD118" i="65" s="1"/>
  <c r="AD36" i="65"/>
  <c r="AO137" i="66"/>
  <c r="AK119" i="66"/>
  <c r="AK12" i="66"/>
  <c r="AO132" i="66"/>
  <c r="AO190" i="66"/>
  <c r="AO30" i="66"/>
  <c r="AM191" i="66"/>
  <c r="AM85" i="66"/>
  <c r="AR127" i="66"/>
  <c r="AR20" i="66"/>
  <c r="AR137" i="66"/>
  <c r="AS49" i="65"/>
  <c r="AQ67" i="66"/>
  <c r="AQ66" i="66" s="1"/>
  <c r="AQ190" i="66"/>
  <c r="AQ132" i="66"/>
  <c r="AQ30" i="66"/>
  <c r="AH42" i="66"/>
  <c r="AL14" i="65"/>
  <c r="AH97" i="66"/>
  <c r="AJ190" i="66"/>
  <c r="AJ132" i="66"/>
  <c r="AJ30" i="66"/>
  <c r="AG191" i="66"/>
  <c r="AG85" i="66"/>
  <c r="AG132" i="66"/>
  <c r="AG190" i="66"/>
  <c r="AG30" i="66"/>
  <c r="AE132" i="66"/>
  <c r="AE190" i="66"/>
  <c r="AE30" i="66"/>
  <c r="AC78" i="66"/>
  <c r="AC80" i="66" s="1"/>
  <c r="AC70" i="66"/>
  <c r="AD104" i="66"/>
  <c r="AD42" i="66"/>
  <c r="AD132" i="66"/>
  <c r="AD190" i="66"/>
  <c r="AD30" i="66"/>
  <c r="AC23" i="66"/>
  <c r="AC25" i="66" s="1"/>
  <c r="AC15" i="66"/>
  <c r="AE14" i="65"/>
  <c r="AB190" i="66"/>
  <c r="AB132" i="66"/>
  <c r="AB30" i="66"/>
  <c r="AA42" i="66"/>
  <c r="Z190" i="66"/>
  <c r="Z132" i="66"/>
  <c r="Z30" i="66"/>
  <c r="AB191" i="66"/>
  <c r="AB85" i="66"/>
  <c r="Y132" i="66"/>
  <c r="Y190" i="66"/>
  <c r="Y30" i="66"/>
  <c r="Y97" i="66"/>
  <c r="Y23" i="66"/>
  <c r="Y25" i="66" s="1"/>
  <c r="Y15" i="66"/>
  <c r="X97" i="66"/>
  <c r="AA190" i="66"/>
  <c r="AA132" i="66"/>
  <c r="AA30" i="66"/>
  <c r="X104" i="66"/>
  <c r="AD49" i="65"/>
  <c r="AD48" i="65" s="1"/>
  <c r="AD47" i="65" s="1"/>
  <c r="X14" i="65"/>
  <c r="U190" i="66"/>
  <c r="U132" i="66"/>
  <c r="U30" i="66"/>
  <c r="W90" i="66"/>
  <c r="W92" i="66" s="1"/>
  <c r="W73" i="66"/>
  <c r="Y14" i="65"/>
  <c r="V14" i="65"/>
  <c r="T23" i="66"/>
  <c r="T25" i="66" s="1"/>
  <c r="T15" i="66"/>
  <c r="R15" i="66"/>
  <c r="R23" i="66"/>
  <c r="R25" i="66" s="1"/>
  <c r="R127" i="66"/>
  <c r="R20" i="66"/>
  <c r="Q132" i="66"/>
  <c r="Q190" i="66"/>
  <c r="Q30" i="66"/>
  <c r="S78" i="66"/>
  <c r="S80" i="66" s="1"/>
  <c r="S70" i="66"/>
  <c r="P90" i="66"/>
  <c r="P92" i="66" s="1"/>
  <c r="P73" i="66"/>
  <c r="P97" i="66"/>
  <c r="O191" i="66"/>
  <c r="O85" i="66"/>
  <c r="O97" i="66"/>
  <c r="N70" i="66"/>
  <c r="N78" i="66"/>
  <c r="N80" i="66" s="1"/>
  <c r="N49" i="66"/>
  <c r="M97" i="66"/>
  <c r="M190" i="66"/>
  <c r="M132" i="66"/>
  <c r="M30" i="66"/>
  <c r="K190" i="66"/>
  <c r="K132" i="66"/>
  <c r="K30" i="66"/>
  <c r="M104" i="66"/>
  <c r="J78" i="66"/>
  <c r="J80" i="66" s="1"/>
  <c r="J70" i="66"/>
  <c r="K14" i="65"/>
  <c r="H138" i="66"/>
  <c r="I78" i="66"/>
  <c r="I80" i="66" s="1"/>
  <c r="I70" i="66"/>
  <c r="J191" i="66"/>
  <c r="J85" i="66"/>
  <c r="H90" i="66"/>
  <c r="H92" i="66" s="1"/>
  <c r="H73" i="66"/>
  <c r="G127" i="66"/>
  <c r="G20" i="66"/>
  <c r="F190" i="66"/>
  <c r="F132" i="66"/>
  <c r="F30" i="66"/>
  <c r="F78" i="66"/>
  <c r="F80" i="66" s="1"/>
  <c r="F70" i="66"/>
  <c r="E23" i="66"/>
  <c r="E25" i="66" s="1"/>
  <c r="E15" i="66"/>
  <c r="G14" i="65"/>
  <c r="E137" i="66"/>
  <c r="E42" i="66"/>
  <c r="AS25" i="66"/>
  <c r="S67" i="66"/>
  <c r="S66" i="66" s="1"/>
  <c r="H124" i="66"/>
  <c r="H125" i="66" s="1"/>
  <c r="AL128" i="66"/>
  <c r="J67" i="66"/>
  <c r="J66" i="66" s="1"/>
  <c r="AA119" i="66"/>
  <c r="AA12" i="66"/>
  <c r="AV55" i="65"/>
  <c r="AV21" i="65"/>
  <c r="AV72" i="65"/>
  <c r="AV45" i="65"/>
  <c r="AV15" i="65"/>
  <c r="AV32" i="65"/>
  <c r="AV57" i="65"/>
  <c r="AV27" i="65"/>
  <c r="AV50" i="65"/>
  <c r="AV20" i="65"/>
  <c r="AV10" i="65"/>
  <c r="AV67" i="65"/>
  <c r="AV37" i="65"/>
  <c r="AV62" i="65"/>
  <c r="AV56" i="65"/>
  <c r="AV22" i="65"/>
  <c r="AU92" i="65"/>
  <c r="AM97" i="66"/>
  <c r="AB122" i="66"/>
  <c r="AB11" i="66"/>
  <c r="AT84" i="65"/>
  <c r="AT83" i="65" s="1"/>
  <c r="AT82" i="65" s="1"/>
  <c r="A9" i="66"/>
  <c r="Q12" i="66"/>
  <c r="Q119" i="66"/>
  <c r="G29" i="65"/>
  <c r="G34" i="65" s="1"/>
  <c r="G39" i="65" s="1"/>
  <c r="G117" i="65" s="1"/>
  <c r="G118" i="65" s="1"/>
  <c r="G36" i="65"/>
  <c r="AS49" i="66"/>
  <c r="AM127" i="66"/>
  <c r="AM20" i="66"/>
  <c r="AS139" i="66"/>
  <c r="AM15" i="66"/>
  <c r="AM23" i="66"/>
  <c r="AM25" i="66" s="1"/>
  <c r="AR191" i="66"/>
  <c r="AR85" i="66"/>
  <c r="AR78" i="66"/>
  <c r="AR80" i="66" s="1"/>
  <c r="AR70" i="66"/>
  <c r="AR23" i="66"/>
  <c r="AR25" i="66" s="1"/>
  <c r="AR15" i="66"/>
  <c r="AK97" i="66"/>
  <c r="AK129" i="66"/>
  <c r="AK35" i="66"/>
  <c r="AK18" i="66"/>
  <c r="AH127" i="66"/>
  <c r="AH130" i="66" s="1"/>
  <c r="AH20" i="66"/>
  <c r="AH137" i="66"/>
  <c r="AH49" i="66"/>
  <c r="AJ137" i="66"/>
  <c r="AK49" i="65"/>
  <c r="AK48" i="65" s="1"/>
  <c r="AK47" i="65" s="1"/>
  <c r="AF127" i="66"/>
  <c r="AF20" i="66"/>
  <c r="AI90" i="66"/>
  <c r="AI92" i="66" s="1"/>
  <c r="AI73" i="66"/>
  <c r="AE97" i="66"/>
  <c r="AC191" i="66"/>
  <c r="AC85" i="66"/>
  <c r="AC75" i="66"/>
  <c r="AC137" i="66"/>
  <c r="AD78" i="66"/>
  <c r="AD80" i="66" s="1"/>
  <c r="AD70" i="66"/>
  <c r="AF137" i="66"/>
  <c r="AF75" i="66"/>
  <c r="Z42" i="66"/>
  <c r="Y90" i="66"/>
  <c r="Y92" i="66" s="1"/>
  <c r="Y99" i="66" s="1"/>
  <c r="Y73" i="66"/>
  <c r="AA104" i="66"/>
  <c r="Y137" i="66"/>
  <c r="AB49" i="66"/>
  <c r="X70" i="66"/>
  <c r="X78" i="66"/>
  <c r="X80" i="66" s="1"/>
  <c r="W42" i="66"/>
  <c r="X190" i="66"/>
  <c r="X132" i="66"/>
  <c r="X30" i="66"/>
  <c r="AA78" i="66"/>
  <c r="AA80" i="66" s="1"/>
  <c r="AA70" i="66"/>
  <c r="V15" i="66"/>
  <c r="V23" i="66"/>
  <c r="V25" i="66" s="1"/>
  <c r="U42" i="66"/>
  <c r="T75" i="66"/>
  <c r="U14" i="65"/>
  <c r="R75" i="66"/>
  <c r="R104" i="66"/>
  <c r="S191" i="66"/>
  <c r="S85" i="66"/>
  <c r="Q90" i="66"/>
  <c r="Q92" i="66" s="1"/>
  <c r="Q73" i="66"/>
  <c r="Q127" i="66"/>
  <c r="Q20" i="66"/>
  <c r="P137" i="66"/>
  <c r="P132" i="66"/>
  <c r="P190" i="66"/>
  <c r="P30" i="66"/>
  <c r="Q14" i="65"/>
  <c r="N97" i="66"/>
  <c r="N137" i="66"/>
  <c r="M78" i="66"/>
  <c r="M80" i="66" s="1"/>
  <c r="M70" i="66"/>
  <c r="M90" i="66"/>
  <c r="M92" i="66" s="1"/>
  <c r="M73" i="66"/>
  <c r="M191" i="66"/>
  <c r="M85" i="66"/>
  <c r="M23" i="66"/>
  <c r="M25" i="66" s="1"/>
  <c r="M15" i="66"/>
  <c r="K127" i="66"/>
  <c r="I104" i="66"/>
  <c r="J42" i="66"/>
  <c r="J49" i="66"/>
  <c r="I129" i="66"/>
  <c r="I18" i="66"/>
  <c r="I35" i="66"/>
  <c r="H23" i="66"/>
  <c r="H25" i="66" s="1"/>
  <c r="H15" i="66"/>
  <c r="J15" i="66"/>
  <c r="J23" i="66"/>
  <c r="J25" i="66" s="1"/>
  <c r="H104" i="66"/>
  <c r="G35" i="66"/>
  <c r="G37" i="66" s="1"/>
  <c r="G18" i="66"/>
  <c r="G129" i="66"/>
  <c r="G73" i="66"/>
  <c r="G90" i="66"/>
  <c r="G92" i="66" s="1"/>
  <c r="G49" i="66"/>
  <c r="F42" i="66"/>
  <c r="E191" i="66"/>
  <c r="E85" i="66"/>
  <c r="H14" i="65"/>
  <c r="J12" i="66"/>
  <c r="Q64" i="65"/>
  <c r="Q69" i="65" s="1"/>
  <c r="Q74" i="65" s="1"/>
  <c r="Q123" i="65" s="1"/>
  <c r="Q124" i="65" s="1"/>
  <c r="Q71" i="65"/>
  <c r="R119" i="66"/>
  <c r="R12" i="66"/>
  <c r="AP37" i="66"/>
  <c r="AP44" i="66" s="1"/>
  <c r="S106" i="65"/>
  <c r="AF119" i="66"/>
  <c r="AF12" i="66"/>
  <c r="AL44" i="66"/>
  <c r="AU52" i="65"/>
  <c r="AU60" i="65" s="1"/>
  <c r="AU64" i="65" s="1"/>
  <c r="AU69" i="65" s="1"/>
  <c r="AU74" i="65" s="1"/>
  <c r="AU123" i="65" s="1"/>
  <c r="AU124" i="65" s="1"/>
  <c r="AU107" i="65"/>
  <c r="AU85" i="65"/>
  <c r="S11" i="66"/>
  <c r="I95" i="65"/>
  <c r="X122" i="66"/>
  <c r="X121" i="66" s="1"/>
  <c r="X11" i="66"/>
  <c r="P26" i="69"/>
  <c r="Q26" i="69" s="1"/>
  <c r="R27" i="69"/>
  <c r="F119" i="66"/>
  <c r="F12" i="66"/>
  <c r="AP84" i="65"/>
  <c r="AP13" i="65"/>
  <c r="AP12" i="65" s="1"/>
  <c r="AG11" i="66"/>
  <c r="K119" i="66"/>
  <c r="K12" i="66"/>
  <c r="AN49" i="65"/>
  <c r="AN48" i="65" s="1"/>
  <c r="AN47" i="65" s="1"/>
  <c r="AQ97" i="66"/>
  <c r="AR190" i="66"/>
  <c r="AR132" i="66"/>
  <c r="AR30" i="66"/>
  <c r="AR55" i="66" s="1"/>
  <c r="AO75" i="66"/>
  <c r="AO191" i="66"/>
  <c r="AO85" i="66"/>
  <c r="AQ119" i="66"/>
  <c r="AQ12" i="66"/>
  <c r="AM78" i="66"/>
  <c r="AM80" i="66" s="1"/>
  <c r="AM70" i="66"/>
  <c r="AM73" i="66"/>
  <c r="AM90" i="66"/>
  <c r="AM92" i="66" s="1"/>
  <c r="AO129" i="66"/>
  <c r="AO35" i="66"/>
  <c r="AO18" i="66"/>
  <c r="AO90" i="66"/>
  <c r="AO92" i="66" s="1"/>
  <c r="AO73" i="66"/>
  <c r="AM49" i="65"/>
  <c r="AM48" i="65" s="1"/>
  <c r="AM47" i="65" s="1"/>
  <c r="AJ191" i="66"/>
  <c r="AJ85" i="66"/>
  <c r="AJ42" i="66"/>
  <c r="AI97" i="66"/>
  <c r="AK127" i="66"/>
  <c r="AK20" i="66"/>
  <c r="AI35" i="66"/>
  <c r="AI37" i="66" s="1"/>
  <c r="AI18" i="66"/>
  <c r="AI129" i="66"/>
  <c r="AH104" i="66"/>
  <c r="AJ23" i="66"/>
  <c r="AJ25" i="66" s="1"/>
  <c r="AJ15" i="66"/>
  <c r="AI14" i="65"/>
  <c r="AF23" i="66"/>
  <c r="AF25" i="66" s="1"/>
  <c r="AF15" i="66"/>
  <c r="AJ97" i="66"/>
  <c r="AI15" i="66"/>
  <c r="AI23" i="66"/>
  <c r="AI25" i="66" s="1"/>
  <c r="AG49" i="65"/>
  <c r="AG48" i="65" s="1"/>
  <c r="AG47" i="65" s="1"/>
  <c r="AF132" i="66"/>
  <c r="AF190" i="66"/>
  <c r="AF30" i="66"/>
  <c r="AF139" i="66"/>
  <c r="AF78" i="66"/>
  <c r="AF80" i="66" s="1"/>
  <c r="AF70" i="66"/>
  <c r="AC42" i="66"/>
  <c r="AD191" i="66"/>
  <c r="AD85" i="66"/>
  <c r="AE49" i="65"/>
  <c r="AE48" i="65" s="1"/>
  <c r="AE47" i="65" s="1"/>
  <c r="AB104" i="66"/>
  <c r="Z90" i="66"/>
  <c r="Z92" i="66" s="1"/>
  <c r="Z73" i="66"/>
  <c r="AB137" i="66"/>
  <c r="AB23" i="66"/>
  <c r="AB25" i="66" s="1"/>
  <c r="AB15" i="66"/>
  <c r="Y127" i="66"/>
  <c r="Y20" i="66"/>
  <c r="Z49" i="65"/>
  <c r="Z48" i="65" s="1"/>
  <c r="Z47" i="65" s="1"/>
  <c r="W127" i="66"/>
  <c r="W20" i="66"/>
  <c r="X49" i="65"/>
  <c r="X48" i="65" s="1"/>
  <c r="X47" i="65" s="1"/>
  <c r="V97" i="66"/>
  <c r="W49" i="65"/>
  <c r="W48" i="65" s="1"/>
  <c r="W47" i="65" s="1"/>
  <c r="T97" i="66"/>
  <c r="R191" i="66"/>
  <c r="R85" i="66"/>
  <c r="S42" i="66"/>
  <c r="S190" i="66"/>
  <c r="S132" i="66"/>
  <c r="S30" i="66"/>
  <c r="Q75" i="66"/>
  <c r="Q104" i="66"/>
  <c r="P23" i="66"/>
  <c r="P25" i="66" s="1"/>
  <c r="P15" i="66"/>
  <c r="P42" i="66"/>
  <c r="O129" i="66"/>
  <c r="O35" i="66"/>
  <c r="O37" i="66" s="1"/>
  <c r="O18" i="66"/>
  <c r="N127" i="66"/>
  <c r="N20" i="66"/>
  <c r="N139" i="66"/>
  <c r="L97" i="66"/>
  <c r="M127" i="66"/>
  <c r="M20" i="66"/>
  <c r="K75" i="66"/>
  <c r="M14" i="65"/>
  <c r="M42" i="66"/>
  <c r="J139" i="66"/>
  <c r="I138" i="66"/>
  <c r="I132" i="66"/>
  <c r="I190" i="66"/>
  <c r="I30" i="66"/>
  <c r="H191" i="66"/>
  <c r="H85" i="66"/>
  <c r="H139" i="66"/>
  <c r="H97" i="66"/>
  <c r="I137" i="66"/>
  <c r="G104" i="66"/>
  <c r="E190" i="66"/>
  <c r="E132" i="66"/>
  <c r="E30" i="66"/>
  <c r="F73" i="66"/>
  <c r="F90" i="66"/>
  <c r="F92" i="66" s="1"/>
  <c r="E90" i="66"/>
  <c r="E92" i="66" s="1"/>
  <c r="E73" i="66"/>
  <c r="AR84" i="65"/>
  <c r="AR83" i="65" s="1"/>
  <c r="AR82" i="65" s="1"/>
  <c r="AR13" i="65"/>
  <c r="AR12" i="65" s="1"/>
  <c r="AN94" i="66"/>
  <c r="AF67" i="66"/>
  <c r="AF66" i="66" s="1"/>
  <c r="AA29" i="65"/>
  <c r="AA34" i="65" s="1"/>
  <c r="AA39" i="65" s="1"/>
  <c r="AA117" i="65" s="1"/>
  <c r="AA118" i="65" s="1"/>
  <c r="AA36" i="65"/>
  <c r="AP128" i="66"/>
  <c r="AP55" i="66"/>
  <c r="AL94" i="66"/>
  <c r="AU90" i="65"/>
  <c r="AU23" i="65"/>
  <c r="AU91" i="65"/>
  <c r="AJ12" i="66"/>
  <c r="AJ119" i="66"/>
  <c r="AS39" i="66"/>
  <c r="AS37" i="66"/>
  <c r="R29" i="65"/>
  <c r="R34" i="65" s="1"/>
  <c r="R39" i="65" s="1"/>
  <c r="R36" i="65"/>
  <c r="O122" i="66"/>
  <c r="O121" i="66" s="1"/>
  <c r="O11" i="66"/>
  <c r="V119" i="66"/>
  <c r="V12" i="66"/>
  <c r="AQ75" i="66"/>
  <c r="AR97" i="66"/>
  <c r="AQ78" i="66"/>
  <c r="AQ80" i="66" s="1"/>
  <c r="AQ70" i="66"/>
  <c r="AQ104" i="66"/>
  <c r="AQ20" i="66"/>
  <c r="AQ129" i="66"/>
  <c r="AQ35" i="66"/>
  <c r="AQ37" i="66" s="1"/>
  <c r="AQ18" i="66"/>
  <c r="AM132" i="66"/>
  <c r="AM190" i="66"/>
  <c r="AM30" i="66"/>
  <c r="AQ127" i="66"/>
  <c r="AK191" i="66"/>
  <c r="AK85" i="66"/>
  <c r="AI78" i="66"/>
  <c r="AI80" i="66" s="1"/>
  <c r="AI70" i="66"/>
  <c r="AJ138" i="66"/>
  <c r="AJ14" i="65"/>
  <c r="AH15" i="66"/>
  <c r="AH23" i="66"/>
  <c r="AH25" i="66" s="1"/>
  <c r="AJ78" i="66"/>
  <c r="AJ80" i="66" s="1"/>
  <c r="AJ70" i="66"/>
  <c r="AI127" i="66"/>
  <c r="AI20" i="66"/>
  <c r="AH49" i="65"/>
  <c r="AH48" i="65" s="1"/>
  <c r="AH47" i="65" s="1"/>
  <c r="AI137" i="66"/>
  <c r="AE139" i="66"/>
  <c r="AE73" i="66"/>
  <c r="AE90" i="66"/>
  <c r="AE92" i="66" s="1"/>
  <c r="AE15" i="66"/>
  <c r="AE23" i="66"/>
  <c r="AE25" i="66" s="1"/>
  <c r="AF104" i="66"/>
  <c r="AC139" i="66"/>
  <c r="AD127" i="66"/>
  <c r="AD20" i="66"/>
  <c r="AC127" i="66"/>
  <c r="AC20" i="66"/>
  <c r="AG23" i="66"/>
  <c r="AG25" i="66" s="1"/>
  <c r="AG15" i="66"/>
  <c r="AF42" i="66"/>
  <c r="AF191" i="66"/>
  <c r="AF85" i="66"/>
  <c r="AA20" i="66"/>
  <c r="AA129" i="66"/>
  <c r="AA35" i="66"/>
  <c r="AA37" i="66" s="1"/>
  <c r="AA18" i="66"/>
  <c r="AB49" i="65"/>
  <c r="AB48" i="65" s="1"/>
  <c r="AB47" i="65" s="1"/>
  <c r="Z35" i="66"/>
  <c r="Z37" i="66" s="1"/>
  <c r="Z129" i="66"/>
  <c r="Z18" i="66"/>
  <c r="Z49" i="66"/>
  <c r="Y191" i="66"/>
  <c r="Y85" i="66"/>
  <c r="Y110" i="66" s="1"/>
  <c r="Y49" i="66"/>
  <c r="AA14" i="65"/>
  <c r="AA191" i="66"/>
  <c r="AA85" i="66"/>
  <c r="X23" i="66"/>
  <c r="X25" i="66" s="1"/>
  <c r="X15" i="66"/>
  <c r="X42" i="66"/>
  <c r="X49" i="66"/>
  <c r="W49" i="66"/>
  <c r="W139" i="66"/>
  <c r="V42" i="66"/>
  <c r="V90" i="66"/>
  <c r="V92" i="66" s="1"/>
  <c r="V73" i="66"/>
  <c r="U127" i="66"/>
  <c r="U20" i="66"/>
  <c r="T190" i="66"/>
  <c r="T132" i="66"/>
  <c r="T30" i="66"/>
  <c r="T78" i="66"/>
  <c r="T80" i="66" s="1"/>
  <c r="T70" i="66"/>
  <c r="R129" i="66"/>
  <c r="R18" i="66"/>
  <c r="R35" i="66"/>
  <c r="R37" i="66" s="1"/>
  <c r="S15" i="66"/>
  <c r="S23" i="66"/>
  <c r="S25" i="66" s="1"/>
  <c r="R138" i="66"/>
  <c r="Q97" i="66"/>
  <c r="S90" i="66"/>
  <c r="S92" i="66" s="1"/>
  <c r="S73" i="66"/>
  <c r="S137" i="66"/>
  <c r="P18" i="66"/>
  <c r="P129" i="66"/>
  <c r="P35" i="66"/>
  <c r="P37" i="66" s="1"/>
  <c r="P75" i="66"/>
  <c r="O15" i="66"/>
  <c r="O23" i="66"/>
  <c r="O25" i="66" s="1"/>
  <c r="O49" i="66"/>
  <c r="O127" i="66"/>
  <c r="O20" i="66"/>
  <c r="N18" i="66"/>
  <c r="N129" i="66"/>
  <c r="N35" i="66"/>
  <c r="N37" i="66" s="1"/>
  <c r="N42" i="66"/>
  <c r="S104" i="66"/>
  <c r="L127" i="66"/>
  <c r="L20" i="66"/>
  <c r="L35" i="66"/>
  <c r="L37" i="66" s="1"/>
  <c r="L18" i="66"/>
  <c r="L129" i="66"/>
  <c r="L42" i="66"/>
  <c r="K15" i="66"/>
  <c r="K23" i="66"/>
  <c r="K25" i="66" s="1"/>
  <c r="K49" i="66"/>
  <c r="K97" i="66"/>
  <c r="K42" i="66"/>
  <c r="I90" i="66"/>
  <c r="I92" i="66" s="1"/>
  <c r="I73" i="66"/>
  <c r="I127" i="66"/>
  <c r="I20" i="66"/>
  <c r="I49" i="66"/>
  <c r="I191" i="66"/>
  <c r="I85" i="66"/>
  <c r="H132" i="66"/>
  <c r="H190" i="66"/>
  <c r="H30" i="66"/>
  <c r="H127" i="66"/>
  <c r="J97" i="66"/>
  <c r="G191" i="66"/>
  <c r="G85" i="66"/>
  <c r="F129" i="66"/>
  <c r="F18" i="66"/>
  <c r="F35" i="66"/>
  <c r="F37" i="66" s="1"/>
  <c r="E97" i="66"/>
  <c r="E75" i="66"/>
  <c r="E138" i="66"/>
  <c r="AP94" i="66"/>
  <c r="I67" i="66"/>
  <c r="I66" i="66" s="1"/>
  <c r="Z95" i="65"/>
  <c r="AN27" i="66"/>
  <c r="AO138" i="66"/>
  <c r="N29" i="65"/>
  <c r="N34" i="65" s="1"/>
  <c r="N39" i="65" s="1"/>
  <c r="N117" i="65" s="1"/>
  <c r="N118" i="65" s="1"/>
  <c r="N36" i="65"/>
  <c r="AN130" i="66"/>
  <c r="AR48" i="65"/>
  <c r="AR47" i="65" s="1"/>
  <c r="U119" i="66"/>
  <c r="U12" i="66"/>
  <c r="Y26" i="69"/>
  <c r="AS11" i="66"/>
  <c r="AC29" i="65"/>
  <c r="AC34" i="65" s="1"/>
  <c r="AC39" i="65" s="1"/>
  <c r="AC117" i="65" s="1"/>
  <c r="AC118" i="65" s="1"/>
  <c r="AC36" i="65"/>
  <c r="AS104" i="66"/>
  <c r="AQ90" i="66"/>
  <c r="AQ92" i="66" s="1"/>
  <c r="AQ73" i="66"/>
  <c r="AM129" i="66"/>
  <c r="AM35" i="66"/>
  <c r="AM37" i="66" s="1"/>
  <c r="AM18" i="66"/>
  <c r="AO127" i="66"/>
  <c r="AO20" i="66"/>
  <c r="AQ139" i="66"/>
  <c r="AO70" i="66"/>
  <c r="AO78" i="66"/>
  <c r="AO80" i="66" s="1"/>
  <c r="AI119" i="66"/>
  <c r="AI12" i="66"/>
  <c r="AM14" i="65"/>
  <c r="AH14" i="65"/>
  <c r="AI42" i="66"/>
  <c r="AE42" i="66"/>
  <c r="AE129" i="66"/>
  <c r="AE35" i="66"/>
  <c r="AE37" i="66" s="1"/>
  <c r="AE18" i="66"/>
  <c r="AD15" i="66"/>
  <c r="AD23" i="66"/>
  <c r="AD25" i="66" s="1"/>
  <c r="AD90" i="66"/>
  <c r="AD92" i="66" s="1"/>
  <c r="AD73" i="66"/>
  <c r="AC97" i="66"/>
  <c r="AF90" i="66"/>
  <c r="AF92" i="66" s="1"/>
  <c r="AF73" i="66"/>
  <c r="Z15" i="66"/>
  <c r="Z23" i="66"/>
  <c r="Z25" i="66" s="1"/>
  <c r="Z97" i="66"/>
  <c r="Z191" i="66"/>
  <c r="Z85" i="66"/>
  <c r="AB20" i="66"/>
  <c r="AB129" i="66"/>
  <c r="AB128" i="66" s="1"/>
  <c r="AB35" i="66"/>
  <c r="AB37" i="66" s="1"/>
  <c r="AB18" i="66"/>
  <c r="AA49" i="65"/>
  <c r="AA48" i="65" s="1"/>
  <c r="AA47" i="65" s="1"/>
  <c r="AA97" i="66"/>
  <c r="V129" i="66"/>
  <c r="V35" i="66"/>
  <c r="V37" i="66" s="1"/>
  <c r="V18" i="66"/>
  <c r="AA90" i="66"/>
  <c r="AA92" i="66" s="1"/>
  <c r="AA73" i="66"/>
  <c r="W14" i="65"/>
  <c r="U97" i="66"/>
  <c r="U129" i="66"/>
  <c r="U18" i="66"/>
  <c r="U35" i="66"/>
  <c r="T42" i="66"/>
  <c r="Y49" i="65"/>
  <c r="Y48" i="65" s="1"/>
  <c r="Y47" i="65" s="1"/>
  <c r="R90" i="66"/>
  <c r="R92" i="66" s="1"/>
  <c r="R73" i="66"/>
  <c r="R42" i="66"/>
  <c r="Q137" i="66"/>
  <c r="Q23" i="66"/>
  <c r="Q15" i="66"/>
  <c r="R14" i="65"/>
  <c r="M129" i="66"/>
  <c r="M18" i="66"/>
  <c r="M35" i="66"/>
  <c r="N14" i="65"/>
  <c r="L190" i="66"/>
  <c r="L132" i="66"/>
  <c r="L30" i="66"/>
  <c r="K90" i="66"/>
  <c r="K92" i="66" s="1"/>
  <c r="K73" i="66"/>
  <c r="M75" i="66"/>
  <c r="M49" i="66"/>
  <c r="L191" i="66"/>
  <c r="L85" i="66"/>
  <c r="H20" i="66"/>
  <c r="H18" i="66"/>
  <c r="H35" i="66"/>
  <c r="H37" i="66" s="1"/>
  <c r="H129" i="66"/>
  <c r="J127" i="66"/>
  <c r="J20" i="66"/>
  <c r="H42" i="66"/>
  <c r="H78" i="66"/>
  <c r="H80" i="66" s="1"/>
  <c r="H70" i="66"/>
  <c r="F15" i="66"/>
  <c r="F23" i="66"/>
  <c r="F25" i="66" s="1"/>
  <c r="I14" i="65"/>
  <c r="G78" i="66"/>
  <c r="G80" i="66" s="1"/>
  <c r="G70" i="66"/>
  <c r="AN44" i="66"/>
  <c r="AS78" i="66"/>
  <c r="AS70" i="66"/>
  <c r="N95" i="65"/>
  <c r="AN70" i="66"/>
  <c r="AN78" i="66"/>
  <c r="AQ48" i="65"/>
  <c r="AQ47" i="65" s="1"/>
  <c r="AN55" i="66"/>
  <c r="AL119" i="66"/>
  <c r="AL12" i="66"/>
  <c r="AK106" i="65"/>
  <c r="O95" i="65"/>
  <c r="J106" i="65"/>
  <c r="M119" i="66"/>
  <c r="M12" i="66"/>
  <c r="AU66" i="65"/>
  <c r="AU80" i="65"/>
  <c r="AU17" i="65"/>
  <c r="AT101" i="65"/>
  <c r="L29" i="65"/>
  <c r="L34" i="65" s="1"/>
  <c r="L39" i="65" s="1"/>
  <c r="L117" i="65" s="1"/>
  <c r="L118" i="65" s="1"/>
  <c r="L36" i="65"/>
  <c r="L11" i="66"/>
  <c r="X106" i="65"/>
  <c r="I29" i="65"/>
  <c r="I34" i="65" s="1"/>
  <c r="I39" i="65" s="1"/>
  <c r="I117" i="65" s="1"/>
  <c r="I118" i="65" s="1"/>
  <c r="I36" i="65"/>
  <c r="AD11" i="66"/>
  <c r="AS119" i="66"/>
  <c r="AP119" i="66"/>
  <c r="AP12" i="66"/>
  <c r="AM42" i="66"/>
  <c r="AO97" i="66"/>
  <c r="AP67" i="66"/>
  <c r="AP66" i="66" s="1"/>
  <c r="AO104" i="66"/>
  <c r="AO139" i="66"/>
  <c r="AO49" i="66"/>
  <c r="AL15" i="66"/>
  <c r="AL23" i="66"/>
  <c r="AO23" i="66"/>
  <c r="AO25" i="66" s="1"/>
  <c r="AO15" i="66"/>
  <c r="AK42" i="66"/>
  <c r="AH90" i="66"/>
  <c r="AH92" i="66" s="1"/>
  <c r="AH73" i="66"/>
  <c r="AJ20" i="66"/>
  <c r="AJ18" i="66"/>
  <c r="AJ35" i="66"/>
  <c r="AJ37" i="66" s="1"/>
  <c r="AJ129" i="66"/>
  <c r="AH190" i="66"/>
  <c r="AH132" i="66"/>
  <c r="AH30" i="66"/>
  <c r="AJ127" i="66"/>
  <c r="AL49" i="65"/>
  <c r="AL48" i="65" s="1"/>
  <c r="AL47" i="65" s="1"/>
  <c r="AK14" i="65"/>
  <c r="AE191" i="66"/>
  <c r="AE85" i="66"/>
  <c r="AE78" i="66"/>
  <c r="AE80" i="66" s="1"/>
  <c r="AE70" i="66"/>
  <c r="AG90" i="66"/>
  <c r="AG92" i="66" s="1"/>
  <c r="AG73" i="66"/>
  <c r="AF18" i="66"/>
  <c r="AF129" i="66"/>
  <c r="AF35" i="66"/>
  <c r="AF37" i="66" s="1"/>
  <c r="AD18" i="66"/>
  <c r="AD129" i="66"/>
  <c r="AD35" i="66"/>
  <c r="AD37" i="66" s="1"/>
  <c r="AF49" i="65"/>
  <c r="AF48" i="65" s="1"/>
  <c r="AF47" i="65" s="1"/>
  <c r="AC14" i="65"/>
  <c r="AA15" i="66"/>
  <c r="AA23" i="66"/>
  <c r="AA25" i="66" s="1"/>
  <c r="Z137" i="66"/>
  <c r="Z104" i="66"/>
  <c r="AD14" i="65"/>
  <c r="Y42" i="66"/>
  <c r="X20" i="66"/>
  <c r="X18" i="66"/>
  <c r="X35" i="66"/>
  <c r="X37" i="66" s="1"/>
  <c r="X129" i="66"/>
  <c r="X75" i="66"/>
  <c r="W104" i="66"/>
  <c r="V191" i="66"/>
  <c r="V85" i="66"/>
  <c r="V127" i="66"/>
  <c r="V20" i="66"/>
  <c r="U90" i="66"/>
  <c r="U92" i="66" s="1"/>
  <c r="U73" i="66"/>
  <c r="U139" i="66"/>
  <c r="T104" i="66"/>
  <c r="R97" i="66"/>
  <c r="S97" i="66"/>
  <c r="T14" i="65"/>
  <c r="R190" i="66"/>
  <c r="R132" i="66"/>
  <c r="R30" i="66"/>
  <c r="S18" i="66"/>
  <c r="S129" i="66"/>
  <c r="S35" i="66"/>
  <c r="S37" i="66" s="1"/>
  <c r="S14" i="65"/>
  <c r="S127" i="66"/>
  <c r="S20" i="66"/>
  <c r="O190" i="66"/>
  <c r="O132" i="66"/>
  <c r="O30" i="66"/>
  <c r="O73" i="66"/>
  <c r="O90" i="66"/>
  <c r="O92" i="66" s="1"/>
  <c r="O104" i="66"/>
  <c r="N138" i="66"/>
  <c r="N73" i="66"/>
  <c r="N90" i="66"/>
  <c r="N92" i="66" s="1"/>
  <c r="P14" i="65"/>
  <c r="L137" i="66"/>
  <c r="L78" i="66"/>
  <c r="L80" i="66" s="1"/>
  <c r="L70" i="66"/>
  <c r="K138" i="66"/>
  <c r="M139" i="66"/>
  <c r="J190" i="66"/>
  <c r="J132" i="66"/>
  <c r="J30" i="66"/>
  <c r="J35" i="66"/>
  <c r="J37" i="66" s="1"/>
  <c r="J18" i="66"/>
  <c r="J129" i="66"/>
  <c r="I23" i="66"/>
  <c r="I25" i="66" s="1"/>
  <c r="I15" i="66"/>
  <c r="G138" i="66"/>
  <c r="H137" i="66"/>
  <c r="F97" i="66"/>
  <c r="G97" i="66"/>
  <c r="N12" i="66"/>
  <c r="AN29" i="65"/>
  <c r="AN34" i="65" s="1"/>
  <c r="AN39" i="65" s="1"/>
  <c r="AN117" i="65" s="1"/>
  <c r="AN118" i="65" s="1"/>
  <c r="AN36" i="65"/>
  <c r="Z119" i="66"/>
  <c r="Z12" i="66"/>
  <c r="AS94" i="66"/>
  <c r="AS97" i="66"/>
  <c r="AS110" i="66" s="1"/>
  <c r="R95" i="65"/>
  <c r="H64" i="65"/>
  <c r="H69" i="65" s="1"/>
  <c r="H74" i="65" s="1"/>
  <c r="H123" i="65" s="1"/>
  <c r="H124" i="65" s="1"/>
  <c r="H71" i="65"/>
  <c r="AU97" i="65"/>
  <c r="J29" i="65"/>
  <c r="J34" i="65" s="1"/>
  <c r="J39" i="65" s="1"/>
  <c r="J117" i="65" s="1"/>
  <c r="J118" i="65" s="1"/>
  <c r="J36" i="65"/>
  <c r="AN119" i="66"/>
  <c r="AN12" i="66"/>
  <c r="AL109" i="66"/>
  <c r="AL154" i="66" s="1"/>
  <c r="AL155" i="66" s="1"/>
  <c r="AL87" i="66"/>
  <c r="AL106" i="66" s="1"/>
  <c r="AO29" i="65"/>
  <c r="AO34" i="65" s="1"/>
  <c r="AO39" i="65" s="1"/>
  <c r="AO117" i="65" s="1"/>
  <c r="AO118" i="65" s="1"/>
  <c r="AO36" i="65"/>
  <c r="AE12" i="66"/>
  <c r="AE119" i="66"/>
  <c r="AD119" i="66"/>
  <c r="AO67" i="66"/>
  <c r="AO66" i="66" s="1"/>
  <c r="AQ15" i="66"/>
  <c r="AQ23" i="66"/>
  <c r="AQ25" i="66" s="1"/>
  <c r="AN14" i="65"/>
  <c r="AR75" i="66"/>
  <c r="AR12" i="66"/>
  <c r="AR119" i="66"/>
  <c r="AS14" i="65"/>
  <c r="AO119" i="66"/>
  <c r="AO12" i="66"/>
  <c r="AQ42" i="66"/>
  <c r="AK190" i="66"/>
  <c r="AK132" i="66"/>
  <c r="AK30" i="66"/>
  <c r="AI191" i="66"/>
  <c r="AI85" i="66"/>
  <c r="AH78" i="66"/>
  <c r="AH80" i="66" s="1"/>
  <c r="AH70" i="66"/>
  <c r="AK90" i="66"/>
  <c r="AK92" i="66" s="1"/>
  <c r="AK73" i="66"/>
  <c r="AG78" i="66"/>
  <c r="AG80" i="66" s="1"/>
  <c r="AG70" i="66"/>
  <c r="AG127" i="66"/>
  <c r="AG20" i="66"/>
  <c r="AE127" i="66"/>
  <c r="AE20" i="66"/>
  <c r="AF97" i="66"/>
  <c r="AC132" i="66"/>
  <c r="AC190" i="66"/>
  <c r="AC30" i="66"/>
  <c r="AC90" i="66"/>
  <c r="AC92" i="66" s="1"/>
  <c r="AC73" i="66"/>
  <c r="Z78" i="66"/>
  <c r="Z80" i="66" s="1"/>
  <c r="Z70" i="66"/>
  <c r="Y70" i="66"/>
  <c r="Y78" i="66"/>
  <c r="Y80" i="66" s="1"/>
  <c r="AB97" i="66"/>
  <c r="AA127" i="66"/>
  <c r="X90" i="66"/>
  <c r="X92" i="66" s="1"/>
  <c r="X73" i="66"/>
  <c r="W15" i="66"/>
  <c r="W23" i="66"/>
  <c r="W25" i="66" s="1"/>
  <c r="W97" i="66"/>
  <c r="W190" i="66"/>
  <c r="W132" i="66"/>
  <c r="W30" i="66"/>
  <c r="W55" i="66" s="1"/>
  <c r="V78" i="66"/>
  <c r="V80" i="66" s="1"/>
  <c r="V70" i="66"/>
  <c r="U78" i="66"/>
  <c r="U80" i="66" s="1"/>
  <c r="U70" i="66"/>
  <c r="U191" i="66"/>
  <c r="U85" i="66"/>
  <c r="T90" i="66"/>
  <c r="T92" i="66" s="1"/>
  <c r="T73" i="66"/>
  <c r="Q129" i="66"/>
  <c r="Q18" i="66"/>
  <c r="Q35" i="66"/>
  <c r="Q70" i="66"/>
  <c r="Q78" i="66"/>
  <c r="Q80" i="66" s="1"/>
  <c r="S49" i="66"/>
  <c r="P127" i="66"/>
  <c r="P20" i="66"/>
  <c r="P191" i="66"/>
  <c r="P85" i="66"/>
  <c r="O70" i="66"/>
  <c r="O78" i="66"/>
  <c r="O80" i="66" s="1"/>
  <c r="O42" i="66"/>
  <c r="N190" i="66"/>
  <c r="N132" i="66"/>
  <c r="N30" i="66"/>
  <c r="L23" i="66"/>
  <c r="L25" i="66" s="1"/>
  <c r="L15" i="66"/>
  <c r="L90" i="66"/>
  <c r="L92" i="66" s="1"/>
  <c r="L73" i="66"/>
  <c r="K78" i="66"/>
  <c r="K80" i="66" s="1"/>
  <c r="K70" i="66"/>
  <c r="K191" i="66"/>
  <c r="K85" i="66"/>
  <c r="O14" i="65"/>
  <c r="I97" i="66"/>
  <c r="J138" i="66"/>
  <c r="J14" i="65"/>
  <c r="F14" i="65"/>
  <c r="G42" i="66"/>
  <c r="F127" i="66"/>
  <c r="F20" i="66"/>
  <c r="E129" i="66"/>
  <c r="E18" i="66"/>
  <c r="E35" i="66"/>
  <c r="G190" i="66"/>
  <c r="G132" i="66"/>
  <c r="G30" i="66"/>
  <c r="F139" i="66"/>
  <c r="AN32" i="66"/>
  <c r="AN54" i="66"/>
  <c r="AN148" i="66" s="1"/>
  <c r="AL82" i="66"/>
  <c r="N119" i="66"/>
  <c r="AH29" i="65"/>
  <c r="AH34" i="65" s="1"/>
  <c r="AH39" i="65" s="1"/>
  <c r="AH117" i="65" s="1"/>
  <c r="AH118" i="65" s="1"/>
  <c r="AH36" i="65"/>
  <c r="AL138" i="66"/>
  <c r="AM67" i="66"/>
  <c r="AM66" i="66" s="1"/>
  <c r="AJ67" i="66"/>
  <c r="AJ66" i="66" s="1"/>
  <c r="M67" i="66"/>
  <c r="M66" i="66" s="1"/>
  <c r="AP109" i="66"/>
  <c r="AP154" i="66" s="1"/>
  <c r="AP155" i="66" s="1"/>
  <c r="AP87" i="66"/>
  <c r="AC67" i="66"/>
  <c r="AC66" i="66" s="1"/>
  <c r="T26" i="75"/>
  <c r="X26" i="75"/>
  <c r="W26" i="75"/>
  <c r="M26" i="75"/>
  <c r="N26" i="75"/>
  <c r="T122" i="66" l="1"/>
  <c r="P122" i="66"/>
  <c r="AS130" i="66"/>
  <c r="S94" i="66"/>
  <c r="Y130" i="66"/>
  <c r="AA130" i="66"/>
  <c r="O39" i="66"/>
  <c r="AG99" i="66"/>
  <c r="AD122" i="66"/>
  <c r="AD121" i="66" s="1"/>
  <c r="AK82" i="66"/>
  <c r="AG55" i="66"/>
  <c r="AS55" i="66"/>
  <c r="AS136" i="66" s="1"/>
  <c r="AS122" i="66"/>
  <c r="AS121" i="66" s="1"/>
  <c r="AA99" i="65"/>
  <c r="AA104" i="65" s="1"/>
  <c r="AA109" i="65" s="1"/>
  <c r="AA106" i="65"/>
  <c r="W130" i="66"/>
  <c r="AF128" i="66"/>
  <c r="AJ94" i="66"/>
  <c r="AS106" i="65"/>
  <c r="AI106" i="65"/>
  <c r="AT127" i="66"/>
  <c r="F106" i="65"/>
  <c r="AE106" i="65"/>
  <c r="R128" i="66"/>
  <c r="AG110" i="66"/>
  <c r="AW55" i="65"/>
  <c r="AW72" i="65"/>
  <c r="AW57" i="65"/>
  <c r="AW50" i="65"/>
  <c r="AW67" i="65"/>
  <c r="AW56" i="65"/>
  <c r="AW62" i="65"/>
  <c r="AW45" i="65"/>
  <c r="AW37" i="65"/>
  <c r="AW10" i="65"/>
  <c r="AW20" i="65"/>
  <c r="AW22" i="65"/>
  <c r="AW49" i="65"/>
  <c r="AW15" i="65"/>
  <c r="AW21" i="65"/>
  <c r="AW32" i="65"/>
  <c r="AW27" i="65"/>
  <c r="AW14" i="65"/>
  <c r="AU111" i="66"/>
  <c r="AU64" i="66"/>
  <c r="AU95" i="66"/>
  <c r="AU84" i="66"/>
  <c r="AU96" i="66" s="1"/>
  <c r="AU83" i="66"/>
  <c r="AU113" i="66"/>
  <c r="AU102" i="66"/>
  <c r="AU74" i="66"/>
  <c r="AU103" i="66"/>
  <c r="AU79" i="66"/>
  <c r="AU91" i="66"/>
  <c r="AU112" i="66"/>
  <c r="AU69" i="66"/>
  <c r="AU72" i="66"/>
  <c r="AU28" i="66"/>
  <c r="AU14" i="66"/>
  <c r="AU15" i="66" s="1"/>
  <c r="AU24" i="66"/>
  <c r="AU40" i="66"/>
  <c r="AU36" i="66"/>
  <c r="AU58" i="66"/>
  <c r="AU48" i="66"/>
  <c r="AU47" i="66"/>
  <c r="AU17" i="66"/>
  <c r="AU9" i="66"/>
  <c r="AU29" i="66"/>
  <c r="AU41" i="66" s="1"/>
  <c r="AU56" i="66"/>
  <c r="AU57" i="66"/>
  <c r="AU19" i="66"/>
  <c r="T39" i="66"/>
  <c r="AA44" i="66"/>
  <c r="T99" i="66"/>
  <c r="AB94" i="66"/>
  <c r="AC27" i="66"/>
  <c r="AL136" i="66"/>
  <c r="AR94" i="66"/>
  <c r="AC55" i="66"/>
  <c r="L122" i="66"/>
  <c r="L121" i="66" s="1"/>
  <c r="I130" i="66"/>
  <c r="AB44" i="66"/>
  <c r="AB121" i="66"/>
  <c r="N55" i="66"/>
  <c r="G39" i="66"/>
  <c r="T128" i="66"/>
  <c r="G27" i="66"/>
  <c r="P110" i="66"/>
  <c r="T130" i="66"/>
  <c r="AK110" i="66"/>
  <c r="N27" i="66"/>
  <c r="P99" i="66"/>
  <c r="AK99" i="66"/>
  <c r="X128" i="66"/>
  <c r="K110" i="66"/>
  <c r="AP51" i="66"/>
  <c r="V44" i="66"/>
  <c r="P82" i="66"/>
  <c r="AF94" i="66"/>
  <c r="AA82" i="66"/>
  <c r="N44" i="66"/>
  <c r="AE130" i="66"/>
  <c r="P130" i="66"/>
  <c r="AI82" i="66"/>
  <c r="H27" i="66"/>
  <c r="W82" i="66"/>
  <c r="I55" i="66"/>
  <c r="I94" i="66"/>
  <c r="L99" i="66"/>
  <c r="U110" i="66"/>
  <c r="AI39" i="66"/>
  <c r="N128" i="66"/>
  <c r="K130" i="66"/>
  <c r="Q55" i="66"/>
  <c r="AK27" i="66"/>
  <c r="AK55" i="66"/>
  <c r="AH55" i="66"/>
  <c r="AE99" i="66"/>
  <c r="S44" i="66"/>
  <c r="R27" i="66"/>
  <c r="AI94" i="66"/>
  <c r="S82" i="66"/>
  <c r="Z94" i="66"/>
  <c r="R94" i="66"/>
  <c r="L55" i="66"/>
  <c r="N99" i="66"/>
  <c r="AE110" i="66"/>
  <c r="AO94" i="66"/>
  <c r="AM27" i="66"/>
  <c r="E55" i="66"/>
  <c r="U99" i="66"/>
  <c r="L44" i="66"/>
  <c r="AF27" i="66"/>
  <c r="AS32" i="66"/>
  <c r="AQ39" i="66"/>
  <c r="AO55" i="66"/>
  <c r="AD44" i="66"/>
  <c r="N39" i="66"/>
  <c r="H94" i="66"/>
  <c r="AH39" i="66"/>
  <c r="AN136" i="66"/>
  <c r="W39" i="66"/>
  <c r="AP106" i="66"/>
  <c r="K99" i="66"/>
  <c r="AM99" i="66"/>
  <c r="AC82" i="66"/>
  <c r="L39" i="66"/>
  <c r="AJ44" i="66"/>
  <c r="U27" i="66"/>
  <c r="AB55" i="66"/>
  <c r="X44" i="66"/>
  <c r="Z110" i="66"/>
  <c r="AE39" i="66"/>
  <c r="M110" i="66"/>
  <c r="AB82" i="66"/>
  <c r="AQ99" i="66"/>
  <c r="L130" i="66"/>
  <c r="O130" i="66"/>
  <c r="M99" i="66"/>
  <c r="AC106" i="65"/>
  <c r="G106" i="65"/>
  <c r="Y99" i="65"/>
  <c r="Y104" i="65" s="1"/>
  <c r="Y109" i="65" s="1"/>
  <c r="AT36" i="65"/>
  <c r="AF106" i="65"/>
  <c r="AO106" i="65"/>
  <c r="M106" i="65"/>
  <c r="AV92" i="65"/>
  <c r="AT95" i="65"/>
  <c r="AT99" i="65" s="1"/>
  <c r="AT104" i="65" s="1"/>
  <c r="AV107" i="65"/>
  <c r="AU25" i="65"/>
  <c r="AU29" i="65" s="1"/>
  <c r="AU34" i="65" s="1"/>
  <c r="AU39" i="65" s="1"/>
  <c r="AU117" i="65" s="1"/>
  <c r="AU118" i="65" s="1"/>
  <c r="AV102" i="65"/>
  <c r="AT64" i="65"/>
  <c r="AT69" i="65" s="1"/>
  <c r="AT74" i="65" s="1"/>
  <c r="AT123" i="65" s="1"/>
  <c r="AT124" i="65" s="1"/>
  <c r="AT71" i="65"/>
  <c r="T121" i="66"/>
  <c r="AQ130" i="66"/>
  <c r="F44" i="66"/>
  <c r="AI130" i="66"/>
  <c r="J82" i="66"/>
  <c r="R55" i="66"/>
  <c r="AG122" i="66"/>
  <c r="AG121" i="66" s="1"/>
  <c r="AA94" i="66"/>
  <c r="AF82" i="66"/>
  <c r="AD55" i="66"/>
  <c r="U82" i="66"/>
  <c r="Z44" i="66"/>
  <c r="AC39" i="66"/>
  <c r="P124" i="66"/>
  <c r="P125" i="66" s="1"/>
  <c r="H128" i="66"/>
  <c r="AM39" i="66"/>
  <c r="H44" i="66"/>
  <c r="P121" i="66"/>
  <c r="O124" i="66"/>
  <c r="O125" i="66" s="1"/>
  <c r="AR27" i="66"/>
  <c r="J128" i="66"/>
  <c r="AD128" i="66"/>
  <c r="AD99" i="66"/>
  <c r="W94" i="66"/>
  <c r="AI110" i="66"/>
  <c r="G94" i="66"/>
  <c r="V130" i="66"/>
  <c r="R39" i="66"/>
  <c r="Q94" i="66"/>
  <c r="E27" i="66"/>
  <c r="R82" i="66"/>
  <c r="AJ110" i="66"/>
  <c r="S122" i="66"/>
  <c r="F130" i="66"/>
  <c r="F94" i="66"/>
  <c r="J44" i="66"/>
  <c r="S130" i="66"/>
  <c r="V110" i="66"/>
  <c r="AF44" i="66"/>
  <c r="AE82" i="66"/>
  <c r="AH27" i="66"/>
  <c r="I82" i="66"/>
  <c r="K39" i="66"/>
  <c r="V99" i="66"/>
  <c r="X124" i="66"/>
  <c r="X125" i="66" s="1"/>
  <c r="H110" i="66"/>
  <c r="G128" i="66"/>
  <c r="Y27" i="66"/>
  <c r="AC99" i="66"/>
  <c r="J27" i="66"/>
  <c r="O99" i="66"/>
  <c r="AH99" i="66"/>
  <c r="L110" i="66"/>
  <c r="L136" i="66" s="1"/>
  <c r="AM128" i="66"/>
  <c r="J94" i="66"/>
  <c r="P44" i="66"/>
  <c r="T27" i="66"/>
  <c r="AD110" i="66"/>
  <c r="J55" i="66"/>
  <c r="E94" i="66"/>
  <c r="AP136" i="66"/>
  <c r="E82" i="66"/>
  <c r="AR130" i="66"/>
  <c r="X99" i="66"/>
  <c r="O27" i="66"/>
  <c r="Z128" i="66"/>
  <c r="O84" i="65"/>
  <c r="O83" i="65" s="1"/>
  <c r="O82" i="65" s="1"/>
  <c r="O13" i="65"/>
  <c r="O12" i="65" s="1"/>
  <c r="W27" i="66"/>
  <c r="T13" i="65"/>
  <c r="T12" i="65" s="1"/>
  <c r="T84" i="65"/>
  <c r="T83" i="65" s="1"/>
  <c r="T82" i="65" s="1"/>
  <c r="AD84" i="65"/>
  <c r="AD13" i="65"/>
  <c r="AD12" i="65" s="1"/>
  <c r="H109" i="66"/>
  <c r="H87" i="66"/>
  <c r="L27" i="66"/>
  <c r="W84" i="65"/>
  <c r="W83" i="65" s="1"/>
  <c r="W82" i="65" s="1"/>
  <c r="W13" i="65"/>
  <c r="W12" i="65" s="1"/>
  <c r="Z82" i="66"/>
  <c r="AF99" i="66"/>
  <c r="AE44" i="66"/>
  <c r="Z99" i="65"/>
  <c r="Z104" i="65" s="1"/>
  <c r="Z109" i="65" s="1"/>
  <c r="Z106" i="65"/>
  <c r="G110" i="66"/>
  <c r="R44" i="66"/>
  <c r="AA128" i="66"/>
  <c r="AG32" i="66"/>
  <c r="AE32" i="66"/>
  <c r="AE54" i="66"/>
  <c r="AQ128" i="66"/>
  <c r="AJ122" i="66"/>
  <c r="AJ121" i="66" s="1"/>
  <c r="AJ11" i="66"/>
  <c r="E99" i="66"/>
  <c r="N130" i="66"/>
  <c r="AO39" i="66"/>
  <c r="AO37" i="66"/>
  <c r="AO44" i="66" s="1"/>
  <c r="R122" i="66"/>
  <c r="R121" i="66" s="1"/>
  <c r="R11" i="66"/>
  <c r="H32" i="66"/>
  <c r="H54" i="66"/>
  <c r="U84" i="65"/>
  <c r="U83" i="65" s="1"/>
  <c r="U82" i="65" s="1"/>
  <c r="U13" i="65"/>
  <c r="U12" i="65" s="1"/>
  <c r="AA109" i="66"/>
  <c r="AA87" i="66"/>
  <c r="Z39" i="66"/>
  <c r="AI99" i="66"/>
  <c r="AS99" i="66"/>
  <c r="AU71" i="65"/>
  <c r="F27" i="66"/>
  <c r="N109" i="66"/>
  <c r="N87" i="66"/>
  <c r="N106" i="66" s="1"/>
  <c r="P94" i="66"/>
  <c r="T32" i="66"/>
  <c r="T54" i="66"/>
  <c r="W99" i="66"/>
  <c r="X94" i="66"/>
  <c r="AA39" i="66"/>
  <c r="AG27" i="66"/>
  <c r="AJ55" i="66"/>
  <c r="AS48" i="65"/>
  <c r="AS47" i="65" s="1"/>
  <c r="Y122" i="66"/>
  <c r="Y121" i="66" s="1"/>
  <c r="Y11" i="66"/>
  <c r="G122" i="66"/>
  <c r="G11" i="66"/>
  <c r="G32" i="66"/>
  <c r="G54" i="66"/>
  <c r="Q110" i="66"/>
  <c r="T82" i="66"/>
  <c r="U32" i="66"/>
  <c r="X110" i="66"/>
  <c r="AC128" i="66"/>
  <c r="AG13" i="65"/>
  <c r="AG12" i="65" s="1"/>
  <c r="AG84" i="65"/>
  <c r="AG83" i="65" s="1"/>
  <c r="AG82" i="65" s="1"/>
  <c r="AG94" i="66"/>
  <c r="AQ82" i="66"/>
  <c r="E122" i="66"/>
  <c r="E121" i="66" s="1"/>
  <c r="E11" i="66"/>
  <c r="AN13" i="65"/>
  <c r="AN12" i="65" s="1"/>
  <c r="AN84" i="65"/>
  <c r="AN83" i="65" s="1"/>
  <c r="AN82" i="65" s="1"/>
  <c r="L32" i="66"/>
  <c r="L54" i="66"/>
  <c r="Q109" i="66"/>
  <c r="Q87" i="66"/>
  <c r="AT15" i="66"/>
  <c r="AT23" i="66"/>
  <c r="O55" i="66"/>
  <c r="AK84" i="65"/>
  <c r="AK83" i="65" s="1"/>
  <c r="AK82" i="65" s="1"/>
  <c r="AK13" i="65"/>
  <c r="AK12" i="65" s="1"/>
  <c r="AU101" i="65"/>
  <c r="AU87" i="65"/>
  <c r="AL122" i="66"/>
  <c r="AL121" i="66" s="1"/>
  <c r="AL11" i="66"/>
  <c r="G109" i="66"/>
  <c r="G87" i="66"/>
  <c r="H39" i="66"/>
  <c r="M130" i="66"/>
  <c r="M128" i="66"/>
  <c r="AC94" i="66"/>
  <c r="AE128" i="66"/>
  <c r="U122" i="66"/>
  <c r="U121" i="66" s="1"/>
  <c r="U11" i="66"/>
  <c r="I99" i="66"/>
  <c r="AA84" i="65"/>
  <c r="AA83" i="65" s="1"/>
  <c r="AA82" i="65" s="1"/>
  <c r="AA13" i="65"/>
  <c r="AA12" i="65" s="1"/>
  <c r="F99" i="66"/>
  <c r="V94" i="66"/>
  <c r="AF109" i="66"/>
  <c r="AF87" i="66"/>
  <c r="AI32" i="66"/>
  <c r="AI54" i="66"/>
  <c r="AO128" i="66"/>
  <c r="AO82" i="66"/>
  <c r="AP83" i="65"/>
  <c r="E110" i="66"/>
  <c r="I39" i="66"/>
  <c r="I37" i="66"/>
  <c r="I44" i="66" s="1"/>
  <c r="M109" i="66"/>
  <c r="M87" i="66"/>
  <c r="M106" i="66" s="1"/>
  <c r="P27" i="66"/>
  <c r="X27" i="66"/>
  <c r="X130" i="66"/>
  <c r="AR32" i="66"/>
  <c r="AM32" i="66"/>
  <c r="AM54" i="66"/>
  <c r="AV90" i="65"/>
  <c r="AV23" i="65"/>
  <c r="G13" i="65"/>
  <c r="G12" i="65" s="1"/>
  <c r="G84" i="65"/>
  <c r="G83" i="65" s="1"/>
  <c r="G82" i="65" s="1"/>
  <c r="F55" i="66"/>
  <c r="J110" i="66"/>
  <c r="M27" i="66"/>
  <c r="V84" i="65"/>
  <c r="V83" i="65" s="1"/>
  <c r="V82" i="65" s="1"/>
  <c r="V13" i="65"/>
  <c r="V12" i="65" s="1"/>
  <c r="AB110" i="66"/>
  <c r="AO27" i="66"/>
  <c r="AP54" i="66"/>
  <c r="N110" i="66"/>
  <c r="V27" i="66"/>
  <c r="W110" i="66"/>
  <c r="W136" i="66" s="1"/>
  <c r="Y39" i="66"/>
  <c r="Y37" i="66"/>
  <c r="Y44" i="66" s="1"/>
  <c r="AQ110" i="66"/>
  <c r="J84" i="65"/>
  <c r="J83" i="65" s="1"/>
  <c r="J82" i="65" s="1"/>
  <c r="J13" i="65"/>
  <c r="J12" i="65" s="1"/>
  <c r="Z109" i="66"/>
  <c r="Z87" i="66"/>
  <c r="AE122" i="66"/>
  <c r="AE121" i="66" s="1"/>
  <c r="AE11" i="66"/>
  <c r="O109" i="66"/>
  <c r="O87" i="66"/>
  <c r="K82" i="66"/>
  <c r="G55" i="66"/>
  <c r="AH109" i="66"/>
  <c r="AH87" i="66"/>
  <c r="AQ32" i="66"/>
  <c r="AQ54" i="66"/>
  <c r="Z122" i="66"/>
  <c r="Z121" i="66" s="1"/>
  <c r="Z11" i="66"/>
  <c r="N11" i="66"/>
  <c r="N122" i="66"/>
  <c r="N121" i="66" s="1"/>
  <c r="I32" i="66"/>
  <c r="S128" i="66"/>
  <c r="AN80" i="66"/>
  <c r="AN82" i="66"/>
  <c r="I84" i="65"/>
  <c r="I83" i="65" s="1"/>
  <c r="I82" i="65" s="1"/>
  <c r="I13" i="65"/>
  <c r="I12" i="65" s="1"/>
  <c r="L82" i="66"/>
  <c r="R84" i="65"/>
  <c r="R13" i="65"/>
  <c r="R12" i="65" s="1"/>
  <c r="A12" i="65" s="1"/>
  <c r="AM84" i="65"/>
  <c r="AM83" i="65" s="1"/>
  <c r="AM82" i="65" s="1"/>
  <c r="AM13" i="65"/>
  <c r="AM12" i="65" s="1"/>
  <c r="G82" i="66"/>
  <c r="O32" i="66"/>
  <c r="O54" i="66"/>
  <c r="S99" i="66"/>
  <c r="X39" i="66"/>
  <c r="AC130" i="66"/>
  <c r="V11" i="66"/>
  <c r="V122" i="66"/>
  <c r="V121" i="66" s="1"/>
  <c r="O44" i="66"/>
  <c r="R110" i="66"/>
  <c r="AO110" i="66"/>
  <c r="M32" i="66"/>
  <c r="P55" i="66"/>
  <c r="P136" i="66" s="1"/>
  <c r="Q99" i="66"/>
  <c r="X55" i="66"/>
  <c r="AC110" i="66"/>
  <c r="AF130" i="66"/>
  <c r="AV91" i="65"/>
  <c r="M55" i="66"/>
  <c r="U55" i="66"/>
  <c r="Y32" i="66"/>
  <c r="AB27" i="66"/>
  <c r="AC32" i="66"/>
  <c r="AC54" i="66"/>
  <c r="AQ27" i="66"/>
  <c r="AD109" i="65"/>
  <c r="AD106" i="65"/>
  <c r="AB124" i="66"/>
  <c r="AB125" i="66" s="1"/>
  <c r="E109" i="66"/>
  <c r="E87" i="66"/>
  <c r="N82" i="66"/>
  <c r="V55" i="66"/>
  <c r="Z130" i="66"/>
  <c r="AD94" i="66"/>
  <c r="AH128" i="66"/>
  <c r="AK32" i="66"/>
  <c r="AN59" i="66"/>
  <c r="AN149" i="66"/>
  <c r="V109" i="66"/>
  <c r="V87" i="66"/>
  <c r="E130" i="66"/>
  <c r="E128" i="66"/>
  <c r="Q39" i="66"/>
  <c r="Q37" i="66"/>
  <c r="Q44" i="66" s="1"/>
  <c r="AJ130" i="66"/>
  <c r="AJ128" i="66"/>
  <c r="AO32" i="66"/>
  <c r="M122" i="66"/>
  <c r="M121" i="66" s="1"/>
  <c r="M11" i="66"/>
  <c r="U39" i="66"/>
  <c r="U37" i="66"/>
  <c r="U44" i="66" s="1"/>
  <c r="I110" i="66"/>
  <c r="L128" i="66"/>
  <c r="AF110" i="66"/>
  <c r="AM55" i="66"/>
  <c r="R117" i="65"/>
  <c r="R118" i="65" s="1"/>
  <c r="O128" i="66"/>
  <c r="S27" i="66"/>
  <c r="AJ32" i="66"/>
  <c r="AJ54" i="66"/>
  <c r="AQ94" i="66"/>
  <c r="F122" i="66"/>
  <c r="F121" i="66" s="1"/>
  <c r="F11" i="66"/>
  <c r="I99" i="65"/>
  <c r="I104" i="65" s="1"/>
  <c r="I109" i="65" s="1"/>
  <c r="I106" i="65"/>
  <c r="G44" i="66"/>
  <c r="I128" i="66"/>
  <c r="N94" i="66"/>
  <c r="AK39" i="66"/>
  <c r="AK37" i="66"/>
  <c r="AK44" i="66" s="1"/>
  <c r="AR109" i="66"/>
  <c r="AR87" i="66"/>
  <c r="AV97" i="65"/>
  <c r="AV58" i="65"/>
  <c r="J109" i="66"/>
  <c r="J87" i="66"/>
  <c r="O94" i="66"/>
  <c r="AA27" i="66"/>
  <c r="Y94" i="66"/>
  <c r="AD27" i="66"/>
  <c r="AC109" i="66"/>
  <c r="AC87" i="66"/>
  <c r="AC106" i="66" s="1"/>
  <c r="AH94" i="66"/>
  <c r="AQ55" i="66"/>
  <c r="K99" i="65"/>
  <c r="K104" i="65" s="1"/>
  <c r="K109" i="65" s="1"/>
  <c r="K106" i="65"/>
  <c r="F110" i="66"/>
  <c r="J99" i="66"/>
  <c r="K44" i="66"/>
  <c r="T44" i="66"/>
  <c r="W109" i="66"/>
  <c r="W87" i="66"/>
  <c r="Y128" i="66"/>
  <c r="AG39" i="66"/>
  <c r="AG37" i="66"/>
  <c r="AG44" i="66" s="1"/>
  <c r="AH44" i="66"/>
  <c r="AM122" i="66"/>
  <c r="AU23" i="66"/>
  <c r="F84" i="65"/>
  <c r="F83" i="65" s="1"/>
  <c r="F82" i="65" s="1"/>
  <c r="F13" i="65"/>
  <c r="F12" i="65" s="1"/>
  <c r="U109" i="66"/>
  <c r="U87" i="66"/>
  <c r="U106" i="66" s="1"/>
  <c r="Y109" i="66"/>
  <c r="Y87" i="66"/>
  <c r="Y106" i="66" s="1"/>
  <c r="AO122" i="66"/>
  <c r="AO11" i="66"/>
  <c r="AR11" i="66"/>
  <c r="AR122" i="66"/>
  <c r="AR121" i="66" s="1"/>
  <c r="AL25" i="66"/>
  <c r="AL27" i="66"/>
  <c r="N99" i="65"/>
  <c r="N104" i="65" s="1"/>
  <c r="N109" i="65" s="1"/>
  <c r="F73" i="67" s="1"/>
  <c r="F75" i="67" s="1"/>
  <c r="N106" i="65"/>
  <c r="J130" i="66"/>
  <c r="N84" i="65"/>
  <c r="N83" i="65" s="1"/>
  <c r="N82" i="65" s="1"/>
  <c r="N13" i="65"/>
  <c r="N12" i="65" s="1"/>
  <c r="AA99" i="66"/>
  <c r="AO130" i="66"/>
  <c r="AT41" i="66"/>
  <c r="K94" i="66"/>
  <c r="T109" i="66"/>
  <c r="T87" i="66"/>
  <c r="AJ109" i="66"/>
  <c r="AJ87" i="66"/>
  <c r="AI109" i="66"/>
  <c r="AI87" i="66"/>
  <c r="AU93" i="65"/>
  <c r="H82" i="66"/>
  <c r="L94" i="66"/>
  <c r="P39" i="66"/>
  <c r="S55" i="66"/>
  <c r="T94" i="66"/>
  <c r="AB32" i="66"/>
  <c r="AB51" i="66" s="1"/>
  <c r="AB54" i="66"/>
  <c r="AD82" i="66"/>
  <c r="AF55" i="66"/>
  <c r="AJ39" i="66"/>
  <c r="F39" i="66"/>
  <c r="M82" i="66"/>
  <c r="S110" i="66"/>
  <c r="AK130" i="66"/>
  <c r="AK128" i="66"/>
  <c r="Q122" i="66"/>
  <c r="Q124" i="66" s="1"/>
  <c r="Q125" i="66" s="1"/>
  <c r="Q11" i="66"/>
  <c r="A11" i="66" s="1"/>
  <c r="AM94" i="66"/>
  <c r="AA122" i="66"/>
  <c r="AA121" i="66" s="1"/>
  <c r="AA11" i="66"/>
  <c r="I109" i="66"/>
  <c r="I87" i="66"/>
  <c r="O110" i="66"/>
  <c r="S87" i="66"/>
  <c r="S109" i="66"/>
  <c r="R130" i="66"/>
  <c r="Y84" i="65"/>
  <c r="Y83" i="65" s="1"/>
  <c r="Y82" i="65" s="1"/>
  <c r="Y13" i="65"/>
  <c r="Y12" i="65" s="1"/>
  <c r="AA55" i="66"/>
  <c r="Z27" i="66"/>
  <c r="AE27" i="66"/>
  <c r="AG82" i="66"/>
  <c r="F82" i="66"/>
  <c r="K128" i="66"/>
  <c r="AB13" i="65"/>
  <c r="AB12" i="65" s="1"/>
  <c r="AB84" i="65"/>
  <c r="AB83" i="65" s="1"/>
  <c r="AB82" i="65" s="1"/>
  <c r="AB109" i="66"/>
  <c r="AB87" i="66"/>
  <c r="AF13" i="65"/>
  <c r="AF12" i="65" s="1"/>
  <c r="AF84" i="65"/>
  <c r="AF83" i="65" s="1"/>
  <c r="AF82" i="65" s="1"/>
  <c r="AJ99" i="66"/>
  <c r="AG130" i="66"/>
  <c r="AG128" i="66"/>
  <c r="AH82" i="66"/>
  <c r="AK109" i="66"/>
  <c r="AK87" i="66"/>
  <c r="AR37" i="66"/>
  <c r="AR44" i="66" s="1"/>
  <c r="AR39" i="66"/>
  <c r="I122" i="66"/>
  <c r="E39" i="66"/>
  <c r="E37" i="66"/>
  <c r="K109" i="66"/>
  <c r="K87" i="66"/>
  <c r="Q128" i="66"/>
  <c r="W32" i="66"/>
  <c r="W54" i="66"/>
  <c r="AN122" i="66"/>
  <c r="AN121" i="66" s="1"/>
  <c r="AN11" i="66"/>
  <c r="L109" i="66"/>
  <c r="L87" i="66"/>
  <c r="AA32" i="66"/>
  <c r="AA54" i="66"/>
  <c r="AE109" i="66"/>
  <c r="AE87" i="66"/>
  <c r="F32" i="66"/>
  <c r="F54" i="66"/>
  <c r="R99" i="66"/>
  <c r="U130" i="66"/>
  <c r="U128" i="66"/>
  <c r="Z32" i="66"/>
  <c r="Z54" i="66"/>
  <c r="AD32" i="66"/>
  <c r="AD54" i="66"/>
  <c r="AI122" i="66"/>
  <c r="AI121" i="66" s="1"/>
  <c r="AI11" i="66"/>
  <c r="H130" i="66"/>
  <c r="V39" i="66"/>
  <c r="X32" i="66"/>
  <c r="X54" i="66"/>
  <c r="Y82" i="66"/>
  <c r="AF39" i="66"/>
  <c r="AD130" i="66"/>
  <c r="AH32" i="66"/>
  <c r="AH54" i="66"/>
  <c r="AQ109" i="66"/>
  <c r="AQ87" i="66"/>
  <c r="AS54" i="66"/>
  <c r="AS44" i="66"/>
  <c r="AS51" i="66" s="1"/>
  <c r="AI128" i="66"/>
  <c r="AO99" i="66"/>
  <c r="AM109" i="66"/>
  <c r="AM87" i="66"/>
  <c r="S27" i="69"/>
  <c r="L27" i="69" s="1"/>
  <c r="O27" i="69" s="1"/>
  <c r="K27" i="69"/>
  <c r="J122" i="66"/>
  <c r="J11" i="66"/>
  <c r="J32" i="66"/>
  <c r="J54" i="66"/>
  <c r="J39" i="66"/>
  <c r="V32" i="66"/>
  <c r="V54" i="66"/>
  <c r="AD109" i="66"/>
  <c r="AD87" i="66"/>
  <c r="AE94" i="66"/>
  <c r="AL114" i="66"/>
  <c r="AR110" i="66"/>
  <c r="AR136" i="66" s="1"/>
  <c r="AM130" i="66"/>
  <c r="E32" i="66"/>
  <c r="G130" i="66"/>
  <c r="K27" i="66"/>
  <c r="M94" i="66"/>
  <c r="O82" i="66"/>
  <c r="R32" i="66"/>
  <c r="R54" i="66"/>
  <c r="X13" i="65"/>
  <c r="X12" i="65" s="1"/>
  <c r="X84" i="65"/>
  <c r="X83" i="65" s="1"/>
  <c r="X82" i="65" s="1"/>
  <c r="Z55" i="66"/>
  <c r="AE55" i="66"/>
  <c r="AL84" i="65"/>
  <c r="AL83" i="65" s="1"/>
  <c r="AL82" i="65" s="1"/>
  <c r="AL13" i="65"/>
  <c r="AL12" i="65" s="1"/>
  <c r="AK122" i="66"/>
  <c r="AK121" i="66" s="1"/>
  <c r="AK11" i="66"/>
  <c r="W122" i="66"/>
  <c r="W121" i="66" s="1"/>
  <c r="W11" i="66"/>
  <c r="P109" i="66"/>
  <c r="P87" i="66"/>
  <c r="W44" i="66"/>
  <c r="AI27" i="66"/>
  <c r="AH110" i="66"/>
  <c r="AR99" i="66"/>
  <c r="T124" i="66"/>
  <c r="T125" i="66" s="1"/>
  <c r="AG109" i="66"/>
  <c r="AG87" i="66"/>
  <c r="AG106" i="66" s="1"/>
  <c r="AP114" i="66"/>
  <c r="S84" i="65"/>
  <c r="S83" i="65" s="1"/>
  <c r="S82" i="65" s="1"/>
  <c r="S13" i="65"/>
  <c r="S12" i="65" s="1"/>
  <c r="V82" i="66"/>
  <c r="O99" i="65"/>
  <c r="O104" i="65" s="1"/>
  <c r="O109" i="65" s="1"/>
  <c r="O106" i="65"/>
  <c r="AS80" i="66"/>
  <c r="AS82" i="66"/>
  <c r="Q25" i="66"/>
  <c r="U94" i="66"/>
  <c r="AH84" i="65"/>
  <c r="AH83" i="65" s="1"/>
  <c r="AH82" i="65" s="1"/>
  <c r="AH13" i="65"/>
  <c r="AH12" i="65" s="1"/>
  <c r="P128" i="66"/>
  <c r="S32" i="66"/>
  <c r="S54" i="66"/>
  <c r="T55" i="66"/>
  <c r="M84" i="65"/>
  <c r="M83" i="65" s="1"/>
  <c r="M82" i="65" s="1"/>
  <c r="M13" i="65"/>
  <c r="M12" i="65" s="1"/>
  <c r="AF32" i="66"/>
  <c r="AF54" i="66"/>
  <c r="AF11" i="66"/>
  <c r="AF122" i="66"/>
  <c r="AF121" i="66" s="1"/>
  <c r="H13" i="65"/>
  <c r="H12" i="65" s="1"/>
  <c r="H84" i="65"/>
  <c r="H83" i="65" s="1"/>
  <c r="H82" i="65" s="1"/>
  <c r="Q13" i="65"/>
  <c r="Q12" i="65" s="1"/>
  <c r="Q84" i="65"/>
  <c r="Q83" i="65" s="1"/>
  <c r="Q82" i="65" s="1"/>
  <c r="AK94" i="66"/>
  <c r="AR82" i="66"/>
  <c r="K55" i="66"/>
  <c r="Q27" i="66"/>
  <c r="Y55" i="66"/>
  <c r="Y136" i="66" s="1"/>
  <c r="AE84" i="65"/>
  <c r="AE83" i="65" s="1"/>
  <c r="AE82" i="65" s="1"/>
  <c r="AE13" i="65"/>
  <c r="AE12" i="65" s="1"/>
  <c r="AM110" i="66"/>
  <c r="R109" i="66"/>
  <c r="R87" i="66"/>
  <c r="Z84" i="65"/>
  <c r="Z83" i="65" s="1"/>
  <c r="Z82" i="65" s="1"/>
  <c r="Z13" i="65"/>
  <c r="Z12" i="65" s="1"/>
  <c r="W128" i="66"/>
  <c r="AB99" i="66"/>
  <c r="AC44" i="66"/>
  <c r="AI55" i="66"/>
  <c r="AO84" i="65"/>
  <c r="AO83" i="65" s="1"/>
  <c r="AO82" i="65" s="1"/>
  <c r="AO13" i="65"/>
  <c r="AO12" i="65" s="1"/>
  <c r="AR128" i="66"/>
  <c r="AS84" i="65"/>
  <c r="AS83" i="65" s="1"/>
  <c r="AS82" i="65" s="1"/>
  <c r="AS13" i="65"/>
  <c r="AS12" i="65" s="1"/>
  <c r="R99" i="65"/>
  <c r="R106" i="65"/>
  <c r="P13" i="65"/>
  <c r="P12" i="65" s="1"/>
  <c r="P84" i="65"/>
  <c r="P83" i="65" s="1"/>
  <c r="P82" i="65" s="1"/>
  <c r="AC13" i="65"/>
  <c r="AC12" i="65" s="1"/>
  <c r="AC84" i="65"/>
  <c r="AC83" i="65" s="1"/>
  <c r="AC82" i="65" s="1"/>
  <c r="AP11" i="66"/>
  <c r="AP122" i="66"/>
  <c r="AP121" i="66" s="1"/>
  <c r="AN51" i="66"/>
  <c r="M39" i="66"/>
  <c r="M37" i="66"/>
  <c r="M44" i="66" s="1"/>
  <c r="V128" i="66"/>
  <c r="AO109" i="66"/>
  <c r="AO87" i="66"/>
  <c r="AM44" i="66"/>
  <c r="AU191" i="66"/>
  <c r="AT96" i="66"/>
  <c r="F128" i="66"/>
  <c r="H55" i="66"/>
  <c r="K32" i="66"/>
  <c r="K54" i="66"/>
  <c r="AA110" i="66"/>
  <c r="AJ13" i="65"/>
  <c r="AJ12" i="65" s="1"/>
  <c r="AJ84" i="65"/>
  <c r="AJ83" i="65" s="1"/>
  <c r="AJ82" i="65" s="1"/>
  <c r="AQ44" i="66"/>
  <c r="I27" i="66"/>
  <c r="P32" i="66"/>
  <c r="P51" i="66" s="1"/>
  <c r="P54" i="66"/>
  <c r="S39" i="66"/>
  <c r="Z99" i="66"/>
  <c r="AI84" i="65"/>
  <c r="AI83" i="65" s="1"/>
  <c r="AI82" i="65" s="1"/>
  <c r="AI13" i="65"/>
  <c r="AI12" i="65" s="1"/>
  <c r="AI44" i="66"/>
  <c r="AJ82" i="66"/>
  <c r="AQ11" i="66"/>
  <c r="AQ122" i="66"/>
  <c r="AQ121" i="66" s="1"/>
  <c r="K11" i="66"/>
  <c r="K122" i="66"/>
  <c r="K121" i="66" s="1"/>
  <c r="G99" i="66"/>
  <c r="Q130" i="66"/>
  <c r="X109" i="66"/>
  <c r="X87" i="66"/>
  <c r="AB130" i="66"/>
  <c r="F109" i="66"/>
  <c r="F87" i="66"/>
  <c r="H99" i="66"/>
  <c r="K84" i="65"/>
  <c r="K83" i="65" s="1"/>
  <c r="K82" i="65" s="1"/>
  <c r="K13" i="65"/>
  <c r="K12" i="65" s="1"/>
  <c r="AD39" i="66"/>
  <c r="AJ27" i="66"/>
  <c r="AM82" i="66"/>
  <c r="L13" i="65"/>
  <c r="L12" i="65" s="1"/>
  <c r="L84" i="65"/>
  <c r="L83" i="65" s="1"/>
  <c r="L82" i="65" s="1"/>
  <c r="N32" i="66"/>
  <c r="N54" i="66"/>
  <c r="Q82" i="66"/>
  <c r="T110" i="66"/>
  <c r="X82" i="66"/>
  <c r="AB39" i="66"/>
  <c r="AC122" i="66"/>
  <c r="AC124" i="66" s="1"/>
  <c r="AC125" i="66" s="1"/>
  <c r="AC11" i="66"/>
  <c r="AH11" i="66"/>
  <c r="AH122" i="66"/>
  <c r="AH121" i="66" s="1"/>
  <c r="Y26" i="75"/>
  <c r="P26" i="75"/>
  <c r="R27" i="75" s="1"/>
  <c r="L124" i="66" l="1"/>
  <c r="L125" i="66" s="1"/>
  <c r="AG136" i="66"/>
  <c r="AQ106" i="66"/>
  <c r="L51" i="66"/>
  <c r="AM51" i="66"/>
  <c r="AJ51" i="66"/>
  <c r="AD124" i="66"/>
  <c r="AD125" i="66" s="1"/>
  <c r="AG124" i="66"/>
  <c r="AG125" i="66" s="1"/>
  <c r="J51" i="66"/>
  <c r="T106" i="66"/>
  <c r="AE136" i="66"/>
  <c r="X51" i="66"/>
  <c r="Z136" i="66"/>
  <c r="V106" i="66"/>
  <c r="V51" i="66"/>
  <c r="S51" i="66"/>
  <c r="AA51" i="66"/>
  <c r="K106" i="66"/>
  <c r="P106" i="66"/>
  <c r="AU25" i="66"/>
  <c r="AS124" i="66"/>
  <c r="AS125" i="66" s="1"/>
  <c r="Q136" i="66"/>
  <c r="AI106" i="66"/>
  <c r="N136" i="66"/>
  <c r="AU137" i="66"/>
  <c r="AU36" i="65"/>
  <c r="AU127" i="66"/>
  <c r="AU104" i="66"/>
  <c r="AU139" i="66"/>
  <c r="AU138" i="66"/>
  <c r="AO136" i="66"/>
  <c r="AJ124" i="66"/>
  <c r="AJ125" i="66" s="1"/>
  <c r="AU42" i="66"/>
  <c r="R136" i="66"/>
  <c r="AK136" i="66"/>
  <c r="AU97" i="66"/>
  <c r="AU20" i="66"/>
  <c r="AV79" i="66"/>
  <c r="AV112" i="66"/>
  <c r="AV102" i="66"/>
  <c r="AV69" i="66"/>
  <c r="AV103" i="66"/>
  <c r="AV95" i="66"/>
  <c r="AV74" i="66"/>
  <c r="AV64" i="66"/>
  <c r="AV83" i="66"/>
  <c r="AV72" i="66"/>
  <c r="AV111" i="66"/>
  <c r="AV91" i="66"/>
  <c r="AV113" i="66"/>
  <c r="AV84" i="66"/>
  <c r="AV96" i="66" s="1"/>
  <c r="AV36" i="66"/>
  <c r="AV14" i="66"/>
  <c r="AV17" i="66"/>
  <c r="AV40" i="66"/>
  <c r="AV47" i="66"/>
  <c r="AV58" i="66"/>
  <c r="AV57" i="66"/>
  <c r="AV28" i="66"/>
  <c r="AV48" i="66"/>
  <c r="AV19" i="66"/>
  <c r="AV9" i="66"/>
  <c r="AV56" i="66"/>
  <c r="AV24" i="66"/>
  <c r="AV29" i="66"/>
  <c r="AV41" i="66" s="1"/>
  <c r="AX57" i="65"/>
  <c r="AX50" i="65"/>
  <c r="AX67" i="65"/>
  <c r="AX56" i="65"/>
  <c r="AX62" i="65"/>
  <c r="AX55" i="65"/>
  <c r="AX45" i="65"/>
  <c r="AX72" i="65"/>
  <c r="AX21" i="65"/>
  <c r="AX37" i="65"/>
  <c r="AX27" i="65"/>
  <c r="AX22" i="65"/>
  <c r="AX15" i="65"/>
  <c r="AX10" i="65"/>
  <c r="AX32" i="65"/>
  <c r="AX20" i="65"/>
  <c r="AX49" i="65"/>
  <c r="AX14" i="65"/>
  <c r="S106" i="66"/>
  <c r="AF51" i="66"/>
  <c r="N51" i="66"/>
  <c r="K136" i="66"/>
  <c r="AH136" i="66"/>
  <c r="AC136" i="66"/>
  <c r="AJ136" i="66"/>
  <c r="AB136" i="66"/>
  <c r="M51" i="66"/>
  <c r="X136" i="66"/>
  <c r="E106" i="66"/>
  <c r="Z51" i="66"/>
  <c r="J136" i="66"/>
  <c r="AK106" i="66"/>
  <c r="Z124" i="66"/>
  <c r="Z125" i="66" s="1"/>
  <c r="AG51" i="66"/>
  <c r="AD136" i="66"/>
  <c r="AM106" i="66"/>
  <c r="I136" i="66"/>
  <c r="O51" i="66"/>
  <c r="AH106" i="66"/>
  <c r="E136" i="66"/>
  <c r="AD51" i="66"/>
  <c r="T51" i="66"/>
  <c r="AC51" i="66"/>
  <c r="L106" i="66"/>
  <c r="V124" i="66"/>
  <c r="V125" i="66" s="1"/>
  <c r="F51" i="66"/>
  <c r="N124" i="66"/>
  <c r="N125" i="66" s="1"/>
  <c r="U136" i="66"/>
  <c r="AI51" i="66"/>
  <c r="M136" i="66"/>
  <c r="E124" i="66"/>
  <c r="E125" i="66" s="1"/>
  <c r="AE106" i="66"/>
  <c r="AR51" i="66"/>
  <c r="A13" i="65"/>
  <c r="AQ136" i="66"/>
  <c r="AH51" i="66"/>
  <c r="H51" i="66"/>
  <c r="AU85" i="66"/>
  <c r="I106" i="66"/>
  <c r="G51" i="66"/>
  <c r="AO54" i="66"/>
  <c r="AO135" i="66" s="1"/>
  <c r="U124" i="66"/>
  <c r="U125" i="66" s="1"/>
  <c r="AW102" i="65"/>
  <c r="AT109" i="65"/>
  <c r="AT106" i="65"/>
  <c r="AW91" i="65"/>
  <c r="AI136" i="66"/>
  <c r="AK124" i="66"/>
  <c r="AK125" i="66" s="1"/>
  <c r="AK51" i="66"/>
  <c r="F106" i="66"/>
  <c r="AQ51" i="66"/>
  <c r="AN124" i="66"/>
  <c r="AN125" i="66" s="1"/>
  <c r="AE124" i="66"/>
  <c r="AE125" i="66" s="1"/>
  <c r="AF106" i="66"/>
  <c r="R124" i="66"/>
  <c r="R125" i="66" s="1"/>
  <c r="AD106" i="66"/>
  <c r="V136" i="66"/>
  <c r="S121" i="66"/>
  <c r="S124" i="66"/>
  <c r="S125" i="66" s="1"/>
  <c r="X106" i="66"/>
  <c r="AT97" i="66"/>
  <c r="AU49" i="66"/>
  <c r="W106" i="66"/>
  <c r="H136" i="66"/>
  <c r="O106" i="66"/>
  <c r="AL124" i="66"/>
  <c r="AL125" i="66" s="1"/>
  <c r="AF136" i="66"/>
  <c r="U51" i="66"/>
  <c r="M54" i="66"/>
  <c r="M148" i="66" s="1"/>
  <c r="M149" i="66" s="1"/>
  <c r="I54" i="66"/>
  <c r="I59" i="66" s="1"/>
  <c r="AT12" i="66"/>
  <c r="AT119" i="66"/>
  <c r="AF124" i="66"/>
  <c r="AF125" i="66" s="1"/>
  <c r="R106" i="66"/>
  <c r="Q32" i="66"/>
  <c r="Q51" i="66" s="1"/>
  <c r="Q54" i="66"/>
  <c r="T27" i="69"/>
  <c r="Z148" i="66"/>
  <c r="Z149" i="66" s="1"/>
  <c r="Z135" i="66"/>
  <c r="Z140" i="66" s="1"/>
  <c r="Z59" i="66"/>
  <c r="L154" i="66"/>
  <c r="L155" i="66" s="1"/>
  <c r="L114" i="66"/>
  <c r="Q121" i="66"/>
  <c r="S136" i="66"/>
  <c r="AJ106" i="66"/>
  <c r="J106" i="66"/>
  <c r="AR106" i="66"/>
  <c r="AK54" i="66"/>
  <c r="E154" i="66"/>
  <c r="E155" i="66" s="1"/>
  <c r="E114" i="66"/>
  <c r="AP148" i="66"/>
  <c r="AP149" i="66" s="1"/>
  <c r="AP135" i="66"/>
  <c r="AP140" i="66" s="1"/>
  <c r="AP59" i="66"/>
  <c r="AU95" i="65"/>
  <c r="AU99" i="65" s="1"/>
  <c r="AU104" i="65" s="1"/>
  <c r="L59" i="66"/>
  <c r="L135" i="66"/>
  <c r="L140" i="66" s="1"/>
  <c r="L148" i="66"/>
  <c r="L149" i="66" s="1"/>
  <c r="G121" i="66"/>
  <c r="G124" i="66"/>
  <c r="G125" i="66" s="1"/>
  <c r="AG54" i="66"/>
  <c r="AP124" i="66"/>
  <c r="AP125" i="66" s="1"/>
  <c r="K59" i="66"/>
  <c r="K135" i="66"/>
  <c r="K148" i="66"/>
  <c r="K149" i="66" s="1"/>
  <c r="AT75" i="66"/>
  <c r="AV49" i="65"/>
  <c r="AO154" i="66"/>
  <c r="AO155" i="66" s="1"/>
  <c r="AO114" i="66"/>
  <c r="W51" i="66"/>
  <c r="AT67" i="66"/>
  <c r="AT66" i="66" s="1"/>
  <c r="AT191" i="66"/>
  <c r="AT85" i="66"/>
  <c r="AV14" i="65"/>
  <c r="R104" i="65"/>
  <c r="R109" i="65" s="1"/>
  <c r="R154" i="66"/>
  <c r="R155" i="66" s="1"/>
  <c r="R114" i="66"/>
  <c r="P154" i="66"/>
  <c r="P155" i="66" s="1"/>
  <c r="P114" i="66"/>
  <c r="J135" i="66"/>
  <c r="J59" i="66"/>
  <c r="J148" i="66"/>
  <c r="J149" i="66" s="1"/>
  <c r="X27" i="69"/>
  <c r="K154" i="66"/>
  <c r="K155" i="66" s="1"/>
  <c r="K114" i="66"/>
  <c r="AB106" i="66"/>
  <c r="A12" i="66"/>
  <c r="F124" i="66"/>
  <c r="F125" i="66" s="1"/>
  <c r="AJ154" i="66"/>
  <c r="AJ155" i="66" s="1"/>
  <c r="AJ114" i="66"/>
  <c r="M124" i="66"/>
  <c r="M125" i="66" s="1"/>
  <c r="J154" i="66"/>
  <c r="J155" i="66" s="1"/>
  <c r="J114" i="66"/>
  <c r="AR154" i="66"/>
  <c r="AR155" i="66" s="1"/>
  <c r="AR114" i="66"/>
  <c r="Y54" i="66"/>
  <c r="O135" i="66"/>
  <c r="O148" i="66"/>
  <c r="O149" i="66" s="1"/>
  <c r="O59" i="66"/>
  <c r="R83" i="65"/>
  <c r="AQ148" i="66"/>
  <c r="AQ149" i="66" s="1"/>
  <c r="AQ59" i="66"/>
  <c r="AQ135" i="66"/>
  <c r="O154" i="66"/>
  <c r="O155" i="66" s="1"/>
  <c r="O114" i="66"/>
  <c r="Y124" i="66"/>
  <c r="Y125" i="66" s="1"/>
  <c r="AW92" i="65"/>
  <c r="AW97" i="65"/>
  <c r="AF154" i="66"/>
  <c r="AF155" i="66" s="1"/>
  <c r="AF114" i="66"/>
  <c r="U54" i="66"/>
  <c r="N154" i="66"/>
  <c r="N155" i="66" s="1"/>
  <c r="N114" i="66"/>
  <c r="AA106" i="66"/>
  <c r="AT137" i="66"/>
  <c r="AF135" i="66"/>
  <c r="AF148" i="66"/>
  <c r="AF149" i="66" s="1"/>
  <c r="AF59" i="66"/>
  <c r="T136" i="66"/>
  <c r="AI124" i="66"/>
  <c r="AI125" i="66" s="1"/>
  <c r="AG154" i="66"/>
  <c r="AG155" i="66" s="1"/>
  <c r="AG114" i="66"/>
  <c r="E54" i="66"/>
  <c r="E44" i="66"/>
  <c r="E51" i="66" s="1"/>
  <c r="AK154" i="66"/>
  <c r="AK155" i="66" s="1"/>
  <c r="AK114" i="66"/>
  <c r="AB154" i="66"/>
  <c r="AB155" i="66" s="1"/>
  <c r="AB114" i="66"/>
  <c r="W124" i="66"/>
  <c r="W125" i="66" s="1"/>
  <c r="AA136" i="66"/>
  <c r="I154" i="66"/>
  <c r="I155" i="66" s="1"/>
  <c r="I114" i="66"/>
  <c r="Y154" i="66"/>
  <c r="Y155" i="66" s="1"/>
  <c r="Y114" i="66"/>
  <c r="K51" i="66"/>
  <c r="AC154" i="66"/>
  <c r="AC155" i="66" s="1"/>
  <c r="AC114" i="66"/>
  <c r="AU73" i="66"/>
  <c r="AU90" i="66"/>
  <c r="Y51" i="66"/>
  <c r="F136" i="66"/>
  <c r="AW107" i="65"/>
  <c r="AM59" i="66"/>
  <c r="AM135" i="66"/>
  <c r="AM148" i="66"/>
  <c r="AM149" i="66" s="1"/>
  <c r="M154" i="66"/>
  <c r="M155" i="66" s="1"/>
  <c r="M114" i="66"/>
  <c r="AP82" i="65"/>
  <c r="AA154" i="66"/>
  <c r="AA155" i="66" s="1"/>
  <c r="AA114" i="66"/>
  <c r="AT73" i="66"/>
  <c r="AT90" i="66"/>
  <c r="AT92" i="66" s="1"/>
  <c r="N148" i="66"/>
  <c r="N149" i="66" s="1"/>
  <c r="N135" i="66"/>
  <c r="N59" i="66"/>
  <c r="AU49" i="65"/>
  <c r="AT20" i="66"/>
  <c r="P135" i="66"/>
  <c r="P140" i="66" s="1"/>
  <c r="P148" i="66"/>
  <c r="P149" i="66" s="1"/>
  <c r="P59" i="66"/>
  <c r="AU14" i="65"/>
  <c r="AT129" i="66"/>
  <c r="AT35" i="66"/>
  <c r="AT37" i="66" s="1"/>
  <c r="AT18" i="66"/>
  <c r="S135" i="66"/>
  <c r="S140" i="66" s="1"/>
  <c r="S148" i="66"/>
  <c r="S149" i="66" s="1"/>
  <c r="S59" i="66"/>
  <c r="AS109" i="66"/>
  <c r="AS135" i="66" s="1"/>
  <c r="AS140" i="66" s="1"/>
  <c r="AS87" i="66"/>
  <c r="AS106" i="66" s="1"/>
  <c r="AT49" i="66"/>
  <c r="AE154" i="66"/>
  <c r="AE155" i="66" s="1"/>
  <c r="AE114" i="66"/>
  <c r="T154" i="66"/>
  <c r="T155" i="66" s="1"/>
  <c r="T114" i="66"/>
  <c r="AR124" i="66"/>
  <c r="AR125" i="66" s="1"/>
  <c r="I51" i="66"/>
  <c r="G106" i="66"/>
  <c r="R51" i="66"/>
  <c r="AD83" i="65"/>
  <c r="J121" i="66"/>
  <c r="J124" i="66"/>
  <c r="J125" i="66" s="1"/>
  <c r="AS148" i="66"/>
  <c r="AS149" i="66" s="1"/>
  <c r="AS59" i="66"/>
  <c r="X59" i="66"/>
  <c r="X135" i="66"/>
  <c r="X148" i="66"/>
  <c r="X149" i="66" s="1"/>
  <c r="AA135" i="66"/>
  <c r="AA148" i="66"/>
  <c r="AA149" i="66" s="1"/>
  <c r="AA59" i="66"/>
  <c r="W135" i="66"/>
  <c r="W140" i="66" s="1"/>
  <c r="W148" i="66"/>
  <c r="W149" i="66" s="1"/>
  <c r="W59" i="66"/>
  <c r="I121" i="66"/>
  <c r="I124" i="66"/>
  <c r="I125" i="66" s="1"/>
  <c r="AL32" i="66"/>
  <c r="AL51" i="66" s="1"/>
  <c r="AL54" i="66"/>
  <c r="U154" i="66"/>
  <c r="U155" i="66" s="1"/>
  <c r="U114" i="66"/>
  <c r="V154" i="66"/>
  <c r="V155" i="66" s="1"/>
  <c r="V114" i="66"/>
  <c r="Z106" i="66"/>
  <c r="AR54" i="66"/>
  <c r="G154" i="66"/>
  <c r="G155" i="66" s="1"/>
  <c r="G114" i="66"/>
  <c r="T148" i="66"/>
  <c r="T149" i="66" s="1"/>
  <c r="T135" i="66"/>
  <c r="T59" i="66"/>
  <c r="K124" i="66"/>
  <c r="K125" i="66" s="1"/>
  <c r="AC121" i="66"/>
  <c r="AU132" i="66"/>
  <c r="AU190" i="66"/>
  <c r="AU30" i="66"/>
  <c r="AU27" i="66"/>
  <c r="AD154" i="66"/>
  <c r="AD155" i="66" s="1"/>
  <c r="AD114" i="66"/>
  <c r="AB59" i="66"/>
  <c r="AB148" i="66"/>
  <c r="AB149" i="66" s="1"/>
  <c r="AB135" i="66"/>
  <c r="AT42" i="66"/>
  <c r="AT139" i="66"/>
  <c r="AT78" i="66"/>
  <c r="AT80" i="66" s="1"/>
  <c r="AT70" i="66"/>
  <c r="AH154" i="66"/>
  <c r="AH155" i="66" s="1"/>
  <c r="AH114" i="66"/>
  <c r="Z154" i="66"/>
  <c r="Z155" i="66" s="1"/>
  <c r="Z114" i="66"/>
  <c r="AW90" i="65"/>
  <c r="AW23" i="65"/>
  <c r="AU129" i="66"/>
  <c r="AU130" i="66" s="1"/>
  <c r="AU35" i="66"/>
  <c r="AU18" i="66"/>
  <c r="G135" i="66"/>
  <c r="G148" i="66"/>
  <c r="G149" i="66" s="1"/>
  <c r="G59" i="66"/>
  <c r="R135" i="66"/>
  <c r="R148" i="66"/>
  <c r="R149" i="66" s="1"/>
  <c r="R59" i="66"/>
  <c r="AT138" i="66"/>
  <c r="AT132" i="66"/>
  <c r="AT190" i="66"/>
  <c r="AT30" i="66"/>
  <c r="AO106" i="66"/>
  <c r="AH124" i="66"/>
  <c r="AH125" i="66" s="1"/>
  <c r="AA124" i="66"/>
  <c r="AA125" i="66" s="1"/>
  <c r="V148" i="66"/>
  <c r="V149" i="66" s="1"/>
  <c r="V59" i="66"/>
  <c r="V135" i="66"/>
  <c r="W27" i="69"/>
  <c r="Y27" i="69" s="1"/>
  <c r="M27" i="69"/>
  <c r="N27" i="69"/>
  <c r="AM154" i="66"/>
  <c r="AM155" i="66" s="1"/>
  <c r="AM114" i="66"/>
  <c r="AQ154" i="66"/>
  <c r="AQ155" i="66" s="1"/>
  <c r="AQ114" i="66"/>
  <c r="AD135" i="66"/>
  <c r="AD148" i="66"/>
  <c r="AD149" i="66" s="1"/>
  <c r="AD59" i="66"/>
  <c r="F135" i="66"/>
  <c r="F59" i="66"/>
  <c r="F148" i="66"/>
  <c r="F149" i="66" s="1"/>
  <c r="S154" i="66"/>
  <c r="S155" i="66" s="1"/>
  <c r="S114" i="66"/>
  <c r="AM121" i="66"/>
  <c r="AM124" i="66"/>
  <c r="AM125" i="66" s="1"/>
  <c r="AC59" i="66"/>
  <c r="AC135" i="66"/>
  <c r="AC148" i="66"/>
  <c r="AC149" i="66" s="1"/>
  <c r="AU78" i="66"/>
  <c r="AU70" i="66"/>
  <c r="AN109" i="66"/>
  <c r="AN87" i="66"/>
  <c r="AN106" i="66" s="1"/>
  <c r="G136" i="66"/>
  <c r="AV93" i="65"/>
  <c r="AW58" i="65"/>
  <c r="AI59" i="66"/>
  <c r="AI135" i="66"/>
  <c r="AI148" i="66"/>
  <c r="AI149" i="66" s="1"/>
  <c r="O136" i="66"/>
  <c r="Q106" i="66"/>
  <c r="H135" i="66"/>
  <c r="H148" i="66"/>
  <c r="H149" i="66" s="1"/>
  <c r="H59" i="66"/>
  <c r="AQ124" i="66"/>
  <c r="AQ125" i="66" s="1"/>
  <c r="AE135" i="66"/>
  <c r="AE140" i="66" s="1"/>
  <c r="AE148" i="66"/>
  <c r="AE149" i="66" s="1"/>
  <c r="AE59" i="66"/>
  <c r="H106" i="66"/>
  <c r="X154" i="66"/>
  <c r="X155" i="66" s="1"/>
  <c r="X114" i="66"/>
  <c r="F154" i="66"/>
  <c r="F155" i="66" s="1"/>
  <c r="F114" i="66"/>
  <c r="AT104" i="66"/>
  <c r="AH59" i="66"/>
  <c r="AH148" i="66"/>
  <c r="AH149" i="66" s="1"/>
  <c r="AH135" i="66"/>
  <c r="AI154" i="66"/>
  <c r="AI155" i="66" s="1"/>
  <c r="AI114" i="66"/>
  <c r="AO124" i="66"/>
  <c r="AO125" i="66" s="1"/>
  <c r="AO121" i="66"/>
  <c r="W154" i="66"/>
  <c r="W155" i="66" s="1"/>
  <c r="W114" i="66"/>
  <c r="AU75" i="66"/>
  <c r="AJ148" i="66"/>
  <c r="AJ149" i="66" s="1"/>
  <c r="AJ135" i="66"/>
  <c r="AJ59" i="66"/>
  <c r="AM136" i="66"/>
  <c r="AT27" i="66"/>
  <c r="AT25" i="66"/>
  <c r="Q154" i="66"/>
  <c r="Q155" i="66" s="1"/>
  <c r="Q114" i="66"/>
  <c r="AO51" i="66"/>
  <c r="AE51" i="66"/>
  <c r="H154" i="66"/>
  <c r="H155" i="66" s="1"/>
  <c r="H114" i="66"/>
  <c r="Q26" i="75"/>
  <c r="S27" i="75"/>
  <c r="L27" i="75" s="1"/>
  <c r="O27" i="75" s="1"/>
  <c r="K27" i="75"/>
  <c r="AU55" i="66" l="1"/>
  <c r="AJ140" i="66"/>
  <c r="N140" i="66"/>
  <c r="AD140" i="66"/>
  <c r="R140" i="66"/>
  <c r="J140" i="66"/>
  <c r="AH140" i="66"/>
  <c r="K140" i="66"/>
  <c r="AV137" i="66"/>
  <c r="AV139" i="66"/>
  <c r="AV75" i="66"/>
  <c r="AU110" i="66"/>
  <c r="AU136" i="66" s="1"/>
  <c r="T140" i="66"/>
  <c r="AV138" i="66"/>
  <c r="X140" i="66"/>
  <c r="AV49" i="66"/>
  <c r="AV104" i="66"/>
  <c r="AV127" i="66"/>
  <c r="AV20" i="66"/>
  <c r="AV85" i="66"/>
  <c r="AV191" i="66"/>
  <c r="AV129" i="66"/>
  <c r="AV35" i="66"/>
  <c r="AV18" i="66"/>
  <c r="AV23" i="66"/>
  <c r="AV15" i="66"/>
  <c r="AV90" i="66"/>
  <c r="AV73" i="66"/>
  <c r="AW111" i="66"/>
  <c r="AW102" i="66"/>
  <c r="AW69" i="66"/>
  <c r="AW83" i="66"/>
  <c r="AW72" i="66"/>
  <c r="AW64" i="66"/>
  <c r="AW74" i="66"/>
  <c r="AW91" i="66"/>
  <c r="AW113" i="66"/>
  <c r="AW112" i="66"/>
  <c r="AW95" i="66"/>
  <c r="AW103" i="66"/>
  <c r="AW79" i="66"/>
  <c r="AW84" i="66"/>
  <c r="AW96" i="66" s="1"/>
  <c r="AW24" i="66"/>
  <c r="AW9" i="66"/>
  <c r="AW58" i="66"/>
  <c r="AW139" i="66" s="1"/>
  <c r="AW36" i="66"/>
  <c r="AW28" i="66"/>
  <c r="AW29" i="66"/>
  <c r="AW41" i="66" s="1"/>
  <c r="AW19" i="66"/>
  <c r="AW47" i="66"/>
  <c r="AW48" i="66"/>
  <c r="AW56" i="66"/>
  <c r="AW17" i="66"/>
  <c r="AW14" i="66"/>
  <c r="AW57" i="66"/>
  <c r="AW138" i="66" s="1"/>
  <c r="AW40" i="66"/>
  <c r="AV132" i="66"/>
  <c r="AV190" i="66"/>
  <c r="AV30" i="66"/>
  <c r="AV97" i="66"/>
  <c r="AY72" i="65"/>
  <c r="AY57" i="65"/>
  <c r="AY56" i="65"/>
  <c r="AY50" i="65"/>
  <c r="AY67" i="65"/>
  <c r="AY62" i="65"/>
  <c r="AY55" i="65"/>
  <c r="AY45" i="65"/>
  <c r="AY10" i="65"/>
  <c r="AY21" i="65"/>
  <c r="AY32" i="65"/>
  <c r="AY14" i="65"/>
  <c r="AY27" i="65"/>
  <c r="AY20" i="65"/>
  <c r="AY37" i="65"/>
  <c r="AY22" i="65"/>
  <c r="AY49" i="65"/>
  <c r="AY15" i="65"/>
  <c r="AV42" i="66"/>
  <c r="AV70" i="66"/>
  <c r="AV78" i="66"/>
  <c r="AQ140" i="66"/>
  <c r="AB140" i="66"/>
  <c r="I135" i="66"/>
  <c r="I140" i="66" s="1"/>
  <c r="AI140" i="66"/>
  <c r="I148" i="66"/>
  <c r="I149" i="66" s="1"/>
  <c r="A14" i="65"/>
  <c r="A15" i="65" s="1"/>
  <c r="AO148" i="66"/>
  <c r="AO149" i="66" s="1"/>
  <c r="AA140" i="66"/>
  <c r="AF140" i="66"/>
  <c r="AT110" i="66"/>
  <c r="V140" i="66"/>
  <c r="AO59" i="66"/>
  <c r="AW93" i="65"/>
  <c r="AX107" i="65"/>
  <c r="AX91" i="65"/>
  <c r="AX58" i="65"/>
  <c r="M59" i="66"/>
  <c r="M135" i="66"/>
  <c r="M140" i="66" s="1"/>
  <c r="H140" i="66"/>
  <c r="AT99" i="66"/>
  <c r="F140" i="66"/>
  <c r="AT55" i="66"/>
  <c r="AX90" i="65"/>
  <c r="AX23" i="65"/>
  <c r="AU82" i="66"/>
  <c r="AU80" i="66"/>
  <c r="AT32" i="66"/>
  <c r="AT54" i="66"/>
  <c r="AT148" i="66" s="1"/>
  <c r="AX102" i="65"/>
  <c r="G140" i="66"/>
  <c r="AU32" i="66"/>
  <c r="AU84" i="65"/>
  <c r="AU13" i="65"/>
  <c r="AU12" i="65" s="1"/>
  <c r="E59" i="66"/>
  <c r="E148" i="66"/>
  <c r="E149" i="66" s="1"/>
  <c r="E135" i="66"/>
  <c r="E140" i="66" s="1"/>
  <c r="Y148" i="66"/>
  <c r="Y149" i="66" s="1"/>
  <c r="Y135" i="66"/>
  <c r="Y140" i="66" s="1"/>
  <c r="Y59" i="66"/>
  <c r="AX84" i="65"/>
  <c r="AC140" i="66"/>
  <c r="AT130" i="66"/>
  <c r="AM140" i="66"/>
  <c r="AW84" i="65"/>
  <c r="AU39" i="66"/>
  <c r="AU37" i="66"/>
  <c r="AR59" i="66"/>
  <c r="AR148" i="66"/>
  <c r="AR149" i="66" s="1"/>
  <c r="AR135" i="66"/>
  <c r="AR140" i="66" s="1"/>
  <c r="AU48" i="65"/>
  <c r="AU47" i="65" s="1"/>
  <c r="U148" i="66"/>
  <c r="U149" i="66" s="1"/>
  <c r="U135" i="66"/>
  <c r="U140" i="66" s="1"/>
  <c r="U59" i="66"/>
  <c r="AL135" i="66"/>
  <c r="AL140" i="66" s="1"/>
  <c r="AL148" i="66"/>
  <c r="AL149" i="66" s="1"/>
  <c r="AL59" i="66"/>
  <c r="A14" i="66"/>
  <c r="AG148" i="66"/>
  <c r="AG149" i="66" s="1"/>
  <c r="AG135" i="66"/>
  <c r="AG140" i="66" s="1"/>
  <c r="AG59" i="66"/>
  <c r="AU109" i="65"/>
  <c r="AU106" i="65"/>
  <c r="AT109" i="66"/>
  <c r="AT87" i="66"/>
  <c r="AD82" i="65"/>
  <c r="AX97" i="65"/>
  <c r="AO140" i="66"/>
  <c r="R82" i="65"/>
  <c r="AV84" i="65"/>
  <c r="AT39" i="66"/>
  <c r="AU128" i="66"/>
  <c r="AX92" i="65"/>
  <c r="AN154" i="66"/>
  <c r="AN155" i="66" s="1"/>
  <c r="AN114" i="66"/>
  <c r="AN135" i="66"/>
  <c r="AN140" i="66" s="1"/>
  <c r="AT44" i="66"/>
  <c r="AU92" i="66"/>
  <c r="AU99" i="66" s="1"/>
  <c r="AU94" i="66"/>
  <c r="AT94" i="66"/>
  <c r="AK148" i="66"/>
  <c r="AK149" i="66" s="1"/>
  <c r="AK135" i="66"/>
  <c r="AK140" i="66" s="1"/>
  <c r="AK59" i="66"/>
  <c r="AT122" i="66"/>
  <c r="AT11" i="66"/>
  <c r="R28" i="69"/>
  <c r="Q27" i="69"/>
  <c r="P27" i="69"/>
  <c r="AS154" i="66"/>
  <c r="AS155" i="66" s="1"/>
  <c r="AS114" i="66"/>
  <c r="AT128" i="66"/>
  <c r="O140" i="66"/>
  <c r="AT82" i="66"/>
  <c r="Q135" i="66"/>
  <c r="Q59" i="66"/>
  <c r="Q148" i="66"/>
  <c r="Q149" i="66" s="1"/>
  <c r="T27" i="75"/>
  <c r="X27" i="75"/>
  <c r="W27" i="75"/>
  <c r="M27" i="75"/>
  <c r="N27" i="75"/>
  <c r="AW137" i="66" l="1"/>
  <c r="AW97" i="66"/>
  <c r="AW49" i="66"/>
  <c r="AV128" i="66"/>
  <c r="AX74" i="66"/>
  <c r="AX112" i="66"/>
  <c r="AX113" i="66"/>
  <c r="AX103" i="66"/>
  <c r="AX69" i="66"/>
  <c r="AX84" i="66"/>
  <c r="AX96" i="66" s="1"/>
  <c r="AX111" i="66"/>
  <c r="AX72" i="66"/>
  <c r="AX83" i="66"/>
  <c r="AX79" i="66"/>
  <c r="AX95" i="66"/>
  <c r="AX64" i="66"/>
  <c r="AX91" i="66"/>
  <c r="AX102" i="66"/>
  <c r="AX9" i="66"/>
  <c r="AX40" i="66"/>
  <c r="AX14" i="66"/>
  <c r="AX57" i="66"/>
  <c r="AX28" i="66"/>
  <c r="AX47" i="66"/>
  <c r="AX29" i="66"/>
  <c r="AX41" i="66" s="1"/>
  <c r="AX36" i="66"/>
  <c r="AX24" i="66"/>
  <c r="AX48" i="66"/>
  <c r="AX58" i="66"/>
  <c r="AX17" i="66"/>
  <c r="AX19" i="66"/>
  <c r="AX56" i="66"/>
  <c r="AW15" i="66"/>
  <c r="AW23" i="66"/>
  <c r="AW104" i="66"/>
  <c r="AV39" i="66"/>
  <c r="AV37" i="66"/>
  <c r="AV44" i="66" s="1"/>
  <c r="AZ72" i="65"/>
  <c r="AZ67" i="65"/>
  <c r="AZ57" i="65"/>
  <c r="AZ50" i="65"/>
  <c r="AZ56" i="65"/>
  <c r="AZ62" i="65"/>
  <c r="AZ45" i="65"/>
  <c r="AZ55" i="65"/>
  <c r="AZ10" i="65"/>
  <c r="AZ49" i="65"/>
  <c r="AZ32" i="65"/>
  <c r="AZ27" i="65"/>
  <c r="AZ37" i="65"/>
  <c r="AZ22" i="65"/>
  <c r="AZ15" i="65"/>
  <c r="AZ14" i="65"/>
  <c r="AZ21" i="65"/>
  <c r="AZ20" i="65"/>
  <c r="AW127" i="66"/>
  <c r="AW20" i="66"/>
  <c r="AV82" i="66"/>
  <c r="AV80" i="66"/>
  <c r="AV55" i="66"/>
  <c r="AW90" i="66"/>
  <c r="AW73" i="66"/>
  <c r="AV92" i="66"/>
  <c r="AV99" i="66" s="1"/>
  <c r="AV94" i="66"/>
  <c r="AV110" i="66"/>
  <c r="AW129" i="66"/>
  <c r="AW18" i="66"/>
  <c r="AW35" i="66"/>
  <c r="AW75" i="66"/>
  <c r="AV130" i="66"/>
  <c r="AW42" i="66"/>
  <c r="AW191" i="66"/>
  <c r="AW85" i="66"/>
  <c r="AW110" i="66" s="1"/>
  <c r="AV27" i="66"/>
  <c r="AV25" i="66"/>
  <c r="AW190" i="66"/>
  <c r="AW30" i="66"/>
  <c r="AW132" i="66"/>
  <c r="AW70" i="66"/>
  <c r="AW78" i="66"/>
  <c r="A17" i="65"/>
  <c r="AT106" i="66"/>
  <c r="AT136" i="66"/>
  <c r="AY102" i="65"/>
  <c r="AY107" i="65"/>
  <c r="AY58" i="65"/>
  <c r="AU44" i="66"/>
  <c r="AU51" i="66" s="1"/>
  <c r="AU54" i="66"/>
  <c r="AU148" i="66" s="1"/>
  <c r="AU149" i="66" s="1"/>
  <c r="AU87" i="66"/>
  <c r="AU106" i="66" s="1"/>
  <c r="AU109" i="66"/>
  <c r="AX93" i="65"/>
  <c r="A15" i="66"/>
  <c r="AY84" i="65"/>
  <c r="AU83" i="65"/>
  <c r="AY90" i="65"/>
  <c r="AY23" i="65"/>
  <c r="AT121" i="66"/>
  <c r="AY91" i="65"/>
  <c r="AY97" i="65"/>
  <c r="AT124" i="66"/>
  <c r="AT125" i="66" s="1"/>
  <c r="T28" i="69"/>
  <c r="S28" i="69"/>
  <c r="L28" i="69" s="1"/>
  <c r="O28" i="69" s="1"/>
  <c r="K28" i="69"/>
  <c r="X28" i="69"/>
  <c r="Q140" i="66"/>
  <c r="AT154" i="66"/>
  <c r="AT155" i="66" s="1"/>
  <c r="AT114" i="66"/>
  <c r="AY92" i="65"/>
  <c r="AT59" i="66"/>
  <c r="AT149" i="66"/>
  <c r="AT135" i="66"/>
  <c r="AT51" i="66"/>
  <c r="Y27" i="75"/>
  <c r="P27" i="75"/>
  <c r="R28" i="75" s="1"/>
  <c r="AX138" i="66" l="1"/>
  <c r="AU114" i="66"/>
  <c r="AU154" i="66"/>
  <c r="AU155" i="66" s="1"/>
  <c r="AX104" i="66"/>
  <c r="AV136" i="66"/>
  <c r="AX75" i="66"/>
  <c r="AX42" i="66"/>
  <c r="AX137" i="66"/>
  <c r="AW55" i="66"/>
  <c r="AW136" i="66" s="1"/>
  <c r="AX139" i="66"/>
  <c r="AX49" i="66"/>
  <c r="AZ92" i="65"/>
  <c r="AW128" i="66"/>
  <c r="AV32" i="66"/>
  <c r="AV51" i="66" s="1"/>
  <c r="AV54" i="66"/>
  <c r="AV148" i="66" s="1"/>
  <c r="AV149" i="66" s="1"/>
  <c r="AV87" i="66"/>
  <c r="AV106" i="66" s="1"/>
  <c r="AV109" i="66"/>
  <c r="AW80" i="66"/>
  <c r="AW82" i="66"/>
  <c r="AW130" i="66"/>
  <c r="AW25" i="66"/>
  <c r="AW27" i="66"/>
  <c r="AX97" i="66"/>
  <c r="AW92" i="66"/>
  <c r="AW99" i="66" s="1"/>
  <c r="AW94" i="66"/>
  <c r="AX78" i="66"/>
  <c r="AX70" i="66"/>
  <c r="AY112" i="66"/>
  <c r="AY69" i="66"/>
  <c r="AY111" i="66"/>
  <c r="AY91" i="66"/>
  <c r="AY64" i="66"/>
  <c r="AY74" i="66"/>
  <c r="AY95" i="66"/>
  <c r="AY103" i="66"/>
  <c r="AY79" i="66"/>
  <c r="AY83" i="66"/>
  <c r="AY72" i="66"/>
  <c r="AY113" i="66"/>
  <c r="AY102" i="66"/>
  <c r="AY84" i="66"/>
  <c r="AY96" i="66" s="1"/>
  <c r="AY17" i="66"/>
  <c r="AY40" i="66"/>
  <c r="AY28" i="66"/>
  <c r="AY47" i="66"/>
  <c r="AY36" i="66"/>
  <c r="AY57" i="66"/>
  <c r="AY14" i="66"/>
  <c r="AY24" i="66"/>
  <c r="AY9" i="66"/>
  <c r="AY19" i="66"/>
  <c r="AY29" i="66"/>
  <c r="AY41" i="66" s="1"/>
  <c r="AY58" i="66"/>
  <c r="AY48" i="66"/>
  <c r="AY56" i="66"/>
  <c r="AX35" i="66"/>
  <c r="AX129" i="66"/>
  <c r="AX18" i="66"/>
  <c r="AX132" i="66"/>
  <c r="AX30" i="66"/>
  <c r="AX190" i="66"/>
  <c r="AW37" i="66"/>
  <c r="AW44" i="66" s="1"/>
  <c r="AW39" i="66"/>
  <c r="BA62" i="65"/>
  <c r="BA55" i="65"/>
  <c r="BA45" i="65"/>
  <c r="BA49" i="65"/>
  <c r="BA50" i="65"/>
  <c r="BA72" i="65"/>
  <c r="BA57" i="65"/>
  <c r="BA67" i="65"/>
  <c r="BA56" i="65"/>
  <c r="BA10" i="65"/>
  <c r="BA20" i="65"/>
  <c r="BA15" i="65"/>
  <c r="BA21" i="65"/>
  <c r="BA37" i="65"/>
  <c r="BA22" i="65"/>
  <c r="BA14" i="65"/>
  <c r="BA32" i="65"/>
  <c r="BA27" i="65"/>
  <c r="AX20" i="66"/>
  <c r="AX127" i="66"/>
  <c r="AX15" i="66"/>
  <c r="AX23" i="66"/>
  <c r="AX191" i="66"/>
  <c r="AX85" i="66"/>
  <c r="AX110" i="66" s="1"/>
  <c r="AX90" i="66"/>
  <c r="AX73" i="66"/>
  <c r="A20" i="65"/>
  <c r="AZ107" i="65"/>
  <c r="AY93" i="65"/>
  <c r="AT140" i="66"/>
  <c r="A17" i="66"/>
  <c r="M28" i="69"/>
  <c r="W28" i="69"/>
  <c r="Y28" i="69" s="1"/>
  <c r="N28" i="69"/>
  <c r="AZ58" i="65"/>
  <c r="AZ84" i="65"/>
  <c r="AU82" i="65"/>
  <c r="AZ90" i="65"/>
  <c r="AZ23" i="65"/>
  <c r="AZ102" i="65"/>
  <c r="AU59" i="66"/>
  <c r="AU135" i="66"/>
  <c r="AZ91" i="65"/>
  <c r="AZ97" i="65"/>
  <c r="Q27" i="75"/>
  <c r="S28" i="75"/>
  <c r="L28" i="75" s="1"/>
  <c r="O28" i="75" s="1"/>
  <c r="K28" i="75"/>
  <c r="AV114" i="66" l="1"/>
  <c r="AV154" i="66"/>
  <c r="AV155" i="66" s="1"/>
  <c r="AY104" i="66"/>
  <c r="BA48" i="65"/>
  <c r="BA47" i="65" s="1"/>
  <c r="AY42" i="66"/>
  <c r="AX55" i="66"/>
  <c r="AX136" i="66" s="1"/>
  <c r="AY139" i="66"/>
  <c r="AY75" i="66"/>
  <c r="AY137" i="66"/>
  <c r="AX130" i="66"/>
  <c r="AY97" i="66"/>
  <c r="AY138" i="66"/>
  <c r="AY49" i="66"/>
  <c r="AY191" i="66"/>
  <c r="AY85" i="66"/>
  <c r="AY70" i="66"/>
  <c r="AY78" i="66"/>
  <c r="AW32" i="66"/>
  <c r="AW51" i="66" s="1"/>
  <c r="AW54" i="66"/>
  <c r="AW148" i="66" s="1"/>
  <c r="AW149" i="66" s="1"/>
  <c r="AY132" i="66"/>
  <c r="AY30" i="66"/>
  <c r="AY55" i="66" s="1"/>
  <c r="AY190" i="66"/>
  <c r="AY129" i="66"/>
  <c r="AY35" i="66"/>
  <c r="AY18" i="66"/>
  <c r="AX92" i="66"/>
  <c r="AX99" i="66" s="1"/>
  <c r="AX94" i="66"/>
  <c r="AY20" i="66"/>
  <c r="AY127" i="66"/>
  <c r="AX80" i="66"/>
  <c r="AX82" i="66"/>
  <c r="AW87" i="66"/>
  <c r="AW106" i="66" s="1"/>
  <c r="AW109" i="66"/>
  <c r="AX128" i="66"/>
  <c r="AY90" i="66"/>
  <c r="AY73" i="66"/>
  <c r="AZ91" i="66"/>
  <c r="AZ95" i="66"/>
  <c r="AZ83" i="66"/>
  <c r="AZ84" i="66"/>
  <c r="AZ96" i="66" s="1"/>
  <c r="AZ72" i="66"/>
  <c r="AZ112" i="66"/>
  <c r="AZ79" i="66"/>
  <c r="AZ111" i="66"/>
  <c r="AZ64" i="66"/>
  <c r="AZ113" i="66"/>
  <c r="AZ102" i="66"/>
  <c r="AZ74" i="66"/>
  <c r="AZ103" i="66"/>
  <c r="AZ69" i="66"/>
  <c r="AZ70" i="66" s="1"/>
  <c r="AZ36" i="66"/>
  <c r="AZ24" i="66"/>
  <c r="AZ28" i="66"/>
  <c r="AZ57" i="66"/>
  <c r="AZ40" i="66"/>
  <c r="AZ17" i="66"/>
  <c r="AZ29" i="66"/>
  <c r="AZ41" i="66" s="1"/>
  <c r="AZ48" i="66"/>
  <c r="AZ56" i="66"/>
  <c r="AZ58" i="66"/>
  <c r="AZ19" i="66"/>
  <c r="AX37" i="66"/>
  <c r="AX44" i="66" s="1"/>
  <c r="AX39" i="66"/>
  <c r="AY15" i="66"/>
  <c r="AY23" i="66"/>
  <c r="AX25" i="66"/>
  <c r="AX27" i="66"/>
  <c r="BB45" i="65"/>
  <c r="F4" i="64"/>
  <c r="BB49" i="65"/>
  <c r="BB48" i="65" s="1"/>
  <c r="BB32" i="65"/>
  <c r="BB14" i="65"/>
  <c r="BB22" i="65"/>
  <c r="BB21" i="65"/>
  <c r="BB27" i="65"/>
  <c r="BB20" i="65"/>
  <c r="BB15" i="65"/>
  <c r="AV59" i="66"/>
  <c r="AV135" i="66"/>
  <c r="AV140" i="66" s="1"/>
  <c r="A21" i="65"/>
  <c r="A22" i="65" s="1"/>
  <c r="A23" i="65" s="1"/>
  <c r="A25" i="65" s="1"/>
  <c r="A27" i="65" s="1"/>
  <c r="A29" i="65" s="1"/>
  <c r="A31" i="65" s="1"/>
  <c r="A32" i="65" s="1"/>
  <c r="A34" i="65" s="1"/>
  <c r="A36" i="65" s="1"/>
  <c r="A37" i="65" s="1"/>
  <c r="A39" i="65" s="1"/>
  <c r="A45" i="65" s="1"/>
  <c r="A47" i="65" s="1"/>
  <c r="A48" i="65" s="1"/>
  <c r="A49" i="65" s="1"/>
  <c r="A50" i="65" s="1"/>
  <c r="A52" i="65" s="1"/>
  <c r="A55" i="65" s="1"/>
  <c r="A56" i="65" s="1"/>
  <c r="A57" i="65" s="1"/>
  <c r="A58" i="65" s="1"/>
  <c r="A60" i="65" s="1"/>
  <c r="A62" i="65" s="1"/>
  <c r="A64" i="65" s="1"/>
  <c r="A66" i="65" s="1"/>
  <c r="A67" i="65" s="1"/>
  <c r="A69" i="65" s="1"/>
  <c r="A71" i="65" s="1"/>
  <c r="A72" i="65" s="1"/>
  <c r="A74" i="65" s="1"/>
  <c r="A80" i="65" s="1"/>
  <c r="A82" i="65" s="1"/>
  <c r="A83" i="65" s="1"/>
  <c r="A84" i="65" s="1"/>
  <c r="A85" i="65" s="1"/>
  <c r="A87" i="65" s="1"/>
  <c r="A90" i="65" s="1"/>
  <c r="A91" i="65" s="1"/>
  <c r="A92" i="65" s="1"/>
  <c r="A93" i="65" s="1"/>
  <c r="A95" i="65" s="1"/>
  <c r="A97" i="65" s="1"/>
  <c r="A99" i="65" s="1"/>
  <c r="A101" i="65" s="1"/>
  <c r="A102" i="65" s="1"/>
  <c r="A104" i="65" s="1"/>
  <c r="A106" i="65" s="1"/>
  <c r="A107" i="65" s="1"/>
  <c r="A109" i="65" s="1"/>
  <c r="BA102" i="65"/>
  <c r="BA107" i="65"/>
  <c r="BA92" i="65"/>
  <c r="P28" i="69"/>
  <c r="Q28" i="69" s="1"/>
  <c r="BA91" i="65"/>
  <c r="AU140" i="66"/>
  <c r="BA84" i="65"/>
  <c r="BA90" i="65"/>
  <c r="BA23" i="65"/>
  <c r="A18" i="66"/>
  <c r="BA58" i="65"/>
  <c r="AZ93" i="65"/>
  <c r="BA97" i="65"/>
  <c r="T28" i="75"/>
  <c r="X28" i="75"/>
  <c r="W28" i="75"/>
  <c r="M28" i="75"/>
  <c r="N28" i="75"/>
  <c r="AW114" i="66" l="1"/>
  <c r="AW154" i="66"/>
  <c r="AW155" i="66" s="1"/>
  <c r="BB66" i="65"/>
  <c r="BB47" i="65"/>
  <c r="AZ139" i="66"/>
  <c r="AY110" i="66"/>
  <c r="AY136" i="66" s="1"/>
  <c r="AZ138" i="66"/>
  <c r="AY130" i="66"/>
  <c r="BN84" i="65"/>
  <c r="BB84" i="65"/>
  <c r="AX54" i="66"/>
  <c r="AX148" i="66" s="1"/>
  <c r="AX149" i="66" s="1"/>
  <c r="AX32" i="66"/>
  <c r="AX51" i="66" s="1"/>
  <c r="BB31" i="65"/>
  <c r="AY25" i="66"/>
  <c r="AY27" i="66"/>
  <c r="BB13" i="65"/>
  <c r="AZ23" i="66"/>
  <c r="AZ15" i="66"/>
  <c r="AY92" i="66"/>
  <c r="AY99" i="66" s="1"/>
  <c r="AY94" i="66"/>
  <c r="AW59" i="66"/>
  <c r="AW135" i="66"/>
  <c r="AW140" i="66" s="1"/>
  <c r="BN80" i="65"/>
  <c r="BB80" i="65"/>
  <c r="AZ20" i="66"/>
  <c r="AZ127" i="66"/>
  <c r="AZ78" i="66"/>
  <c r="AZ42" i="66"/>
  <c r="AZ75" i="66"/>
  <c r="AY80" i="66"/>
  <c r="AY82" i="66"/>
  <c r="BN97" i="65"/>
  <c r="BB97" i="65"/>
  <c r="AZ129" i="66"/>
  <c r="AZ35" i="66"/>
  <c r="AZ18" i="66"/>
  <c r="AZ90" i="66"/>
  <c r="AZ73" i="66"/>
  <c r="AY37" i="66"/>
  <c r="AY44" i="66" s="1"/>
  <c r="AY39" i="66"/>
  <c r="G4" i="63"/>
  <c r="BA41" i="66"/>
  <c r="AZ30" i="66"/>
  <c r="AZ55" i="66" s="1"/>
  <c r="AZ190" i="66"/>
  <c r="AZ132" i="66"/>
  <c r="AZ104" i="66"/>
  <c r="AZ191" i="66"/>
  <c r="AZ85" i="66"/>
  <c r="AY128" i="66"/>
  <c r="AZ137" i="66"/>
  <c r="AZ49" i="66"/>
  <c r="AZ97" i="66"/>
  <c r="AX87" i="66"/>
  <c r="AX106" i="66" s="1"/>
  <c r="AX109" i="66"/>
  <c r="BA93" i="65"/>
  <c r="R29" i="69"/>
  <c r="BB58" i="65"/>
  <c r="BB92" i="65"/>
  <c r="A19" i="66"/>
  <c r="A20" i="66" s="1"/>
  <c r="A23" i="66" s="1"/>
  <c r="A24" i="66" s="1"/>
  <c r="A25" i="66" s="1"/>
  <c r="A27" i="66" s="1"/>
  <c r="A28" i="66" s="1"/>
  <c r="A29" i="66" s="1"/>
  <c r="A30" i="66" s="1"/>
  <c r="A32" i="66" s="1"/>
  <c r="A35" i="66" s="1"/>
  <c r="A36" i="66" s="1"/>
  <c r="A37" i="66" s="1"/>
  <c r="A39" i="66" s="1"/>
  <c r="A40" i="66" s="1"/>
  <c r="A41" i="66" s="1"/>
  <c r="A42" i="66" s="1"/>
  <c r="A44" i="66" s="1"/>
  <c r="A47" i="66" s="1"/>
  <c r="A48" i="66" s="1"/>
  <c r="A49" i="66" s="1"/>
  <c r="A51" i="66" s="1"/>
  <c r="BB91" i="65"/>
  <c r="BB90" i="65"/>
  <c r="BB23" i="65"/>
  <c r="Y28" i="75"/>
  <c r="P28" i="75"/>
  <c r="Q28" i="75" s="1"/>
  <c r="AX114" i="66" l="1"/>
  <c r="AX154" i="66"/>
  <c r="AX155" i="66" s="1"/>
  <c r="BV67" i="65"/>
  <c r="BU21" i="65"/>
  <c r="BW55" i="65"/>
  <c r="BU27" i="65"/>
  <c r="CG27" i="65" s="1"/>
  <c r="BX27" i="65"/>
  <c r="CJ27" i="65" s="1"/>
  <c r="BU57" i="65"/>
  <c r="BY14" i="65"/>
  <c r="CK14" i="65" s="1"/>
  <c r="BV37" i="65"/>
  <c r="BU62" i="65"/>
  <c r="CG62" i="65" s="1"/>
  <c r="BT72" i="65"/>
  <c r="BX20" i="65"/>
  <c r="BV32" i="65"/>
  <c r="BY72" i="65"/>
  <c r="BX62" i="65"/>
  <c r="CJ62" i="65" s="1"/>
  <c r="BV14" i="65"/>
  <c r="CH14" i="65" s="1"/>
  <c r="BX49" i="65"/>
  <c r="CJ49" i="65" s="1"/>
  <c r="BV72" i="65"/>
  <c r="BT22" i="65"/>
  <c r="BW56" i="65"/>
  <c r="BY57" i="65"/>
  <c r="BZ57" i="65" s="1"/>
  <c r="CA57" i="65" s="1"/>
  <c r="CB57" i="65" s="1"/>
  <c r="CC57" i="65" s="1"/>
  <c r="CD57" i="65" s="1"/>
  <c r="CE57" i="65" s="1"/>
  <c r="CF57" i="65" s="1"/>
  <c r="CG57" i="65" s="1"/>
  <c r="CH57" i="65" s="1"/>
  <c r="CI57" i="65" s="1"/>
  <c r="CJ57" i="65" s="1"/>
  <c r="CK57" i="65" s="1"/>
  <c r="BX32" i="65"/>
  <c r="BW57" i="65"/>
  <c r="BV62" i="65"/>
  <c r="CH62" i="65" s="1"/>
  <c r="BT20" i="65"/>
  <c r="BW21" i="65"/>
  <c r="BT57" i="65"/>
  <c r="BV49" i="65"/>
  <c r="CH49" i="65" s="1"/>
  <c r="BU32" i="65"/>
  <c r="BX67" i="65"/>
  <c r="BV21" i="65"/>
  <c r="BY55" i="65"/>
  <c r="BZ55" i="65" s="1"/>
  <c r="BW22" i="65"/>
  <c r="BT27" i="65"/>
  <c r="CF27" i="65" s="1"/>
  <c r="BY56" i="65"/>
  <c r="BZ56" i="65" s="1"/>
  <c r="CA56" i="65" s="1"/>
  <c r="CB56" i="65" s="1"/>
  <c r="CC56" i="65" s="1"/>
  <c r="CD56" i="65" s="1"/>
  <c r="CE56" i="65" s="1"/>
  <c r="CF56" i="65" s="1"/>
  <c r="CG56" i="65" s="1"/>
  <c r="CH56" i="65" s="1"/>
  <c r="CI56" i="65" s="1"/>
  <c r="CJ56" i="65" s="1"/>
  <c r="CK56" i="65" s="1"/>
  <c r="BX57" i="65"/>
  <c r="BU67" i="65"/>
  <c r="BY67" i="65"/>
  <c r="BV55" i="65"/>
  <c r="BU14" i="65"/>
  <c r="CG14" i="65" s="1"/>
  <c r="BW27" i="65"/>
  <c r="CI27" i="65" s="1"/>
  <c r="BT62" i="65"/>
  <c r="CF62" i="65" s="1"/>
  <c r="BX14" i="65"/>
  <c r="CJ14" i="65" s="1"/>
  <c r="CJ84" i="65" s="1"/>
  <c r="BU37" i="65"/>
  <c r="BX72" i="65"/>
  <c r="BV20" i="65"/>
  <c r="BT49" i="65"/>
  <c r="CF49" i="65" s="1"/>
  <c r="BT56" i="65"/>
  <c r="BY20" i="65"/>
  <c r="BZ20" i="65" s="1"/>
  <c r="BT55" i="65"/>
  <c r="BV22" i="65"/>
  <c r="BW49" i="65"/>
  <c r="CI49" i="65" s="1"/>
  <c r="BU72" i="65"/>
  <c r="BY22" i="65"/>
  <c r="BZ22" i="65" s="1"/>
  <c r="BV56" i="65"/>
  <c r="BW20" i="65"/>
  <c r="BW32" i="65"/>
  <c r="BT67" i="65"/>
  <c r="BX21" i="65"/>
  <c r="BW37" i="65"/>
  <c r="BU49" i="65"/>
  <c r="CG49" i="65" s="1"/>
  <c r="BU56" i="65"/>
  <c r="BT37" i="65"/>
  <c r="BW67" i="65"/>
  <c r="BY21" i="65"/>
  <c r="BZ21" i="65" s="1"/>
  <c r="BX55" i="65"/>
  <c r="BY37" i="65"/>
  <c r="BY27" i="65"/>
  <c r="CK27" i="65" s="1"/>
  <c r="BV57" i="65"/>
  <c r="BT14" i="65"/>
  <c r="CF14" i="65" s="1"/>
  <c r="BY32" i="65"/>
  <c r="BX37" i="65"/>
  <c r="BT21" i="65"/>
  <c r="BU55" i="65"/>
  <c r="BV27" i="65"/>
  <c r="CH27" i="65" s="1"/>
  <c r="CH97" i="65" s="1"/>
  <c r="BY62" i="65"/>
  <c r="CK62" i="65" s="1"/>
  <c r="BW14" i="65"/>
  <c r="CI14" i="65" s="1"/>
  <c r="CI84" i="65" s="1"/>
  <c r="BY49" i="65"/>
  <c r="CK49" i="65" s="1"/>
  <c r="BW72" i="65"/>
  <c r="BU20" i="65"/>
  <c r="BX56" i="65"/>
  <c r="BW62" i="65"/>
  <c r="CI62" i="65" s="1"/>
  <c r="BU22" i="65"/>
  <c r="BT32" i="65"/>
  <c r="BX22" i="65"/>
  <c r="B21" i="70"/>
  <c r="G4" i="64"/>
  <c r="BO80" i="65"/>
  <c r="BC80" i="65"/>
  <c r="BC66" i="65"/>
  <c r="AZ110" i="66"/>
  <c r="AZ136" i="66" s="1"/>
  <c r="AZ80" i="66"/>
  <c r="AZ82" i="66"/>
  <c r="AY54" i="66"/>
  <c r="AY148" i="66" s="1"/>
  <c r="AY149" i="66" s="1"/>
  <c r="AY32" i="66"/>
  <c r="AY51" i="66" s="1"/>
  <c r="BA97" i="66"/>
  <c r="BA90" i="66"/>
  <c r="BA73" i="66"/>
  <c r="BA75" i="66"/>
  <c r="BO97" i="65"/>
  <c r="BC97" i="65"/>
  <c r="AZ130" i="66"/>
  <c r="AZ92" i="66"/>
  <c r="AZ99" i="66" s="1"/>
  <c r="AZ94" i="66"/>
  <c r="AY87" i="66"/>
  <c r="AY106" i="66" s="1"/>
  <c r="AY109" i="66"/>
  <c r="BA20" i="66"/>
  <c r="BM119" i="66"/>
  <c r="AX59" i="66"/>
  <c r="AX135" i="66"/>
  <c r="AX140" i="66" s="1"/>
  <c r="BA137" i="66"/>
  <c r="BO84" i="65"/>
  <c r="BC84" i="65"/>
  <c r="H4" i="64"/>
  <c r="AZ25" i="66"/>
  <c r="AZ27" i="66"/>
  <c r="B13" i="70"/>
  <c r="B25" i="70"/>
  <c r="BA42" i="66"/>
  <c r="BA104" i="66"/>
  <c r="BB41" i="66"/>
  <c r="AZ37" i="66"/>
  <c r="AZ44" i="66" s="1"/>
  <c r="AZ39" i="66"/>
  <c r="BA18" i="66"/>
  <c r="BA35" i="66"/>
  <c r="BA37" i="66" s="1"/>
  <c r="BA49" i="66"/>
  <c r="AZ128" i="66"/>
  <c r="B27" i="70"/>
  <c r="BA138" i="66"/>
  <c r="BC90" i="65"/>
  <c r="A54" i="66"/>
  <c r="A55" i="66" s="1"/>
  <c r="A56" i="66" s="1"/>
  <c r="A57" i="66" s="1"/>
  <c r="A58" i="66" s="1"/>
  <c r="A59" i="66" s="1"/>
  <c r="A64" i="66" s="1"/>
  <c r="A66" i="66" s="1"/>
  <c r="A67" i="66" s="1"/>
  <c r="A69" i="66" s="1"/>
  <c r="A70" i="66" s="1"/>
  <c r="A72" i="66" s="1"/>
  <c r="A73" i="66" s="1"/>
  <c r="A74" i="66" s="1"/>
  <c r="A75" i="66" s="1"/>
  <c r="A78" i="66" s="1"/>
  <c r="A79" i="66" s="1"/>
  <c r="A80" i="66" s="1"/>
  <c r="A82" i="66" s="1"/>
  <c r="A83" i="66" s="1"/>
  <c r="A84" i="66" s="1"/>
  <c r="A85" i="66" s="1"/>
  <c r="A87" i="66" s="1"/>
  <c r="A90" i="66" s="1"/>
  <c r="A91" i="66" s="1"/>
  <c r="A92" i="66" s="1"/>
  <c r="A94" i="66" s="1"/>
  <c r="A95" i="66" s="1"/>
  <c r="A96" i="66" s="1"/>
  <c r="A97" i="66" s="1"/>
  <c r="A99" i="66" s="1"/>
  <c r="A102" i="66" s="1"/>
  <c r="A103" i="66" s="1"/>
  <c r="A104" i="66" s="1"/>
  <c r="A106" i="66" s="1"/>
  <c r="A109" i="66" s="1"/>
  <c r="A110" i="66" s="1"/>
  <c r="A111" i="66" s="1"/>
  <c r="A112" i="66" s="1"/>
  <c r="A113" i="66" s="1"/>
  <c r="A114" i="66" s="1"/>
  <c r="A119" i="66" s="1"/>
  <c r="A121" i="66" s="1"/>
  <c r="A122" i="66" s="1"/>
  <c r="A124" i="66" s="1"/>
  <c r="A125" i="66" s="1"/>
  <c r="A127" i="66" s="1"/>
  <c r="A128" i="66" s="1"/>
  <c r="A129" i="66" s="1"/>
  <c r="A130" i="66" s="1"/>
  <c r="A132" i="66" s="1"/>
  <c r="A135" i="66" s="1"/>
  <c r="A136" i="66" s="1"/>
  <c r="A137" i="66" s="1"/>
  <c r="A138" i="66" s="1"/>
  <c r="A139" i="66" s="1"/>
  <c r="A140" i="66" s="1"/>
  <c r="BC92" i="65"/>
  <c r="BB93" i="65"/>
  <c r="BC91" i="65"/>
  <c r="S29" i="69"/>
  <c r="L29" i="69" s="1"/>
  <c r="O29" i="69" s="1"/>
  <c r="K29" i="69"/>
  <c r="BC58" i="65"/>
  <c r="R29" i="75"/>
  <c r="CG97" i="65" l="1"/>
  <c r="CJ97" i="65"/>
  <c r="CF84" i="65"/>
  <c r="AY114" i="66"/>
  <c r="AY154" i="66"/>
  <c r="AY155" i="66" s="1"/>
  <c r="CK97" i="65"/>
  <c r="CF97" i="65"/>
  <c r="J23" i="67" s="1"/>
  <c r="BA92" i="66"/>
  <c r="BA99" i="66" s="1"/>
  <c r="BA94" i="66"/>
  <c r="CA21" i="65"/>
  <c r="BZ91" i="65"/>
  <c r="CA20" i="65"/>
  <c r="BZ90" i="65"/>
  <c r="BZ23" i="65"/>
  <c r="CI97" i="65"/>
  <c r="CG84" i="65"/>
  <c r="BZ58" i="65"/>
  <c r="CA55" i="65"/>
  <c r="CH84" i="65"/>
  <c r="CK84" i="65"/>
  <c r="J14" i="67"/>
  <c r="BZ92" i="65"/>
  <c r="CA22" i="65"/>
  <c r="B29" i="70"/>
  <c r="BB137" i="66"/>
  <c r="BB42" i="66"/>
  <c r="BB138" i="66"/>
  <c r="BA128" i="66"/>
  <c r="BB97" i="66"/>
  <c r="BD66" i="65"/>
  <c r="BM18" i="66"/>
  <c r="BM129" i="66"/>
  <c r="BM35" i="66"/>
  <c r="BM37" i="66" s="1"/>
  <c r="BB75" i="66"/>
  <c r="BC41" i="66"/>
  <c r="BP97" i="65"/>
  <c r="BD97" i="65"/>
  <c r="I4" i="64"/>
  <c r="BB104" i="66"/>
  <c r="BB49" i="66"/>
  <c r="AY135" i="66"/>
  <c r="AY59" i="66"/>
  <c r="BB90" i="66"/>
  <c r="BB73" i="66"/>
  <c r="BB20" i="66"/>
  <c r="BM75" i="66"/>
  <c r="BN119" i="66"/>
  <c r="AZ32" i="66"/>
  <c r="AZ51" i="66" s="1"/>
  <c r="AZ54" i="66"/>
  <c r="AZ148" i="66" s="1"/>
  <c r="AZ149" i="66" s="1"/>
  <c r="BP84" i="65"/>
  <c r="BD84" i="65"/>
  <c r="AZ109" i="66"/>
  <c r="AZ87" i="66"/>
  <c r="AZ106" i="66" s="1"/>
  <c r="BN35" i="66"/>
  <c r="BN37" i="66" s="1"/>
  <c r="BB18" i="66"/>
  <c r="BB35" i="66"/>
  <c r="BA130" i="66"/>
  <c r="BP80" i="65"/>
  <c r="BD80" i="65"/>
  <c r="BA39" i="66"/>
  <c r="BA44" i="66"/>
  <c r="BM20" i="66"/>
  <c r="BM127" i="66"/>
  <c r="BM73" i="66"/>
  <c r="BM90" i="66"/>
  <c r="T29" i="69"/>
  <c r="X29" i="69"/>
  <c r="BD90" i="65"/>
  <c r="W29" i="69"/>
  <c r="M29" i="69"/>
  <c r="N29" i="69"/>
  <c r="BD92" i="65"/>
  <c r="BD58" i="65"/>
  <c r="BD91" i="65"/>
  <c r="BC93" i="65"/>
  <c r="S29" i="75"/>
  <c r="L29" i="75" s="1"/>
  <c r="O29" i="75" s="1"/>
  <c r="K29" i="75"/>
  <c r="AZ114" i="66" l="1"/>
  <c r="AZ154" i="66"/>
  <c r="AZ155" i="66" s="1"/>
  <c r="CB21" i="65"/>
  <c r="CA91" i="65"/>
  <c r="BM92" i="66"/>
  <c r="BM94" i="66"/>
  <c r="CB55" i="65"/>
  <c r="CA58" i="65"/>
  <c r="BZ93" i="65"/>
  <c r="CB20" i="65"/>
  <c r="CA90" i="65"/>
  <c r="CA23" i="65"/>
  <c r="BB92" i="66"/>
  <c r="BB99" i="66" s="1"/>
  <c r="BB94" i="66"/>
  <c r="CA92" i="65"/>
  <c r="CB22" i="65"/>
  <c r="BC104" i="66"/>
  <c r="BC42" i="66"/>
  <c r="BB128" i="66"/>
  <c r="BM137" i="66"/>
  <c r="BC97" i="66"/>
  <c r="BB39" i="66"/>
  <c r="BB37" i="66"/>
  <c r="BB44" i="66" s="1"/>
  <c r="BC75" i="66"/>
  <c r="BC49" i="66"/>
  <c r="BN18" i="66"/>
  <c r="BN20" i="66"/>
  <c r="BN127" i="66"/>
  <c r="BQ84" i="65"/>
  <c r="BE84" i="65"/>
  <c r="BC137" i="66"/>
  <c r="BN75" i="66"/>
  <c r="BC90" i="66"/>
  <c r="BC94" i="66" s="1"/>
  <c r="BC73" i="66"/>
  <c r="BM128" i="66"/>
  <c r="BN129" i="66"/>
  <c r="BN73" i="66"/>
  <c r="BN90" i="66"/>
  <c r="BQ80" i="65"/>
  <c r="BE80" i="65"/>
  <c r="BO119" i="66"/>
  <c r="BM130" i="66"/>
  <c r="BC35" i="66"/>
  <c r="BC18" i="66"/>
  <c r="BC20" i="66"/>
  <c r="BQ97" i="65"/>
  <c r="BE97" i="65"/>
  <c r="BD41" i="66"/>
  <c r="AZ135" i="66"/>
  <c r="AZ140" i="66" s="1"/>
  <c r="AZ59" i="66"/>
  <c r="BB130" i="66"/>
  <c r="AY140" i="66"/>
  <c r="J4" i="64"/>
  <c r="BC138" i="66"/>
  <c r="BD93" i="65"/>
  <c r="BE91" i="65"/>
  <c r="BE58" i="65"/>
  <c r="Q29" i="69"/>
  <c r="P29" i="69"/>
  <c r="R30" i="69" s="1"/>
  <c r="Y29" i="69"/>
  <c r="BE92" i="65"/>
  <c r="BE90" i="65"/>
  <c r="T29" i="75"/>
  <c r="X29" i="75"/>
  <c r="W29" i="75"/>
  <c r="M29" i="75"/>
  <c r="N29" i="75"/>
  <c r="CA93" i="65" l="1"/>
  <c r="CB90" i="65"/>
  <c r="CB23" i="65"/>
  <c r="CC20" i="65"/>
  <c r="BN92" i="66"/>
  <c r="BN94" i="66"/>
  <c r="CB92" i="65"/>
  <c r="CC22" i="65"/>
  <c r="CC21" i="65"/>
  <c r="CB91" i="65"/>
  <c r="CC55" i="65"/>
  <c r="CB58" i="65"/>
  <c r="BD138" i="66"/>
  <c r="BN128" i="66"/>
  <c r="BD42" i="66"/>
  <c r="BD49" i="66"/>
  <c r="BD97" i="66"/>
  <c r="BC130" i="66"/>
  <c r="BN130" i="66"/>
  <c r="BD104" i="66"/>
  <c r="BR97" i="65"/>
  <c r="BF97" i="65"/>
  <c r="BR84" i="65"/>
  <c r="BF84" i="65"/>
  <c r="BD20" i="66"/>
  <c r="BO18" i="66"/>
  <c r="BO20" i="66"/>
  <c r="BO127" i="66"/>
  <c r="BP119" i="66"/>
  <c r="BD75" i="66"/>
  <c r="BD137" i="66"/>
  <c r="BC128" i="66"/>
  <c r="BO75" i="66"/>
  <c r="K4" i="64"/>
  <c r="BD90" i="66"/>
  <c r="BD94" i="66" s="1"/>
  <c r="BD73" i="66"/>
  <c r="BD35" i="66"/>
  <c r="BD18" i="66"/>
  <c r="BC92" i="66"/>
  <c r="BC99" i="66" s="1"/>
  <c r="BR80" i="65"/>
  <c r="BF80" i="65"/>
  <c r="BC39" i="66"/>
  <c r="BC37" i="66"/>
  <c r="BC44" i="66" s="1"/>
  <c r="BO73" i="66"/>
  <c r="BO90" i="66"/>
  <c r="BO35" i="66"/>
  <c r="BO37" i="66" s="1"/>
  <c r="BO129" i="66"/>
  <c r="BN137" i="66"/>
  <c r="BE41" i="66"/>
  <c r="S30" i="69"/>
  <c r="L30" i="69" s="1"/>
  <c r="O30" i="69" s="1"/>
  <c r="X30" i="69"/>
  <c r="K30" i="69"/>
  <c r="BE93" i="65"/>
  <c r="BF92" i="65"/>
  <c r="BF58" i="65"/>
  <c r="BF90" i="65"/>
  <c r="BF91" i="65"/>
  <c r="Y29" i="75"/>
  <c r="P29" i="75"/>
  <c r="R30" i="75" s="1"/>
  <c r="H23" i="67" l="1"/>
  <c r="CB93" i="65"/>
  <c r="BO92" i="66"/>
  <c r="BO94" i="66"/>
  <c r="CD21" i="65"/>
  <c r="CC91" i="65"/>
  <c r="CD22" i="65"/>
  <c r="CC92" i="65"/>
  <c r="CC58" i="65"/>
  <c r="CD55" i="65"/>
  <c r="CC90" i="65"/>
  <c r="CD20" i="65"/>
  <c r="CC23" i="65"/>
  <c r="H10" i="67"/>
  <c r="BD128" i="66"/>
  <c r="BE42" i="66"/>
  <c r="BE137" i="66"/>
  <c r="BO137" i="66"/>
  <c r="BE138" i="66"/>
  <c r="BE97" i="66"/>
  <c r="BQ119" i="66"/>
  <c r="BE104" i="66"/>
  <c r="BE35" i="66"/>
  <c r="BE39" i="66" s="1"/>
  <c r="BE18" i="66"/>
  <c r="BS97" i="65"/>
  <c r="BG97" i="65"/>
  <c r="BS80" i="65"/>
  <c r="BG80" i="65"/>
  <c r="BO130" i="66"/>
  <c r="BE90" i="66"/>
  <c r="BE94" i="66" s="1"/>
  <c r="BE73" i="66"/>
  <c r="BD39" i="66"/>
  <c r="BD37" i="66"/>
  <c r="BD44" i="66" s="1"/>
  <c r="BS84" i="65"/>
  <c r="BG84" i="65"/>
  <c r="L4" i="64"/>
  <c r="BE20" i="66"/>
  <c r="BO128" i="66"/>
  <c r="BP35" i="66"/>
  <c r="BP37" i="66" s="1"/>
  <c r="BP18" i="66"/>
  <c r="BP127" i="66"/>
  <c r="BP20" i="66"/>
  <c r="BF41" i="66"/>
  <c r="BF42" i="66" s="1"/>
  <c r="BE49" i="66"/>
  <c r="BD92" i="66"/>
  <c r="BD99" i="66" s="1"/>
  <c r="BP75" i="66"/>
  <c r="BE75" i="66"/>
  <c r="BP129" i="66"/>
  <c r="BP90" i="66"/>
  <c r="BP73" i="66"/>
  <c r="BD130" i="66"/>
  <c r="BF93" i="65"/>
  <c r="BG90" i="65"/>
  <c r="BG58" i="65"/>
  <c r="BG92" i="65"/>
  <c r="BG91" i="65"/>
  <c r="M30" i="69"/>
  <c r="W30" i="69"/>
  <c r="Y30" i="69" s="1"/>
  <c r="N30" i="69"/>
  <c r="T30" i="69"/>
  <c r="Q29" i="75"/>
  <c r="K30" i="75"/>
  <c r="S30" i="75"/>
  <c r="L30" i="75" s="1"/>
  <c r="O30" i="75" s="1"/>
  <c r="CC93" i="65" l="1"/>
  <c r="CE22" i="65"/>
  <c r="CD92" i="65"/>
  <c r="CE21" i="65"/>
  <c r="CD91" i="65"/>
  <c r="BP92" i="66"/>
  <c r="BP94" i="66"/>
  <c r="CD90" i="65"/>
  <c r="CE20" i="65"/>
  <c r="CD23" i="65"/>
  <c r="CD58" i="65"/>
  <c r="CE55" i="65"/>
  <c r="BP128" i="66"/>
  <c r="BF49" i="66"/>
  <c r="BF104" i="66"/>
  <c r="BE130" i="66"/>
  <c r="BF97" i="66"/>
  <c r="BF20" i="66"/>
  <c r="BE37" i="66"/>
  <c r="BE44" i="66" s="1"/>
  <c r="BF73" i="66"/>
  <c r="BF90" i="66"/>
  <c r="BF94" i="66" s="1"/>
  <c r="BQ18" i="66"/>
  <c r="BQ35" i="66"/>
  <c r="BQ37" i="66" s="1"/>
  <c r="BQ127" i="66"/>
  <c r="BQ75" i="66"/>
  <c r="BR119" i="66"/>
  <c r="H41" i="67" s="1"/>
  <c r="BF137" i="66"/>
  <c r="BP137" i="66"/>
  <c r="BP130" i="66"/>
  <c r="BQ20" i="66"/>
  <c r="BF75" i="66"/>
  <c r="BE92" i="66"/>
  <c r="BE99" i="66" s="1"/>
  <c r="BF35" i="66"/>
  <c r="BF39" i="66" s="1"/>
  <c r="BF18" i="66"/>
  <c r="BQ129" i="66"/>
  <c r="BQ90" i="66"/>
  <c r="BQ73" i="66"/>
  <c r="BE128" i="66"/>
  <c r="BF138" i="66"/>
  <c r="BG93" i="65"/>
  <c r="Q30" i="69"/>
  <c r="P30" i="69"/>
  <c r="R31" i="69" s="1"/>
  <c r="T30" i="75"/>
  <c r="W30" i="75"/>
  <c r="M30" i="75"/>
  <c r="N30" i="75"/>
  <c r="X30" i="75"/>
  <c r="CD93" i="65" l="1"/>
  <c r="CF21" i="65"/>
  <c r="CE91" i="65"/>
  <c r="BQ92" i="66"/>
  <c r="BQ94" i="66"/>
  <c r="CF22" i="65"/>
  <c r="CE92" i="65"/>
  <c r="CE58" i="65"/>
  <c r="CF55" i="65"/>
  <c r="CE90" i="65"/>
  <c r="CE23" i="65"/>
  <c r="CF20" i="65"/>
  <c r="BQ128" i="66"/>
  <c r="C13" i="70"/>
  <c r="C21" i="70"/>
  <c r="BF130" i="66"/>
  <c r="BR35" i="66"/>
  <c r="BR37" i="66" s="1"/>
  <c r="BR18" i="66"/>
  <c r="M4" i="64"/>
  <c r="BF92" i="66"/>
  <c r="BF99" i="66" s="1"/>
  <c r="BR127" i="66"/>
  <c r="BR20" i="66"/>
  <c r="E21" i="70"/>
  <c r="BF37" i="66"/>
  <c r="BF44" i="66" s="1"/>
  <c r="BQ137" i="66"/>
  <c r="BR129" i="66"/>
  <c r="BR73" i="66"/>
  <c r="BR90" i="66"/>
  <c r="C25" i="70"/>
  <c r="BF128" i="66"/>
  <c r="BR75" i="66"/>
  <c r="C27" i="70"/>
  <c r="BQ130" i="66"/>
  <c r="S31" i="69"/>
  <c r="L31" i="69" s="1"/>
  <c r="O31" i="69" s="1"/>
  <c r="K31" i="69"/>
  <c r="P30" i="75"/>
  <c r="Q30" i="75" s="1"/>
  <c r="Y30" i="75"/>
  <c r="AV31" i="65"/>
  <c r="AW31" i="65"/>
  <c r="AV13" i="65"/>
  <c r="AV12" i="65" s="1"/>
  <c r="AW13" i="65"/>
  <c r="AW12" i="65" s="1"/>
  <c r="AV17" i="65"/>
  <c r="AV25" i="65" s="1"/>
  <c r="AV36" i="65" s="1"/>
  <c r="AW17" i="65"/>
  <c r="AW25" i="65" s="1"/>
  <c r="CG22" i="65" l="1"/>
  <c r="CF92" i="65"/>
  <c r="BR92" i="66"/>
  <c r="BR94" i="66"/>
  <c r="CF90" i="65"/>
  <c r="CF93" i="65" s="1"/>
  <c r="CG20" i="65"/>
  <c r="CF23" i="65"/>
  <c r="CE93" i="65"/>
  <c r="CF58" i="65"/>
  <c r="CG55" i="65"/>
  <c r="CG21" i="65"/>
  <c r="CF91" i="65"/>
  <c r="C29" i="70"/>
  <c r="N4" i="64"/>
  <c r="BR128" i="66"/>
  <c r="BR130" i="66"/>
  <c r="BR137" i="66"/>
  <c r="W31" i="69"/>
  <c r="Y31" i="69" s="1"/>
  <c r="M31" i="69"/>
  <c r="N31" i="69"/>
  <c r="T31" i="69"/>
  <c r="X31" i="69"/>
  <c r="AV29" i="65"/>
  <c r="AV34" i="65" s="1"/>
  <c r="AV39" i="65" s="1"/>
  <c r="AV117" i="65" s="1"/>
  <c r="AV118" i="65" s="1"/>
  <c r="AW29" i="65"/>
  <c r="AW34" i="65" s="1"/>
  <c r="AW39" i="65" s="1"/>
  <c r="AW117" i="65" s="1"/>
  <c r="AW118" i="65" s="1"/>
  <c r="AW36" i="65"/>
  <c r="AV66" i="65"/>
  <c r="AW66" i="65"/>
  <c r="AV80" i="65"/>
  <c r="AW80" i="65"/>
  <c r="CH22" i="65" l="1"/>
  <c r="CG92" i="65"/>
  <c r="CG90" i="65"/>
  <c r="CH20" i="65"/>
  <c r="CG23" i="65"/>
  <c r="CH21" i="65"/>
  <c r="CG91" i="65"/>
  <c r="CH55" i="65"/>
  <c r="CG58" i="65"/>
  <c r="O4" i="64"/>
  <c r="AV101" i="65"/>
  <c r="P31" i="69"/>
  <c r="R32" i="69" s="1"/>
  <c r="AW101" i="65"/>
  <c r="AV48" i="65"/>
  <c r="AV47" i="65" s="1"/>
  <c r="AW48" i="65"/>
  <c r="AW47" i="65" s="1"/>
  <c r="AV52" i="65"/>
  <c r="AV60" i="65" s="1"/>
  <c r="AV64" i="65" s="1"/>
  <c r="AV69" i="65" s="1"/>
  <c r="AV74" i="65" s="1"/>
  <c r="AV123" i="65" s="1"/>
  <c r="AV124" i="65" s="1"/>
  <c r="AW52" i="65"/>
  <c r="AW60" i="65" s="1"/>
  <c r="AW64" i="65" s="1"/>
  <c r="AW69" i="65" s="1"/>
  <c r="AW74" i="65" s="1"/>
  <c r="AW123" i="65" s="1"/>
  <c r="AW124" i="65" s="1"/>
  <c r="AV85" i="65"/>
  <c r="AW85" i="65"/>
  <c r="AW83" i="65" s="1"/>
  <c r="AW82" i="65" s="1"/>
  <c r="CH90" i="65" l="1"/>
  <c r="CH23" i="65"/>
  <c r="CI20" i="65"/>
  <c r="CI55" i="65"/>
  <c r="CH58" i="65"/>
  <c r="CI21" i="65"/>
  <c r="CH91" i="65"/>
  <c r="CG93" i="65"/>
  <c r="CI22" i="65"/>
  <c r="CH92" i="65"/>
  <c r="P4" i="64"/>
  <c r="AW87" i="65"/>
  <c r="AW95" i="65" s="1"/>
  <c r="AW99" i="65" s="1"/>
  <c r="AW104" i="65" s="1"/>
  <c r="AW109" i="65" s="1"/>
  <c r="K32" i="69"/>
  <c r="S32" i="69"/>
  <c r="L32" i="69" s="1"/>
  <c r="Q31" i="69"/>
  <c r="BM91" i="65"/>
  <c r="AW71" i="65"/>
  <c r="AV71" i="65"/>
  <c r="AV83" i="65"/>
  <c r="AV87" i="65"/>
  <c r="AV95" i="65" s="1"/>
  <c r="AV99" i="65" s="1"/>
  <c r="AV104" i="65" s="1"/>
  <c r="CH93" i="65" l="1"/>
  <c r="CI58" i="65"/>
  <c r="CJ55" i="65"/>
  <c r="CJ22" i="65"/>
  <c r="CI92" i="65"/>
  <c r="CI90" i="65"/>
  <c r="CI93" i="65" s="1"/>
  <c r="CJ20" i="65"/>
  <c r="CI23" i="65"/>
  <c r="CJ21" i="65"/>
  <c r="CI91" i="65"/>
  <c r="BM58" i="65"/>
  <c r="BM92" i="65"/>
  <c r="BX97" i="65"/>
  <c r="BL90" i="65"/>
  <c r="BN90" i="65"/>
  <c r="BN23" i="65"/>
  <c r="BL92" i="65"/>
  <c r="BL91" i="65"/>
  <c r="BN92" i="65"/>
  <c r="BN58" i="65"/>
  <c r="BN91" i="65"/>
  <c r="Q4" i="64"/>
  <c r="BK92" i="65"/>
  <c r="BI91" i="65"/>
  <c r="BJ92" i="65"/>
  <c r="BH91" i="65"/>
  <c r="BI58" i="65"/>
  <c r="BY84" i="65"/>
  <c r="BM84" i="65"/>
  <c r="BY97" i="65"/>
  <c r="BM97" i="65"/>
  <c r="BK90" i="65"/>
  <c r="BJ58" i="65"/>
  <c r="AW106" i="65"/>
  <c r="M32" i="69"/>
  <c r="W32" i="69"/>
  <c r="N32" i="69"/>
  <c r="T32" i="69"/>
  <c r="BM90" i="65"/>
  <c r="BM93" i="65" s="1"/>
  <c r="X32" i="69"/>
  <c r="AV82" i="65"/>
  <c r="AV106" i="65"/>
  <c r="AV109" i="65"/>
  <c r="AU12" i="66"/>
  <c r="AU11" i="66" s="1"/>
  <c r="AV12" i="66"/>
  <c r="AV11" i="66" s="1"/>
  <c r="CK21" i="65" l="1"/>
  <c r="CK91" i="65" s="1"/>
  <c r="CJ91" i="65"/>
  <c r="BW36" i="66"/>
  <c r="BV103" i="66"/>
  <c r="BX19" i="66"/>
  <c r="CJ19" i="66" s="1"/>
  <c r="BT48" i="66"/>
  <c r="BT95" i="66"/>
  <c r="BW95" i="66"/>
  <c r="BV83" i="66"/>
  <c r="BX58" i="66"/>
  <c r="BV112" i="66"/>
  <c r="BU58" i="66"/>
  <c r="BS17" i="66"/>
  <c r="BS102" i="66"/>
  <c r="BW74" i="66"/>
  <c r="CI74" i="66" s="1"/>
  <c r="BW103" i="66"/>
  <c r="BV111" i="66"/>
  <c r="BS72" i="66"/>
  <c r="BX111" i="66"/>
  <c r="BX28" i="66"/>
  <c r="BU83" i="66"/>
  <c r="BU112" i="66"/>
  <c r="BV56" i="66"/>
  <c r="BV36" i="66"/>
  <c r="BU74" i="66"/>
  <c r="CG74" i="66" s="1"/>
  <c r="BW56" i="66"/>
  <c r="BX113" i="66"/>
  <c r="BX47" i="66"/>
  <c r="BY47" i="66" s="1"/>
  <c r="BS112" i="66"/>
  <c r="BT57" i="66"/>
  <c r="BS95" i="66"/>
  <c r="BS91" i="66"/>
  <c r="BW112" i="66"/>
  <c r="BT29" i="66"/>
  <c r="BT72" i="66"/>
  <c r="CF72" i="66" s="1"/>
  <c r="BV28" i="66"/>
  <c r="BT103" i="66"/>
  <c r="BT113" i="66"/>
  <c r="BS48" i="66"/>
  <c r="BX74" i="66"/>
  <c r="CJ74" i="66" s="1"/>
  <c r="BT79" i="66"/>
  <c r="BT58" i="66"/>
  <c r="BX29" i="66"/>
  <c r="BV40" i="66"/>
  <c r="BU72" i="66"/>
  <c r="CG72" i="66" s="1"/>
  <c r="BS58" i="66"/>
  <c r="BS47" i="66"/>
  <c r="BU113" i="66"/>
  <c r="BU102" i="66"/>
  <c r="BX56" i="66"/>
  <c r="BV57" i="66"/>
  <c r="BU91" i="66"/>
  <c r="BT24" i="66"/>
  <c r="BS28" i="66"/>
  <c r="BV19" i="66"/>
  <c r="CH19" i="66" s="1"/>
  <c r="BX79" i="66"/>
  <c r="BV72" i="66"/>
  <c r="CH72" i="66" s="1"/>
  <c r="BT56" i="66"/>
  <c r="BS19" i="66"/>
  <c r="CE19" i="66" s="1"/>
  <c r="BU17" i="66"/>
  <c r="CG17" i="66" s="1"/>
  <c r="BS36" i="66"/>
  <c r="BV79" i="66"/>
  <c r="BT91" i="66"/>
  <c r="BU40" i="66"/>
  <c r="BU48" i="66"/>
  <c r="BU36" i="66"/>
  <c r="BS40" i="66"/>
  <c r="BW113" i="66"/>
  <c r="BU79" i="66"/>
  <c r="BS74" i="66"/>
  <c r="CE74" i="66" s="1"/>
  <c r="CE90" i="66" s="1"/>
  <c r="BT112" i="66"/>
  <c r="BU57" i="66"/>
  <c r="BX17" i="66"/>
  <c r="CJ17" i="66" s="1"/>
  <c r="BS111" i="66"/>
  <c r="BU47" i="66"/>
  <c r="BX36" i="66"/>
  <c r="BW72" i="66"/>
  <c r="CI72" i="66" s="1"/>
  <c r="BT36" i="66"/>
  <c r="BS57" i="66"/>
  <c r="BV29" i="66"/>
  <c r="BX24" i="66"/>
  <c r="BT74" i="66"/>
  <c r="CF74" i="66" s="1"/>
  <c r="BV113" i="66"/>
  <c r="BT19" i="66"/>
  <c r="CF19" i="66" s="1"/>
  <c r="BX112" i="66"/>
  <c r="BV102" i="66"/>
  <c r="BT47" i="66"/>
  <c r="BW91" i="66"/>
  <c r="BW40" i="66"/>
  <c r="BW83" i="66"/>
  <c r="BW57" i="66"/>
  <c r="BT83" i="66"/>
  <c r="BV58" i="66"/>
  <c r="BX40" i="66"/>
  <c r="BV95" i="66"/>
  <c r="BV74" i="66"/>
  <c r="CH74" i="66" s="1"/>
  <c r="BT111" i="66"/>
  <c r="BW17" i="66"/>
  <c r="CI17" i="66" s="1"/>
  <c r="BW102" i="66"/>
  <c r="BX91" i="66"/>
  <c r="BS83" i="66"/>
  <c r="BT40" i="66"/>
  <c r="BU56" i="66"/>
  <c r="BU28" i="66"/>
  <c r="BV24" i="66"/>
  <c r="BW111" i="66"/>
  <c r="BS79" i="66"/>
  <c r="BW28" i="66"/>
  <c r="BT102" i="66"/>
  <c r="BU24" i="66"/>
  <c r="BU103" i="66"/>
  <c r="BV48" i="66"/>
  <c r="BW79" i="66"/>
  <c r="BX95" i="66"/>
  <c r="BV91" i="66"/>
  <c r="BV47" i="66"/>
  <c r="BS103" i="66"/>
  <c r="BS24" i="66"/>
  <c r="BX72" i="66"/>
  <c r="CJ72" i="66" s="1"/>
  <c r="BU19" i="66"/>
  <c r="CG19" i="66" s="1"/>
  <c r="BT17" i="66"/>
  <c r="CF17" i="66" s="1"/>
  <c r="BS56" i="66"/>
  <c r="BW58" i="66"/>
  <c r="BX103" i="66"/>
  <c r="BY103" i="66" s="1"/>
  <c r="BZ103" i="66" s="1"/>
  <c r="CA103" i="66" s="1"/>
  <c r="CB103" i="66" s="1"/>
  <c r="CC103" i="66" s="1"/>
  <c r="CD103" i="66" s="1"/>
  <c r="CE103" i="66" s="1"/>
  <c r="CF103" i="66" s="1"/>
  <c r="CG103" i="66" s="1"/>
  <c r="CH103" i="66" s="1"/>
  <c r="CI103" i="66" s="1"/>
  <c r="CJ103" i="66" s="1"/>
  <c r="BW24" i="66"/>
  <c r="BW48" i="66"/>
  <c r="BX83" i="66"/>
  <c r="BU111" i="66"/>
  <c r="BX102" i="66"/>
  <c r="BY102" i="66" s="1"/>
  <c r="BW29" i="66"/>
  <c r="BS113" i="66"/>
  <c r="BV17" i="66"/>
  <c r="CH17" i="66" s="1"/>
  <c r="BW19" i="66"/>
  <c r="CI19" i="66" s="1"/>
  <c r="BX57" i="66"/>
  <c r="BU95" i="66"/>
  <c r="BW47" i="66"/>
  <c r="BX48" i="66"/>
  <c r="BY48" i="66" s="1"/>
  <c r="BZ48" i="66" s="1"/>
  <c r="CA48" i="66" s="1"/>
  <c r="CB48" i="66" s="1"/>
  <c r="CC48" i="66" s="1"/>
  <c r="CD48" i="66" s="1"/>
  <c r="CE48" i="66" s="1"/>
  <c r="CF48" i="66" s="1"/>
  <c r="CG48" i="66" s="1"/>
  <c r="CH48" i="66" s="1"/>
  <c r="CI48" i="66" s="1"/>
  <c r="CJ48" i="66" s="1"/>
  <c r="BU29" i="66"/>
  <c r="BT28" i="66"/>
  <c r="CJ90" i="65"/>
  <c r="CK20" i="65"/>
  <c r="CJ23" i="65"/>
  <c r="CK22" i="65"/>
  <c r="CK92" i="65" s="1"/>
  <c r="CJ92" i="65"/>
  <c r="CJ58" i="65"/>
  <c r="CK55" i="65"/>
  <c r="CK58" i="65" s="1"/>
  <c r="H14" i="67"/>
  <c r="BL97" i="66"/>
  <c r="BK97" i="66"/>
  <c r="BL42" i="66"/>
  <c r="BL137" i="66"/>
  <c r="BK42" i="66"/>
  <c r="BL93" i="65"/>
  <c r="BJ91" i="65"/>
  <c r="BH58" i="65"/>
  <c r="BL97" i="65"/>
  <c r="BH92" i="65"/>
  <c r="BH42" i="66"/>
  <c r="BH90" i="66"/>
  <c r="BH94" i="66" s="1"/>
  <c r="BI90" i="65"/>
  <c r="BO58" i="65"/>
  <c r="BK90" i="66"/>
  <c r="BK94" i="66" s="1"/>
  <c r="BK20" i="66"/>
  <c r="BW97" i="65"/>
  <c r="BK97" i="65"/>
  <c r="BO92" i="65"/>
  <c r="BN93" i="65"/>
  <c r="BV84" i="65"/>
  <c r="BJ84" i="65"/>
  <c r="BK91" i="65"/>
  <c r="BK93" i="65" s="1"/>
  <c r="BK84" i="65"/>
  <c r="BL90" i="66"/>
  <c r="BL94" i="66" s="1"/>
  <c r="BL73" i="66"/>
  <c r="BL75" i="66"/>
  <c r="BU97" i="65"/>
  <c r="BI97" i="65"/>
  <c r="BJ90" i="65"/>
  <c r="BO91" i="65"/>
  <c r="BW84" i="65"/>
  <c r="BU84" i="65"/>
  <c r="BI84" i="65"/>
  <c r="BV97" i="65"/>
  <c r="BJ97" i="65"/>
  <c r="BK58" i="65"/>
  <c r="BI92" i="65"/>
  <c r="BT97" i="65"/>
  <c r="I23" i="67" s="1"/>
  <c r="BH97" i="65"/>
  <c r="G23" i="67" s="1"/>
  <c r="BK49" i="66"/>
  <c r="BH97" i="66"/>
  <c r="BL35" i="66"/>
  <c r="BK35" i="66"/>
  <c r="BK39" i="66" s="1"/>
  <c r="BK18" i="66"/>
  <c r="BG97" i="66"/>
  <c r="BG42" i="66"/>
  <c r="BI42" i="66"/>
  <c r="BJ97" i="66"/>
  <c r="BJ137" i="66"/>
  <c r="BI97" i="66"/>
  <c r="BL84" i="65"/>
  <c r="BL58" i="65"/>
  <c r="BH90" i="65"/>
  <c r="BX84" i="65"/>
  <c r="BJ42" i="66"/>
  <c r="BO90" i="65"/>
  <c r="BO23" i="65"/>
  <c r="BM97" i="66"/>
  <c r="BM99" i="66" s="1"/>
  <c r="P32" i="69"/>
  <c r="R33" i="69" s="1"/>
  <c r="N33" i="69"/>
  <c r="Y32" i="69"/>
  <c r="BO93" i="65" l="1"/>
  <c r="CJ127" i="66"/>
  <c r="CJ20" i="66"/>
  <c r="CJ56" i="66"/>
  <c r="CJ75" i="66"/>
  <c r="CJ111" i="66"/>
  <c r="BS84" i="66"/>
  <c r="BS96" i="66" s="1"/>
  <c r="BS41" i="66"/>
  <c r="CJ90" i="66"/>
  <c r="CJ73" i="66"/>
  <c r="CF20" i="66"/>
  <c r="CF127" i="66"/>
  <c r="CF56" i="66"/>
  <c r="BT84" i="66"/>
  <c r="BT96" i="66" s="1"/>
  <c r="BT41" i="66"/>
  <c r="BL37" i="66"/>
  <c r="BL39" i="66"/>
  <c r="CE92" i="66"/>
  <c r="CH129" i="66"/>
  <c r="CH35" i="66"/>
  <c r="CI73" i="66"/>
  <c r="CI90" i="66"/>
  <c r="CK23" i="65"/>
  <c r="CK90" i="65"/>
  <c r="CK93" i="65" s="1"/>
  <c r="J19" i="67" s="1"/>
  <c r="CI75" i="66"/>
  <c r="CI111" i="66"/>
  <c r="CJ93" i="65"/>
  <c r="CH20" i="66"/>
  <c r="CH127" i="66"/>
  <c r="CH56" i="66"/>
  <c r="CF35" i="66"/>
  <c r="CF129" i="66"/>
  <c r="CF128" i="66" s="1"/>
  <c r="CG75" i="66"/>
  <c r="CG111" i="66"/>
  <c r="D17" i="70"/>
  <c r="CE17" i="66"/>
  <c r="CJ35" i="66"/>
  <c r="CJ37" i="66" s="1"/>
  <c r="CJ129" i="66"/>
  <c r="CG20" i="66"/>
  <c r="CG127" i="66"/>
  <c r="CG56" i="66"/>
  <c r="BY49" i="66"/>
  <c r="BZ47" i="66"/>
  <c r="BU41" i="66"/>
  <c r="BU84" i="66"/>
  <c r="BU96" i="66" s="1"/>
  <c r="BW41" i="66"/>
  <c r="BW84" i="66"/>
  <c r="BW96" i="66" s="1"/>
  <c r="D9" i="70"/>
  <c r="CI20" i="66"/>
  <c r="CI127" i="66"/>
  <c r="CI56" i="66"/>
  <c r="CF90" i="66"/>
  <c r="CF73" i="66"/>
  <c r="F11" i="70"/>
  <c r="D11" i="70"/>
  <c r="CE35" i="66"/>
  <c r="CE129" i="66"/>
  <c r="BX41" i="66"/>
  <c r="BX84" i="66"/>
  <c r="CF75" i="66"/>
  <c r="CF111" i="66"/>
  <c r="CF137" i="66" s="1"/>
  <c r="CI129" i="66"/>
  <c r="CI35" i="66"/>
  <c r="BZ102" i="66"/>
  <c r="BY104" i="66"/>
  <c r="D19" i="70"/>
  <c r="CE72" i="66"/>
  <c r="CG129" i="66"/>
  <c r="CG128" i="66" s="1"/>
  <c r="CG35" i="66"/>
  <c r="CH73" i="66"/>
  <c r="CH90" i="66"/>
  <c r="BV41" i="66"/>
  <c r="BV84" i="66"/>
  <c r="BV96" i="66" s="1"/>
  <c r="CH75" i="66"/>
  <c r="CH111" i="66"/>
  <c r="CG73" i="66"/>
  <c r="CG90" i="66"/>
  <c r="D52" i="72"/>
  <c r="D43" i="42"/>
  <c r="BL104" i="66"/>
  <c r="BH73" i="66"/>
  <c r="BL92" i="66"/>
  <c r="BL99" i="66" s="1"/>
  <c r="BL44" i="66"/>
  <c r="BK137" i="66"/>
  <c r="BK37" i="66"/>
  <c r="BK44" i="66" s="1"/>
  <c r="BL18" i="66"/>
  <c r="BL128" i="66"/>
  <c r="BL20" i="66"/>
  <c r="BL49" i="66"/>
  <c r="BK92" i="66"/>
  <c r="BK99" i="66" s="1"/>
  <c r="BJ104" i="66"/>
  <c r="BH93" i="65"/>
  <c r="G19" i="67" s="1"/>
  <c r="BJ93" i="65"/>
  <c r="BG49" i="66"/>
  <c r="BH49" i="66"/>
  <c r="BH137" i="66"/>
  <c r="BK104" i="66"/>
  <c r="BI49" i="66"/>
  <c r="BG104" i="66"/>
  <c r="BH104" i="66"/>
  <c r="BP90" i="65"/>
  <c r="BP23" i="65"/>
  <c r="BJ75" i="66"/>
  <c r="BI90" i="66"/>
  <c r="BI73" i="66"/>
  <c r="BT90" i="66"/>
  <c r="BT92" i="66" s="1"/>
  <c r="BW20" i="66"/>
  <c r="BW90" i="66"/>
  <c r="BW92" i="66" s="1"/>
  <c r="BH35" i="66"/>
  <c r="BH18" i="66"/>
  <c r="BJ35" i="66"/>
  <c r="BJ18" i="66"/>
  <c r="BI75" i="66"/>
  <c r="BX75" i="66"/>
  <c r="BL130" i="66"/>
  <c r="BX20" i="66"/>
  <c r="BX127" i="66"/>
  <c r="BP92" i="65"/>
  <c r="BG20" i="66"/>
  <c r="BP91" i="65"/>
  <c r="BP58" i="65"/>
  <c r="BJ49" i="66"/>
  <c r="BX18" i="66"/>
  <c r="BX129" i="66"/>
  <c r="BX35" i="66"/>
  <c r="BX37" i="66" s="1"/>
  <c r="BX90" i="66"/>
  <c r="BX92" i="66" s="1"/>
  <c r="BX73" i="66"/>
  <c r="BJ73" i="66"/>
  <c r="BJ90" i="66"/>
  <c r="BK75" i="66"/>
  <c r="BM49" i="66"/>
  <c r="BI93" i="65"/>
  <c r="BI20" i="66"/>
  <c r="BG90" i="66"/>
  <c r="BG73" i="66"/>
  <c r="BI137" i="66"/>
  <c r="BW18" i="66"/>
  <c r="BW129" i="66"/>
  <c r="BW35" i="66"/>
  <c r="BW37" i="66" s="1"/>
  <c r="BK73" i="66"/>
  <c r="BT73" i="66"/>
  <c r="BH75" i="66"/>
  <c r="BG75" i="66"/>
  <c r="BI104" i="66"/>
  <c r="BG35" i="66"/>
  <c r="BI18" i="66"/>
  <c r="BI35" i="66"/>
  <c r="BJ20" i="66"/>
  <c r="BH92" i="66"/>
  <c r="BH99" i="66" s="1"/>
  <c r="BH20" i="66"/>
  <c r="BK130" i="66"/>
  <c r="BN97" i="66"/>
  <c r="BN99" i="66" s="1"/>
  <c r="S33" i="69"/>
  <c r="X33" i="69" s="1"/>
  <c r="Y33" i="69" s="1"/>
  <c r="U33" i="69"/>
  <c r="Z33" i="69" s="1"/>
  <c r="Q32" i="69"/>
  <c r="P33" i="69"/>
  <c r="Q33" i="69" s="1"/>
  <c r="N34" i="69"/>
  <c r="R34" i="69"/>
  <c r="CH137" i="66" l="1"/>
  <c r="CH128" i="66"/>
  <c r="CJ137" i="66"/>
  <c r="CI130" i="66"/>
  <c r="CI137" i="66"/>
  <c r="CG37" i="66"/>
  <c r="CH37" i="66"/>
  <c r="CJ92" i="66"/>
  <c r="CG130" i="66"/>
  <c r="CG137" i="66"/>
  <c r="BX96" i="66"/>
  <c r="BY96" i="66" s="1"/>
  <c r="BZ96" i="66" s="1"/>
  <c r="CA96" i="66" s="1"/>
  <c r="CB96" i="66" s="1"/>
  <c r="CC96" i="66" s="1"/>
  <c r="CD96" i="66" s="1"/>
  <c r="CE96" i="66" s="1"/>
  <c r="CF96" i="66" s="1"/>
  <c r="CG96" i="66" s="1"/>
  <c r="CH96" i="66" s="1"/>
  <c r="CI96" i="66" s="1"/>
  <c r="CJ96" i="66" s="1"/>
  <c r="BZ84" i="66"/>
  <c r="CA84" i="66" s="1"/>
  <c r="CB84" i="66" s="1"/>
  <c r="CC84" i="66" s="1"/>
  <c r="CD84" i="66" s="1"/>
  <c r="CE84" i="66" s="1"/>
  <c r="CF84" i="66" s="1"/>
  <c r="CG84" i="66" s="1"/>
  <c r="CH84" i="66" s="1"/>
  <c r="CI84" i="66" s="1"/>
  <c r="CJ84" i="66" s="1"/>
  <c r="BW39" i="66"/>
  <c r="D20" i="3"/>
  <c r="D58" i="72" s="1"/>
  <c r="BG37" i="66"/>
  <c r="BG44" i="66" s="1"/>
  <c r="BG39" i="66"/>
  <c r="BJ92" i="66"/>
  <c r="BJ99" i="66" s="1"/>
  <c r="BJ94" i="66"/>
  <c r="CE73" i="66"/>
  <c r="F19" i="70"/>
  <c r="CE75" i="66"/>
  <c r="CE111" i="66"/>
  <c r="CE137" i="66" s="1"/>
  <c r="F20" i="3" s="1"/>
  <c r="BJ37" i="66"/>
  <c r="BJ44" i="66" s="1"/>
  <c r="BJ39" i="66"/>
  <c r="CJ128" i="66"/>
  <c r="H51" i="67"/>
  <c r="BI37" i="66"/>
  <c r="BI44" i="66" s="1"/>
  <c r="BI39" i="66"/>
  <c r="BI92" i="66"/>
  <c r="BI99" i="66" s="1"/>
  <c r="BI94" i="66"/>
  <c r="CF92" i="66"/>
  <c r="BG92" i="66"/>
  <c r="BG99" i="66" s="1"/>
  <c r="BG94" i="66"/>
  <c r="CH92" i="66"/>
  <c r="BZ104" i="66"/>
  <c r="CA102" i="66"/>
  <c r="BZ29" i="66"/>
  <c r="BY41" i="66"/>
  <c r="BZ49" i="66"/>
  <c r="CA47" i="66"/>
  <c r="CF37" i="66"/>
  <c r="BX39" i="66"/>
  <c r="CF130" i="66"/>
  <c r="BH37" i="66"/>
  <c r="BH44" i="66" s="1"/>
  <c r="BH39" i="66"/>
  <c r="CG92" i="66"/>
  <c r="CI37" i="66"/>
  <c r="J51" i="67"/>
  <c r="CI92" i="66"/>
  <c r="CI128" i="66"/>
  <c r="CE37" i="66"/>
  <c r="F17" i="70"/>
  <c r="CE20" i="66"/>
  <c r="CE127" i="66"/>
  <c r="CE128" i="66" s="1"/>
  <c r="CE56" i="66"/>
  <c r="CH130" i="66"/>
  <c r="CJ130" i="66"/>
  <c r="H49" i="67"/>
  <c r="BM104" i="66"/>
  <c r="D27" i="70"/>
  <c r="BJ130" i="66"/>
  <c r="BI128" i="66"/>
  <c r="BX137" i="66"/>
  <c r="BH130" i="66"/>
  <c r="BK128" i="66"/>
  <c r="BX130" i="66"/>
  <c r="BH128" i="66"/>
  <c r="BS90" i="66"/>
  <c r="BS92" i="66" s="1"/>
  <c r="BU75" i="66"/>
  <c r="BU73" i="66"/>
  <c r="BU90" i="66"/>
  <c r="BU92" i="66" s="1"/>
  <c r="BI130" i="66"/>
  <c r="BQ91" i="65"/>
  <c r="BT129" i="66"/>
  <c r="BT35" i="66"/>
  <c r="BT18" i="66"/>
  <c r="BU129" i="66"/>
  <c r="BU35" i="66"/>
  <c r="BU18" i="66"/>
  <c r="BN49" i="66"/>
  <c r="BQ58" i="65"/>
  <c r="BU127" i="66"/>
  <c r="BU20" i="66"/>
  <c r="BX128" i="66"/>
  <c r="BV75" i="66"/>
  <c r="BS129" i="66"/>
  <c r="I51" i="67" s="1"/>
  <c r="BS35" i="66"/>
  <c r="BS18" i="66"/>
  <c r="BT127" i="66"/>
  <c r="BT20" i="66"/>
  <c r="BW75" i="66"/>
  <c r="BW137" i="66"/>
  <c r="BS20" i="66"/>
  <c r="D13" i="70"/>
  <c r="D25" i="70"/>
  <c r="BV20" i="66"/>
  <c r="BV127" i="66"/>
  <c r="D21" i="70"/>
  <c r="BJ128" i="66"/>
  <c r="BW73" i="66"/>
  <c r="BV129" i="66"/>
  <c r="BV35" i="66"/>
  <c r="BV18" i="66"/>
  <c r="BN104" i="66"/>
  <c r="BP93" i="65"/>
  <c r="BT75" i="66"/>
  <c r="BV73" i="66"/>
  <c r="BV90" i="66"/>
  <c r="BV92" i="66" s="1"/>
  <c r="BQ92" i="65"/>
  <c r="BW127" i="66"/>
  <c r="BW130" i="66" s="1"/>
  <c r="BQ90" i="65"/>
  <c r="BQ23" i="65"/>
  <c r="BO97" i="66"/>
  <c r="BO99" i="66" s="1"/>
  <c r="P34" i="69"/>
  <c r="Q34" i="69" s="1"/>
  <c r="N35" i="69"/>
  <c r="R35" i="69"/>
  <c r="T33" i="69"/>
  <c r="S34" i="69"/>
  <c r="X34" i="69" s="1"/>
  <c r="Y34" i="69" s="1"/>
  <c r="T34" i="69"/>
  <c r="U34" i="69"/>
  <c r="Z34" i="69" s="1"/>
  <c r="AU67" i="66"/>
  <c r="AV67" i="66"/>
  <c r="AV66" i="66" s="1"/>
  <c r="AU119" i="66"/>
  <c r="AV119" i="66"/>
  <c r="H52" i="67" l="1"/>
  <c r="CB47" i="66"/>
  <c r="CA49" i="66"/>
  <c r="BS37" i="66"/>
  <c r="BS39" i="66"/>
  <c r="BZ41" i="66"/>
  <c r="CA29" i="66"/>
  <c r="BV37" i="66"/>
  <c r="BV39" i="66"/>
  <c r="CB102" i="66"/>
  <c r="CA104" i="66"/>
  <c r="BU37" i="66"/>
  <c r="BU39" i="66"/>
  <c r="CE130" i="66"/>
  <c r="J49" i="67"/>
  <c r="J50" i="67" s="1"/>
  <c r="BT37" i="66"/>
  <c r="BT39" i="66"/>
  <c r="H50" i="67"/>
  <c r="BU130" i="66"/>
  <c r="BV128" i="66"/>
  <c r="BQ93" i="65"/>
  <c r="BV137" i="66"/>
  <c r="BU137" i="66"/>
  <c r="D29" i="70"/>
  <c r="BT130" i="66"/>
  <c r="BR90" i="65"/>
  <c r="BR23" i="65"/>
  <c r="BU128" i="66"/>
  <c r="BW128" i="66"/>
  <c r="BR58" i="65"/>
  <c r="BT128" i="66"/>
  <c r="BR92" i="65"/>
  <c r="BO104" i="66"/>
  <c r="BV130" i="66"/>
  <c r="BT137" i="66"/>
  <c r="BO49" i="66"/>
  <c r="BR91" i="65"/>
  <c r="BP97" i="66"/>
  <c r="BP99" i="66" s="1"/>
  <c r="AV122" i="66"/>
  <c r="P35" i="69"/>
  <c r="R36" i="69" s="1"/>
  <c r="N36" i="69"/>
  <c r="X35" i="69"/>
  <c r="Y35" i="69" s="1"/>
  <c r="U35" i="69"/>
  <c r="Z35" i="69" s="1"/>
  <c r="T35" i="69"/>
  <c r="AU122" i="66"/>
  <c r="AU66" i="66"/>
  <c r="CA41" i="66" l="1"/>
  <c r="CB29" i="66"/>
  <c r="CB104" i="66"/>
  <c r="CC102" i="66"/>
  <c r="CB49" i="66"/>
  <c r="CC47" i="66"/>
  <c r="BS91" i="65"/>
  <c r="BP104" i="66"/>
  <c r="BP49" i="66"/>
  <c r="BS92" i="65"/>
  <c r="BT4" i="65"/>
  <c r="BS90" i="65"/>
  <c r="BS23" i="65"/>
  <c r="BS58" i="65"/>
  <c r="BR93" i="65"/>
  <c r="BQ97" i="66"/>
  <c r="BQ99" i="66" s="1"/>
  <c r="AV121" i="66"/>
  <c r="AV124" i="66"/>
  <c r="AV125" i="66" s="1"/>
  <c r="X36" i="69"/>
  <c r="Y36" i="69" s="1"/>
  <c r="U36" i="69"/>
  <c r="Z36" i="69" s="1"/>
  <c r="T36" i="69"/>
  <c r="P36" i="69"/>
  <c r="Q36" i="69" s="1"/>
  <c r="N37" i="69"/>
  <c r="Q35" i="69"/>
  <c r="AU124" i="66"/>
  <c r="AU125" i="66" s="1"/>
  <c r="AU121" i="66"/>
  <c r="H19" i="67" l="1"/>
  <c r="CC104" i="66"/>
  <c r="CD102" i="66"/>
  <c r="CC49" i="66"/>
  <c r="CD47" i="66"/>
  <c r="CC29" i="66"/>
  <c r="CB41" i="66"/>
  <c r="BQ49" i="66"/>
  <c r="BT92" i="65"/>
  <c r="BS93" i="65"/>
  <c r="BQ104" i="66"/>
  <c r="BU4" i="65"/>
  <c r="BT91" i="65"/>
  <c r="BS94" i="66"/>
  <c r="BR97" i="66"/>
  <c r="BR99" i="66" s="1"/>
  <c r="P37" i="69"/>
  <c r="Q37" i="69" s="1"/>
  <c r="N38" i="69"/>
  <c r="CD49" i="66" l="1"/>
  <c r="CE47" i="66"/>
  <c r="CD29" i="66"/>
  <c r="CC41" i="66"/>
  <c r="CD104" i="66"/>
  <c r="CE102" i="66"/>
  <c r="BU91" i="65"/>
  <c r="BR104" i="66"/>
  <c r="BU92" i="65"/>
  <c r="BV4" i="65"/>
  <c r="BR49" i="66"/>
  <c r="BT94" i="66"/>
  <c r="BS97" i="66"/>
  <c r="BS99" i="66" s="1"/>
  <c r="P38" i="69"/>
  <c r="Q38" i="69" s="1"/>
  <c r="CD41" i="66" l="1"/>
  <c r="CE29" i="66"/>
  <c r="CE104" i="66"/>
  <c r="CF102" i="66"/>
  <c r="CE49" i="66"/>
  <c r="CF47" i="66"/>
  <c r="BS49" i="66"/>
  <c r="BW4" i="65"/>
  <c r="BS104" i="66"/>
  <c r="BV92" i="65"/>
  <c r="BV91" i="65"/>
  <c r="BU94" i="66"/>
  <c r="BT97" i="66"/>
  <c r="BT99" i="66" s="1"/>
  <c r="CF49" i="66" l="1"/>
  <c r="CG47" i="66"/>
  <c r="CF104" i="66"/>
  <c r="CG102" i="66"/>
  <c r="CE41" i="66"/>
  <c r="CF29" i="66"/>
  <c r="BW91" i="65"/>
  <c r="BX4" i="65"/>
  <c r="BT49" i="66"/>
  <c r="BT104" i="66"/>
  <c r="BW92" i="65"/>
  <c r="BV94" i="66"/>
  <c r="BU97" i="66"/>
  <c r="BU99" i="66" s="1"/>
  <c r="CG104" i="66" l="1"/>
  <c r="CH102" i="66"/>
  <c r="CF41" i="66"/>
  <c r="CG29" i="66"/>
  <c r="CH47" i="66"/>
  <c r="CG49" i="66"/>
  <c r="BU104" i="66"/>
  <c r="BY4" i="65"/>
  <c r="BU49" i="66"/>
  <c r="BY92" i="65"/>
  <c r="BX92" i="65"/>
  <c r="BY91" i="65"/>
  <c r="BX91" i="65"/>
  <c r="BW94" i="66"/>
  <c r="BV97" i="66"/>
  <c r="BV99" i="66" s="1"/>
  <c r="CH49" i="66" l="1"/>
  <c r="CI47" i="66"/>
  <c r="CG41" i="66"/>
  <c r="CH29" i="66"/>
  <c r="CI102" i="66"/>
  <c r="CH104" i="66"/>
  <c r="BZ4" i="65"/>
  <c r="CA4" i="65" s="1"/>
  <c r="CB4" i="65" s="1"/>
  <c r="CC4" i="65" s="1"/>
  <c r="CD4" i="65" s="1"/>
  <c r="CE4" i="65" s="1"/>
  <c r="CF4" i="65" s="1"/>
  <c r="CG4" i="65" s="1"/>
  <c r="CH4" i="65" s="1"/>
  <c r="CI4" i="65" s="1"/>
  <c r="CJ4" i="65" s="1"/>
  <c r="CK4" i="65" s="1"/>
  <c r="BV49" i="66"/>
  <c r="BV104" i="66"/>
  <c r="BX94" i="66"/>
  <c r="BW97" i="66"/>
  <c r="BW99" i="66" s="1"/>
  <c r="AX17" i="65"/>
  <c r="AX25" i="65" s="1"/>
  <c r="AY13" i="65"/>
  <c r="AY12" i="65" s="1"/>
  <c r="AZ13" i="65"/>
  <c r="AZ12" i="65" s="1"/>
  <c r="BA13" i="65"/>
  <c r="BA12" i="65" s="1"/>
  <c r="BA17" i="65"/>
  <c r="BA25" i="65" s="1"/>
  <c r="AX31" i="65"/>
  <c r="AY31" i="65"/>
  <c r="BA31" i="65"/>
  <c r="AY66" i="65"/>
  <c r="AX48" i="65"/>
  <c r="AY48" i="65"/>
  <c r="AZ48" i="65"/>
  <c r="CI104" i="66" l="1"/>
  <c r="CJ102" i="66"/>
  <c r="CJ104" i="66" s="1"/>
  <c r="CI29" i="66"/>
  <c r="CH41" i="66"/>
  <c r="CI49" i="66"/>
  <c r="CJ47" i="66"/>
  <c r="CJ49" i="66" s="1"/>
  <c r="BX97" i="66"/>
  <c r="BX99" i="66" s="1"/>
  <c r="BY94" i="66"/>
  <c r="BX104" i="66"/>
  <c r="BW104" i="66"/>
  <c r="BX49" i="66"/>
  <c r="BW49" i="66"/>
  <c r="AX85" i="65"/>
  <c r="AX83" i="65" s="1"/>
  <c r="AZ67" i="66"/>
  <c r="AZ66" i="66" s="1"/>
  <c r="AX52" i="65"/>
  <c r="AX60" i="65" s="1"/>
  <c r="AX71" i="65" s="1"/>
  <c r="AY85" i="65"/>
  <c r="AY83" i="65" s="1"/>
  <c r="AY67" i="66"/>
  <c r="AY66" i="66" s="1"/>
  <c r="AZ66" i="65"/>
  <c r="AX80" i="65"/>
  <c r="BA85" i="65"/>
  <c r="BA83" i="65" s="1"/>
  <c r="AX47" i="65"/>
  <c r="AY80" i="65"/>
  <c r="AY101" i="65" s="1"/>
  <c r="AY47" i="65"/>
  <c r="BA66" i="65"/>
  <c r="BA80" i="65"/>
  <c r="BA52" i="65"/>
  <c r="BA60" i="65" s="1"/>
  <c r="AY17" i="65"/>
  <c r="AY25" i="65" s="1"/>
  <c r="AY36" i="65" s="1"/>
  <c r="AX67" i="66"/>
  <c r="AX66" i="66" s="1"/>
  <c r="AW67" i="66"/>
  <c r="AW66" i="66" s="1"/>
  <c r="AX66" i="65"/>
  <c r="AY52" i="65"/>
  <c r="AY60" i="65" s="1"/>
  <c r="AZ47" i="65"/>
  <c r="AX29" i="65"/>
  <c r="AX34" i="65" s="1"/>
  <c r="AX39" i="65" s="1"/>
  <c r="AX117" i="65" s="1"/>
  <c r="AX118" i="65" s="1"/>
  <c r="AX36" i="65"/>
  <c r="AZ119" i="66"/>
  <c r="AY119" i="66"/>
  <c r="AX119" i="66"/>
  <c r="AZ12" i="66"/>
  <c r="AW119" i="66"/>
  <c r="AX12" i="66"/>
  <c r="AW12" i="66"/>
  <c r="AW11" i="66" s="1"/>
  <c r="AZ52" i="65"/>
  <c r="AZ60" i="65" s="1"/>
  <c r="AZ80" i="65"/>
  <c r="AZ85" i="65"/>
  <c r="AZ83" i="65" s="1"/>
  <c r="AY12" i="66"/>
  <c r="BA29" i="65"/>
  <c r="BA34" i="65" s="1"/>
  <c r="BA39" i="65" s="1"/>
  <c r="BA117" i="65" s="1"/>
  <c r="BA118" i="65" s="1"/>
  <c r="BA36" i="65"/>
  <c r="AZ31" i="65"/>
  <c r="AZ17" i="65"/>
  <c r="AZ25" i="65" s="1"/>
  <c r="AX13" i="65"/>
  <c r="AX12" i="65" s="1"/>
  <c r="CI41" i="66" l="1"/>
  <c r="CJ29" i="66"/>
  <c r="CJ41" i="66" s="1"/>
  <c r="BZ94" i="66"/>
  <c r="BY95" i="66"/>
  <c r="BY97" i="66" s="1"/>
  <c r="BY99" i="66" s="1"/>
  <c r="AX87" i="65"/>
  <c r="AX95" i="65" s="1"/>
  <c r="AX99" i="65" s="1"/>
  <c r="AX104" i="65" s="1"/>
  <c r="AX109" i="65" s="1"/>
  <c r="AX82" i="65"/>
  <c r="AX64" i="65"/>
  <c r="AX69" i="65" s="1"/>
  <c r="AX74" i="65" s="1"/>
  <c r="AX123" i="65" s="1"/>
  <c r="AX124" i="65" s="1"/>
  <c r="AX101" i="65"/>
  <c r="AY87" i="65"/>
  <c r="AY95" i="65" s="1"/>
  <c r="AY99" i="65" s="1"/>
  <c r="AY104" i="65" s="1"/>
  <c r="AY109" i="65" s="1"/>
  <c r="AY82" i="65"/>
  <c r="AY29" i="65"/>
  <c r="AY34" i="65" s="1"/>
  <c r="AY39" i="65" s="1"/>
  <c r="AY117" i="65" s="1"/>
  <c r="AY118" i="65" s="1"/>
  <c r="BA71" i="65"/>
  <c r="BA64" i="65"/>
  <c r="BA69" i="65" s="1"/>
  <c r="BA74" i="65" s="1"/>
  <c r="BA123" i="65" s="1"/>
  <c r="BA124" i="65" s="1"/>
  <c r="BA87" i="65"/>
  <c r="BA95" i="65" s="1"/>
  <c r="BA99" i="65" s="1"/>
  <c r="BA104" i="65" s="1"/>
  <c r="BA101" i="65"/>
  <c r="BA82" i="65"/>
  <c r="AY71" i="65"/>
  <c r="AY64" i="65"/>
  <c r="AY69" i="65" s="1"/>
  <c r="AY74" i="65" s="1"/>
  <c r="AY123" i="65" s="1"/>
  <c r="AY124" i="65" s="1"/>
  <c r="AZ11" i="66"/>
  <c r="AZ122" i="66"/>
  <c r="AZ121" i="66" s="1"/>
  <c r="AW122" i="66"/>
  <c r="AX11" i="66"/>
  <c r="AX122" i="66"/>
  <c r="AX121" i="66" s="1"/>
  <c r="AZ82" i="65"/>
  <c r="AZ87" i="65"/>
  <c r="AZ95" i="65" s="1"/>
  <c r="AZ99" i="65" s="1"/>
  <c r="AZ104" i="65" s="1"/>
  <c r="AZ101" i="65"/>
  <c r="AZ71" i="65"/>
  <c r="AZ64" i="65"/>
  <c r="AZ69" i="65" s="1"/>
  <c r="AZ74" i="65" s="1"/>
  <c r="AZ123" i="65" s="1"/>
  <c r="AZ124" i="65" s="1"/>
  <c r="AZ29" i="65"/>
  <c r="AZ34" i="65" s="1"/>
  <c r="AZ39" i="65" s="1"/>
  <c r="AZ117" i="65" s="1"/>
  <c r="AZ118" i="65" s="1"/>
  <c r="AZ36" i="65"/>
  <c r="AY122" i="66"/>
  <c r="AY11" i="66"/>
  <c r="BB102" i="65"/>
  <c r="CA94" i="66" l="1"/>
  <c r="BZ95" i="66"/>
  <c r="BZ97" i="66" s="1"/>
  <c r="BZ99" i="66" s="1"/>
  <c r="AW121" i="66"/>
  <c r="AX106" i="65"/>
  <c r="BA70" i="66"/>
  <c r="AY106" i="65"/>
  <c r="AZ124" i="66"/>
  <c r="AZ125" i="66" s="1"/>
  <c r="BA109" i="65"/>
  <c r="BA106" i="65"/>
  <c r="AW124" i="66"/>
  <c r="AW125" i="66" s="1"/>
  <c r="AX124" i="66"/>
  <c r="AX125" i="66" s="1"/>
  <c r="BB101" i="65"/>
  <c r="AY121" i="66"/>
  <c r="AY124" i="66"/>
  <c r="AY125" i="66" s="1"/>
  <c r="BC102" i="65"/>
  <c r="BB70" i="66"/>
  <c r="BB78" i="66"/>
  <c r="BB82" i="66" s="1"/>
  <c r="BB17" i="65"/>
  <c r="BB25" i="65" s="1"/>
  <c r="BB36" i="65" s="1"/>
  <c r="BB85" i="65"/>
  <c r="AZ106" i="65"/>
  <c r="AZ109" i="65"/>
  <c r="BC101" i="65" l="1"/>
  <c r="CB94" i="66"/>
  <c r="CA95" i="66"/>
  <c r="CA97" i="66" s="1"/>
  <c r="CA99" i="66" s="1"/>
  <c r="BD102" i="65"/>
  <c r="BC70" i="66"/>
  <c r="BC78" i="66"/>
  <c r="BC82" i="66" s="1"/>
  <c r="BA85" i="66"/>
  <c r="BA110" i="66" s="1"/>
  <c r="BA191" i="66"/>
  <c r="BB83" i="65"/>
  <c r="BB87" i="65"/>
  <c r="BB95" i="65" s="1"/>
  <c r="BB99" i="65" s="1"/>
  <c r="BB104" i="65" s="1"/>
  <c r="BB29" i="65"/>
  <c r="BB34" i="65" s="1"/>
  <c r="BB107" i="65"/>
  <c r="BC85" i="65"/>
  <c r="BB80" i="66"/>
  <c r="CC94" i="66" l="1"/>
  <c r="CB95" i="66"/>
  <c r="CB97" i="66" s="1"/>
  <c r="CB99" i="66" s="1"/>
  <c r="BA139" i="66"/>
  <c r="BA15" i="66"/>
  <c r="BA23" i="66"/>
  <c r="BA27" i="66" s="1"/>
  <c r="BD85" i="65"/>
  <c r="BC83" i="65"/>
  <c r="BC82" i="65" s="1"/>
  <c r="BC87" i="65"/>
  <c r="BC95" i="65" s="1"/>
  <c r="BC99" i="65" s="1"/>
  <c r="BC104" i="65" s="1"/>
  <c r="BE102" i="65"/>
  <c r="BD70" i="66"/>
  <c r="BD78" i="66"/>
  <c r="BD82" i="66" s="1"/>
  <c r="BB82" i="65"/>
  <c r="BC80" i="66"/>
  <c r="BB109" i="65"/>
  <c r="BB85" i="66"/>
  <c r="BB110" i="66" s="1"/>
  <c r="BB191" i="66"/>
  <c r="BC107" i="65"/>
  <c r="BD101" i="65"/>
  <c r="BB109" i="66"/>
  <c r="BB154" i="66" s="1"/>
  <c r="BB155" i="66" s="1"/>
  <c r="BB106" i="65"/>
  <c r="BB39" i="65"/>
  <c r="BB117" i="65" s="1"/>
  <c r="BB118" i="65" s="1"/>
  <c r="BE101" i="65" l="1"/>
  <c r="CD94" i="66"/>
  <c r="CC95" i="66"/>
  <c r="CC97" i="66" s="1"/>
  <c r="CC99" i="66" s="1"/>
  <c r="BB114" i="66"/>
  <c r="BB87" i="66"/>
  <c r="BB106" i="66" s="1"/>
  <c r="BC106" i="65"/>
  <c r="BA25" i="66"/>
  <c r="BA54" i="66" s="1"/>
  <c r="BA148" i="66" s="1"/>
  <c r="BA149" i="66" s="1"/>
  <c r="BB15" i="66"/>
  <c r="BB23" i="66"/>
  <c r="BB27" i="66" s="1"/>
  <c r="BB139" i="66"/>
  <c r="BD80" i="66"/>
  <c r="BC117" i="65"/>
  <c r="BC118" i="65" s="1"/>
  <c r="BE70" i="66"/>
  <c r="BE78" i="66"/>
  <c r="BE82" i="66" s="1"/>
  <c r="BF102" i="65"/>
  <c r="BC109" i="65"/>
  <c r="BC85" i="66"/>
  <c r="BC110" i="66" s="1"/>
  <c r="BC191" i="66"/>
  <c r="BC109" i="66"/>
  <c r="BC154" i="66" s="1"/>
  <c r="BC155" i="66" s="1"/>
  <c r="BE85" i="65"/>
  <c r="BD87" i="65"/>
  <c r="BD95" i="65" s="1"/>
  <c r="BD99" i="65" s="1"/>
  <c r="BD104" i="65" s="1"/>
  <c r="BD83" i="65"/>
  <c r="BD107" i="65"/>
  <c r="CE94" i="66" l="1"/>
  <c r="CD95" i="66"/>
  <c r="CD97" i="66" s="1"/>
  <c r="CD99" i="66" s="1"/>
  <c r="BC114" i="66"/>
  <c r="BD118" i="65"/>
  <c r="BD109" i="65"/>
  <c r="BC87" i="66"/>
  <c r="BC106" i="66" s="1"/>
  <c r="BC139" i="66"/>
  <c r="BC15" i="66"/>
  <c r="BC23" i="66"/>
  <c r="BC27" i="66" s="1"/>
  <c r="BB25" i="66"/>
  <c r="BA190" i="66"/>
  <c r="BA30" i="66"/>
  <c r="BD106" i="65"/>
  <c r="BF85" i="65"/>
  <c r="BF78" i="66"/>
  <c r="BF82" i="66" s="1"/>
  <c r="BF70" i="66"/>
  <c r="BD82" i="65"/>
  <c r="BF101" i="65"/>
  <c r="BD85" i="66"/>
  <c r="BD110" i="66" s="1"/>
  <c r="BD191" i="66"/>
  <c r="BE107" i="65"/>
  <c r="BD109" i="66"/>
  <c r="BD154" i="66" s="1"/>
  <c r="BD155" i="66" s="1"/>
  <c r="BE80" i="66"/>
  <c r="BE83" i="65"/>
  <c r="BE82" i="65" s="1"/>
  <c r="BE87" i="65"/>
  <c r="BE95" i="65" s="1"/>
  <c r="BE99" i="65" s="1"/>
  <c r="BE104" i="65" s="1"/>
  <c r="BG102" i="65"/>
  <c r="CF94" i="66" l="1"/>
  <c r="CE95" i="66"/>
  <c r="CE97" i="66" s="1"/>
  <c r="CE99" i="66" s="1"/>
  <c r="BD114" i="66"/>
  <c r="BE117" i="65"/>
  <c r="BE118" i="65" s="1"/>
  <c r="BE106" i="65"/>
  <c r="BB54" i="66"/>
  <c r="BB148" i="66" s="1"/>
  <c r="BB149" i="66" s="1"/>
  <c r="BD15" i="66"/>
  <c r="BD139" i="66"/>
  <c r="BD23" i="66"/>
  <c r="BD27" i="66" s="1"/>
  <c r="BB30" i="66"/>
  <c r="BB55" i="66" s="1"/>
  <c r="BB136" i="66" s="1"/>
  <c r="BB190" i="66"/>
  <c r="BC25" i="66"/>
  <c r="BC54" i="66" s="1"/>
  <c r="BA55" i="66"/>
  <c r="BA32" i="66"/>
  <c r="BA51" i="66" s="1"/>
  <c r="BG101" i="65"/>
  <c r="BE109" i="66"/>
  <c r="BE154" i="66" s="1"/>
  <c r="BE155" i="66" s="1"/>
  <c r="BF83" i="65"/>
  <c r="BF87" i="65"/>
  <c r="BF95" i="65" s="1"/>
  <c r="BF99" i="65" s="1"/>
  <c r="BF104" i="65" s="1"/>
  <c r="BF107" i="65"/>
  <c r="BE85" i="66"/>
  <c r="BE110" i="66" s="1"/>
  <c r="BE191" i="66"/>
  <c r="BD87" i="66"/>
  <c r="BD106" i="66" s="1"/>
  <c r="BG85" i="65"/>
  <c r="BE109" i="65"/>
  <c r="BF80" i="66"/>
  <c r="BC135" i="66" l="1"/>
  <c r="BC148" i="66"/>
  <c r="BC149" i="66" s="1"/>
  <c r="CG94" i="66"/>
  <c r="CF95" i="66"/>
  <c r="CF97" i="66" s="1"/>
  <c r="CF99" i="66" s="1"/>
  <c r="BE114" i="66"/>
  <c r="BA136" i="66"/>
  <c r="BA59" i="66"/>
  <c r="BF109" i="65"/>
  <c r="BB32" i="66"/>
  <c r="BB51" i="66" s="1"/>
  <c r="BB135" i="66"/>
  <c r="BB59" i="66"/>
  <c r="BC30" i="66"/>
  <c r="BC190" i="66"/>
  <c r="BD25" i="66"/>
  <c r="BE15" i="66"/>
  <c r="BE23" i="66"/>
  <c r="BE27" i="66" s="1"/>
  <c r="BE139" i="66"/>
  <c r="BG83" i="65"/>
  <c r="BG82" i="65" s="1"/>
  <c r="BG87" i="65"/>
  <c r="BG95" i="65" s="1"/>
  <c r="BG99" i="65" s="1"/>
  <c r="BG104" i="65" s="1"/>
  <c r="BE87" i="66"/>
  <c r="BE106" i="66" s="1"/>
  <c r="BG107" i="65"/>
  <c r="BF85" i="66"/>
  <c r="BF110" i="66" s="1"/>
  <c r="BF191" i="66"/>
  <c r="BF82" i="65"/>
  <c r="BF117" i="65"/>
  <c r="BF118" i="65" s="1"/>
  <c r="BF109" i="66"/>
  <c r="BF154" i="66" s="1"/>
  <c r="BF155" i="66" s="1"/>
  <c r="BF106" i="65"/>
  <c r="CH94" i="66" l="1"/>
  <c r="CG95" i="66"/>
  <c r="CG97" i="66" s="1"/>
  <c r="CG99" i="66" s="1"/>
  <c r="BB140" i="66"/>
  <c r="BF114" i="66"/>
  <c r="BF87" i="66"/>
  <c r="BF106" i="66" s="1"/>
  <c r="BG106" i="65"/>
  <c r="BD190" i="66"/>
  <c r="BD30" i="66"/>
  <c r="BD55" i="66" s="1"/>
  <c r="BD136" i="66" s="1"/>
  <c r="BF15" i="66"/>
  <c r="BF139" i="66"/>
  <c r="BF23" i="66"/>
  <c r="BF27" i="66" s="1"/>
  <c r="BE25" i="66"/>
  <c r="BC55" i="66"/>
  <c r="BC32" i="66"/>
  <c r="BC51" i="66" s="1"/>
  <c r="BD54" i="66"/>
  <c r="BD148" i="66" s="1"/>
  <c r="BD149" i="66" s="1"/>
  <c r="BG117" i="65"/>
  <c r="BG118" i="65" s="1"/>
  <c r="BG109" i="65"/>
  <c r="CI94" i="66" l="1"/>
  <c r="CH95" i="66"/>
  <c r="CH97" i="66" s="1"/>
  <c r="CH99" i="66" s="1"/>
  <c r="BC136" i="66"/>
  <c r="BC59" i="66"/>
  <c r="BD32" i="66"/>
  <c r="BD51" i="66" s="1"/>
  <c r="BD59" i="66"/>
  <c r="BD135" i="66"/>
  <c r="BE54" i="66"/>
  <c r="BE148" i="66" s="1"/>
  <c r="BE149" i="66" s="1"/>
  <c r="BE190" i="66"/>
  <c r="BE30" i="66"/>
  <c r="BE55" i="66" s="1"/>
  <c r="BE136" i="66" s="1"/>
  <c r="BF25" i="66"/>
  <c r="BF54" i="66" s="1"/>
  <c r="BF148" i="66" s="1"/>
  <c r="BF149" i="66" s="1"/>
  <c r="CJ94" i="66" l="1"/>
  <c r="CJ95" i="66" s="1"/>
  <c r="CJ97" i="66" s="1"/>
  <c r="CJ99" i="66" s="1"/>
  <c r="CI95" i="66"/>
  <c r="CI97" i="66" s="1"/>
  <c r="CI99" i="66" s="1"/>
  <c r="BD140" i="66"/>
  <c r="BC140" i="66"/>
  <c r="BH138" i="66"/>
  <c r="BF135" i="66"/>
  <c r="BF190" i="66"/>
  <c r="BF30" i="66"/>
  <c r="BE59" i="66"/>
  <c r="BE135" i="66"/>
  <c r="BE140" i="66" s="1"/>
  <c r="BE32" i="66"/>
  <c r="BE51" i="66" s="1"/>
  <c r="BF55" i="66" l="1"/>
  <c r="BF32" i="66"/>
  <c r="BF51" i="66" s="1"/>
  <c r="BI138" i="66" l="1"/>
  <c r="BJ138" i="66"/>
  <c r="BF136" i="66"/>
  <c r="BF59" i="66"/>
  <c r="BF140" i="66" l="1"/>
  <c r="BK138" i="66"/>
  <c r="BL138" i="66" l="1"/>
  <c r="BB12" i="65"/>
  <c r="BG52" i="65" l="1"/>
  <c r="BG60" i="65" s="1"/>
  <c r="BG71" i="65" s="1"/>
  <c r="BF52" i="65"/>
  <c r="BF60" i="65" s="1"/>
  <c r="BF71" i="65" s="1"/>
  <c r="BE52" i="65"/>
  <c r="BE60" i="65" s="1"/>
  <c r="BE71" i="65" s="1"/>
  <c r="BD52" i="65"/>
  <c r="BD60" i="65" s="1"/>
  <c r="BC52" i="65"/>
  <c r="BC60" i="65" s="1"/>
  <c r="BB52" i="65"/>
  <c r="BB60" i="65" s="1"/>
  <c r="BH84" i="65"/>
  <c r="G14" i="67" s="1"/>
  <c r="C43" i="42"/>
  <c r="C52" i="72" l="1"/>
  <c r="BC64" i="65"/>
  <c r="BC69" i="65" s="1"/>
  <c r="BC74" i="65" s="1"/>
  <c r="BC123" i="65" s="1"/>
  <c r="BC124" i="65" s="1"/>
  <c r="BG64" i="65"/>
  <c r="BG69" i="65" s="1"/>
  <c r="BG74" i="65" s="1"/>
  <c r="BG123" i="65" s="1"/>
  <c r="BG124" i="65" s="1"/>
  <c r="BD64" i="65"/>
  <c r="BD69" i="65" s="1"/>
  <c r="BD74" i="65" s="1"/>
  <c r="BD123" i="65" s="1"/>
  <c r="BD124" i="65" s="1"/>
  <c r="BF64" i="65"/>
  <c r="BF69" i="65" s="1"/>
  <c r="BF74" i="65" s="1"/>
  <c r="BF123" i="65" s="1"/>
  <c r="BF124" i="65" s="1"/>
  <c r="BB64" i="65"/>
  <c r="BB69" i="65" s="1"/>
  <c r="BB74" i="65" s="1"/>
  <c r="BB123" i="65" s="1"/>
  <c r="BB124" i="65" s="1"/>
  <c r="BE64" i="65"/>
  <c r="BE69" i="65" s="1"/>
  <c r="BE74" i="65" s="1"/>
  <c r="BE123" i="65" s="1"/>
  <c r="BE124" i="65" s="1"/>
  <c r="F52" i="72"/>
  <c r="BH102" i="65"/>
  <c r="G28" i="67" s="1"/>
  <c r="BI102" i="65"/>
  <c r="BJ102" i="65"/>
  <c r="BK102" i="65"/>
  <c r="BL102" i="65"/>
  <c r="BM102" i="65"/>
  <c r="BH107" i="65"/>
  <c r="BI107" i="65"/>
  <c r="BJ107" i="65"/>
  <c r="BK107" i="65"/>
  <c r="BL107" i="65"/>
  <c r="BM107" i="65"/>
  <c r="BG137" i="66"/>
  <c r="BG138" i="66"/>
  <c r="G59" i="67" l="1"/>
  <c r="C20" i="3" s="1"/>
  <c r="C58" i="72" s="1"/>
  <c r="F58" i="72"/>
  <c r="C49" i="42" l="1"/>
  <c r="BG55" i="66" l="1"/>
  <c r="BG190" i="66"/>
  <c r="BH30" i="66"/>
  <c r="BH55" i="66" s="1"/>
  <c r="BI30" i="66"/>
  <c r="BI55" i="66" s="1"/>
  <c r="BJ30" i="66"/>
  <c r="BJ55" i="66" s="1"/>
  <c r="BK30" i="66"/>
  <c r="BK55" i="66" s="1"/>
  <c r="BL30" i="66"/>
  <c r="BL55" i="66" s="1"/>
  <c r="BH190" i="66"/>
  <c r="BI190" i="66"/>
  <c r="BJ190" i="66"/>
  <c r="BK190" i="66"/>
  <c r="BL190" i="66"/>
  <c r="BG139" i="66"/>
  <c r="G61" i="67" s="1"/>
  <c r="BH139" i="66"/>
  <c r="BI139" i="66"/>
  <c r="BJ139" i="66"/>
  <c r="BK139" i="66"/>
  <c r="BL139" i="66"/>
  <c r="C22" i="3" l="1"/>
  <c r="C59" i="72" s="1"/>
  <c r="B31" i="70"/>
  <c r="BA78" i="66"/>
  <c r="BA82" i="66" s="1"/>
  <c r="BG18" i="66"/>
  <c r="BG130" i="66" l="1"/>
  <c r="BA80" i="66"/>
  <c r="BG128" i="66"/>
  <c r="J52" i="67"/>
  <c r="BG70" i="66"/>
  <c r="BG78" i="66"/>
  <c r="BG82" i="66" s="1"/>
  <c r="BA109" i="66" l="1"/>
  <c r="BA154" i="66" s="1"/>
  <c r="BA155" i="66" s="1"/>
  <c r="BA87" i="66"/>
  <c r="BA106" i="66" s="1"/>
  <c r="BG85" i="66"/>
  <c r="BG110" i="66" s="1"/>
  <c r="BG136" i="66" s="1"/>
  <c r="BG191" i="66"/>
  <c r="BG80" i="66"/>
  <c r="BA114" i="66" l="1"/>
  <c r="BA135" i="66"/>
  <c r="BG109" i="66"/>
  <c r="BG87" i="66"/>
  <c r="BG106" i="66" s="1"/>
  <c r="BH70" i="66"/>
  <c r="BI70" i="66"/>
  <c r="BJ70" i="66"/>
  <c r="BK70" i="66"/>
  <c r="BL70" i="66"/>
  <c r="BH78" i="66"/>
  <c r="BI78" i="66"/>
  <c r="BJ78" i="66"/>
  <c r="BK78" i="66"/>
  <c r="BL78" i="66"/>
  <c r="BL82" i="66" s="1"/>
  <c r="BH85" i="66"/>
  <c r="BH110" i="66" s="1"/>
  <c r="BH136" i="66" s="1"/>
  <c r="BI85" i="66"/>
  <c r="BI110" i="66" s="1"/>
  <c r="BI136" i="66" s="1"/>
  <c r="BK85" i="66"/>
  <c r="BK110" i="66" s="1"/>
  <c r="BK136" i="66" s="1"/>
  <c r="BH191" i="66"/>
  <c r="BI191" i="66"/>
  <c r="BK191" i="66"/>
  <c r="BI80" i="66" l="1"/>
  <c r="BI82" i="66"/>
  <c r="BG114" i="66"/>
  <c r="BG154" i="66"/>
  <c r="BG155" i="66" s="1"/>
  <c r="BJ80" i="66"/>
  <c r="BJ82" i="66"/>
  <c r="BH80" i="66"/>
  <c r="BH109" i="66" s="1"/>
  <c r="BH154" i="66" s="1"/>
  <c r="BH155" i="66" s="1"/>
  <c r="BH82" i="66"/>
  <c r="BA140" i="66"/>
  <c r="BK80" i="66"/>
  <c r="BK82" i="66"/>
  <c r="BK87" i="66"/>
  <c r="BK106" i="66" s="1"/>
  <c r="BK109" i="66"/>
  <c r="BL85" i="66"/>
  <c r="BL110" i="66" s="1"/>
  <c r="BL136" i="66" s="1"/>
  <c r="BL191" i="66"/>
  <c r="BJ109" i="66"/>
  <c r="BJ154" i="66" s="1"/>
  <c r="BJ155" i="66" s="1"/>
  <c r="BI109" i="66"/>
  <c r="BI87" i="66"/>
  <c r="BI106" i="66" s="1"/>
  <c r="BL80" i="66"/>
  <c r="BH114" i="66" l="1"/>
  <c r="BH87" i="66"/>
  <c r="BH106" i="66" s="1"/>
  <c r="BI114" i="66"/>
  <c r="BI154" i="66"/>
  <c r="BI155" i="66" s="1"/>
  <c r="BK114" i="66"/>
  <c r="BK154" i="66"/>
  <c r="BK155" i="66" s="1"/>
  <c r="BL87" i="66"/>
  <c r="BL106" i="66" s="1"/>
  <c r="BL109" i="66"/>
  <c r="BJ85" i="66"/>
  <c r="BJ191" i="66"/>
  <c r="BL114" i="66" l="1"/>
  <c r="BL154" i="66"/>
  <c r="BL155" i="66" s="1"/>
  <c r="BJ110" i="66"/>
  <c r="BJ87" i="66"/>
  <c r="BJ106" i="66" s="1"/>
  <c r="BJ136" i="66" l="1"/>
  <c r="BJ114" i="66"/>
  <c r="BM117" i="65" l="1"/>
  <c r="BM118" i="65" s="1"/>
  <c r="BN17" i="65" l="1"/>
  <c r="BN25" i="65" s="1"/>
  <c r="BN36" i="65" s="1"/>
  <c r="BO17" i="65" l="1"/>
  <c r="BO25" i="65" s="1"/>
  <c r="BO36" i="65" s="1"/>
  <c r="BN29" i="65"/>
  <c r="BN34" i="65" s="1"/>
  <c r="BN39" i="65" l="1"/>
  <c r="BN117" i="65" s="1"/>
  <c r="BN118" i="65" s="1"/>
  <c r="BP17" i="65"/>
  <c r="BP25" i="65" s="1"/>
  <c r="BP36" i="65" s="1"/>
  <c r="BO29" i="65"/>
  <c r="BO34" i="65" s="1"/>
  <c r="BO39" i="65" l="1"/>
  <c r="BO117" i="65" s="1"/>
  <c r="BO118" i="65" s="1"/>
  <c r="BQ17" i="65"/>
  <c r="BQ25" i="65" s="1"/>
  <c r="BQ36" i="65" s="1"/>
  <c r="BP29" i="65"/>
  <c r="BP34" i="65" s="1"/>
  <c r="BP39" i="65" s="1"/>
  <c r="BP117" i="65" s="1"/>
  <c r="BP118" i="65" s="1"/>
  <c r="BT31" i="65"/>
  <c r="BR17" i="65" l="1"/>
  <c r="BR25" i="65" s="1"/>
  <c r="BR36" i="65" s="1"/>
  <c r="BU31" i="65"/>
  <c r="BQ29" i="65"/>
  <c r="BQ34" i="65" s="1"/>
  <c r="BV31" i="65" l="1"/>
  <c r="BR29" i="65"/>
  <c r="BR34" i="65" s="1"/>
  <c r="BS17" i="65"/>
  <c r="BS25" i="65" s="1"/>
  <c r="BS36" i="65" s="1"/>
  <c r="BT36" i="65" s="1"/>
  <c r="BU36" i="65" s="1"/>
  <c r="BV36" i="65" s="1"/>
  <c r="BW36" i="65" s="1"/>
  <c r="BX36" i="65" s="1"/>
  <c r="BY36" i="65" s="1"/>
  <c r="BQ39" i="65"/>
  <c r="BQ117" i="65" s="1"/>
  <c r="BQ118" i="65" s="1"/>
  <c r="BR39" i="65" l="1"/>
  <c r="BR117" i="65" s="1"/>
  <c r="BR118" i="65" s="1"/>
  <c r="BS29" i="65"/>
  <c r="BS34" i="65" s="1"/>
  <c r="BS39" i="65" s="1"/>
  <c r="BS117" i="65" s="1"/>
  <c r="BS118" i="65" s="1"/>
  <c r="BW31" i="65"/>
  <c r="BX31" i="65" l="1"/>
  <c r="BY31" i="65" l="1"/>
  <c r="BH80" i="65" l="1"/>
  <c r="BH101" i="65" s="1"/>
  <c r="BI80" i="65"/>
  <c r="BI101" i="65" s="1"/>
  <c r="BJ80" i="65"/>
  <c r="BK80" i="65"/>
  <c r="BK101" i="65" s="1"/>
  <c r="BL80" i="65"/>
  <c r="BL101" i="65" s="1"/>
  <c r="BM80" i="65"/>
  <c r="BM101" i="65" s="1"/>
  <c r="BJ101" i="65"/>
  <c r="BH52" i="65" l="1"/>
  <c r="BH60" i="65" s="1"/>
  <c r="BH71" i="65" s="1"/>
  <c r="BI52" i="65"/>
  <c r="BI60" i="65" s="1"/>
  <c r="BI71" i="65" s="1"/>
  <c r="BJ52" i="65"/>
  <c r="BJ60" i="65" s="1"/>
  <c r="BJ71" i="65" s="1"/>
  <c r="BK52" i="65"/>
  <c r="BK60" i="65" s="1"/>
  <c r="BK71" i="65" s="1"/>
  <c r="BL52" i="65"/>
  <c r="BL60" i="65" s="1"/>
  <c r="BL71" i="65" s="1"/>
  <c r="BM52" i="65"/>
  <c r="BM60" i="65" s="1"/>
  <c r="BM71" i="65" s="1"/>
  <c r="BH85" i="65"/>
  <c r="BH83" i="65" s="1"/>
  <c r="BH82" i="65" s="1"/>
  <c r="BI85" i="65"/>
  <c r="BJ85" i="65"/>
  <c r="BJ83" i="65" s="1"/>
  <c r="BJ82" i="65" s="1"/>
  <c r="BK85" i="65"/>
  <c r="BK83" i="65" s="1"/>
  <c r="BK82" i="65" s="1"/>
  <c r="BL85" i="65"/>
  <c r="BL83" i="65" s="1"/>
  <c r="BL82" i="65" s="1"/>
  <c r="BM85" i="65"/>
  <c r="BM83" i="65" s="1"/>
  <c r="BM82" i="65" s="1"/>
  <c r="BM87" i="65" l="1"/>
  <c r="BM95" i="65" s="1"/>
  <c r="BM99" i="65" s="1"/>
  <c r="BM104" i="65" s="1"/>
  <c r="BM109" i="65" s="1"/>
  <c r="BL64" i="65"/>
  <c r="BL69" i="65" s="1"/>
  <c r="BL74" i="65" s="1"/>
  <c r="BL123" i="65" s="1"/>
  <c r="BL124" i="65" s="1"/>
  <c r="BM64" i="65"/>
  <c r="BM69" i="65" s="1"/>
  <c r="BM74" i="65" s="1"/>
  <c r="BK64" i="65"/>
  <c r="BK69" i="65" s="1"/>
  <c r="BK74" i="65" s="1"/>
  <c r="BK123" i="65" s="1"/>
  <c r="BK124" i="65" s="1"/>
  <c r="BJ64" i="65"/>
  <c r="BJ69" i="65" s="1"/>
  <c r="BJ74" i="65" s="1"/>
  <c r="BJ123" i="65" s="1"/>
  <c r="BJ124" i="65" s="1"/>
  <c r="BI64" i="65"/>
  <c r="BI69" i="65" s="1"/>
  <c r="BI74" i="65" s="1"/>
  <c r="BI123" i="65" s="1"/>
  <c r="BI124" i="65" s="1"/>
  <c r="BH64" i="65"/>
  <c r="BH69" i="65" s="1"/>
  <c r="BH74" i="65" s="1"/>
  <c r="BH123" i="65" s="1"/>
  <c r="BH124" i="65" s="1"/>
  <c r="BH87" i="65"/>
  <c r="BH95" i="65" s="1"/>
  <c r="BH99" i="65" s="1"/>
  <c r="BH104" i="65" s="1"/>
  <c r="BH109" i="65" s="1"/>
  <c r="BN52" i="65"/>
  <c r="BN60" i="65" s="1"/>
  <c r="BL87" i="65"/>
  <c r="BL95" i="65" s="1"/>
  <c r="BL99" i="65" s="1"/>
  <c r="BL104" i="65" s="1"/>
  <c r="BL109" i="65" s="1"/>
  <c r="BK87" i="65"/>
  <c r="BK95" i="65" s="1"/>
  <c r="BK99" i="65" s="1"/>
  <c r="BK104" i="65" s="1"/>
  <c r="BK109" i="65" s="1"/>
  <c r="BJ87" i="65"/>
  <c r="BJ95" i="65" s="1"/>
  <c r="BJ99" i="65" s="1"/>
  <c r="BJ104" i="65" s="1"/>
  <c r="BI87" i="65"/>
  <c r="BI95" i="65" s="1"/>
  <c r="BI99" i="65" s="1"/>
  <c r="BI104" i="65" s="1"/>
  <c r="BI83" i="65"/>
  <c r="BI82" i="65" s="1"/>
  <c r="BM123" i="65" l="1"/>
  <c r="BM124" i="65" s="1"/>
  <c r="BM106" i="65"/>
  <c r="BH106" i="65"/>
  <c r="BN85" i="65"/>
  <c r="BN83" i="65" s="1"/>
  <c r="BK106" i="65"/>
  <c r="BJ106" i="65"/>
  <c r="BJ109" i="65"/>
  <c r="BL106" i="65"/>
  <c r="BO52" i="65"/>
  <c r="BO60" i="65" s="1"/>
  <c r="BO85" i="65"/>
  <c r="BI109" i="65"/>
  <c r="BI106" i="65"/>
  <c r="BN64" i="65"/>
  <c r="BN82" i="65" l="1"/>
  <c r="BN87" i="65"/>
  <c r="BN95" i="65" s="1"/>
  <c r="BN99" i="65" s="1"/>
  <c r="BP52" i="65"/>
  <c r="BP60" i="65" s="1"/>
  <c r="BP85" i="65"/>
  <c r="BO83" i="65"/>
  <c r="BO82" i="65" s="1"/>
  <c r="BO87" i="65"/>
  <c r="BO95" i="65" s="1"/>
  <c r="BO99" i="65" s="1"/>
  <c r="BO64" i="65"/>
  <c r="BP87" i="65" l="1"/>
  <c r="BP95" i="65" s="1"/>
  <c r="BP99" i="65" s="1"/>
  <c r="BP83" i="65"/>
  <c r="BP64" i="65"/>
  <c r="BQ52" i="65"/>
  <c r="BQ60" i="65" s="1"/>
  <c r="BQ85" i="65"/>
  <c r="BP82" i="65" l="1"/>
  <c r="BQ64" i="65"/>
  <c r="BQ87" i="65"/>
  <c r="BQ95" i="65" s="1"/>
  <c r="BQ99" i="65" s="1"/>
  <c r="BQ83" i="65"/>
  <c r="BQ82" i="65" s="1"/>
  <c r="BT47" i="65"/>
  <c r="BR85" i="65"/>
  <c r="BR52" i="65"/>
  <c r="BR60" i="65" s="1"/>
  <c r="BU47" i="65" l="1"/>
  <c r="BS85" i="65"/>
  <c r="BS52" i="65"/>
  <c r="BS60" i="65" s="1"/>
  <c r="BR64" i="65"/>
  <c r="BR87" i="65"/>
  <c r="BR95" i="65" s="1"/>
  <c r="BR99" i="65" s="1"/>
  <c r="BR83" i="65"/>
  <c r="BR82" i="65" l="1"/>
  <c r="H13" i="67"/>
  <c r="H15" i="67" s="1"/>
  <c r="BS64" i="65"/>
  <c r="BS87" i="65"/>
  <c r="BS95" i="65" s="1"/>
  <c r="BS99" i="65" s="1"/>
  <c r="BS83" i="65"/>
  <c r="BS82" i="65" s="1"/>
  <c r="BV47" i="65"/>
  <c r="BW47" i="65" l="1"/>
  <c r="BX47" i="65" l="1"/>
  <c r="BY47" i="65" l="1"/>
  <c r="BT23" i="65" l="1"/>
  <c r="BU23" i="65" l="1"/>
  <c r="BV23" i="65" l="1"/>
  <c r="BW23" i="65" l="1"/>
  <c r="BX23" i="65" l="1"/>
  <c r="BY23" i="65" l="1"/>
  <c r="BT84" i="65"/>
  <c r="I14" i="67" s="1"/>
  <c r="E52" i="72" s="1"/>
  <c r="BU58" i="65"/>
  <c r="BT58" i="65"/>
  <c r="BT90" i="65"/>
  <c r="BT93" i="65" s="1"/>
  <c r="BU90" i="65"/>
  <c r="BU93" i="65"/>
  <c r="BV58" i="65" l="1"/>
  <c r="BV90" i="65"/>
  <c r="BV93" i="65" s="1"/>
  <c r="BW58" i="65" l="1"/>
  <c r="BW90" i="65"/>
  <c r="BW93" i="65" s="1"/>
  <c r="BX58" i="65" l="1"/>
  <c r="BX90" i="65"/>
  <c r="BX93" i="65" s="1"/>
  <c r="BY58" i="65" l="1"/>
  <c r="BY90" i="65"/>
  <c r="BY93" i="65" s="1"/>
  <c r="I19" i="67" s="1"/>
  <c r="BT102" i="65"/>
  <c r="I28" i="67" s="1"/>
  <c r="BU102" i="65"/>
  <c r="BV102" i="65"/>
  <c r="BW102" i="65"/>
  <c r="BX102" i="65"/>
  <c r="BY102" i="65"/>
  <c r="BT107" i="65"/>
  <c r="I33" i="67" s="1"/>
  <c r="BU107" i="65"/>
  <c r="BV107" i="65"/>
  <c r="BW107" i="65"/>
  <c r="BX107" i="65"/>
  <c r="BY107" i="65"/>
  <c r="BG15" i="66" l="1"/>
  <c r="BH15" i="66"/>
  <c r="BI15" i="66"/>
  <c r="BJ15" i="66"/>
  <c r="BK15" i="66"/>
  <c r="BL15" i="66"/>
  <c r="BG23" i="66"/>
  <c r="BH23" i="66"/>
  <c r="BI23" i="66"/>
  <c r="BJ23" i="66"/>
  <c r="BK23" i="66"/>
  <c r="BL23" i="66"/>
  <c r="BG25" i="66" l="1"/>
  <c r="BG27" i="66"/>
  <c r="BL25" i="66"/>
  <c r="BL32" i="66" s="1"/>
  <c r="BL51" i="66" s="1"/>
  <c r="BL27" i="66"/>
  <c r="BH25" i="66"/>
  <c r="BH32" i="66" s="1"/>
  <c r="BH51" i="66" s="1"/>
  <c r="BH27" i="66"/>
  <c r="BK25" i="66"/>
  <c r="BK32" i="66" s="1"/>
  <c r="BK51" i="66" s="1"/>
  <c r="BK27" i="66"/>
  <c r="BJ25" i="66"/>
  <c r="BJ27" i="66"/>
  <c r="BI25" i="66"/>
  <c r="BI54" i="66" s="1"/>
  <c r="BI148" i="66" s="1"/>
  <c r="BI149" i="66" s="1"/>
  <c r="BI27" i="66"/>
  <c r="BH54" i="66"/>
  <c r="BH148" i="66" s="1"/>
  <c r="BH149" i="66" s="1"/>
  <c r="BI32" i="66"/>
  <c r="BI51" i="66" s="1"/>
  <c r="BG54" i="66"/>
  <c r="BG148" i="66" s="1"/>
  <c r="BG149" i="66" s="1"/>
  <c r="BG32" i="66"/>
  <c r="BG51" i="66" s="1"/>
  <c r="BJ32" i="66"/>
  <c r="BJ51" i="66" s="1"/>
  <c r="BJ54" i="66"/>
  <c r="BJ148" i="66" s="1"/>
  <c r="BJ149" i="66" s="1"/>
  <c r="BL54" i="66" l="1"/>
  <c r="BL148" i="66" s="1"/>
  <c r="BL149" i="66" s="1"/>
  <c r="BK54" i="66"/>
  <c r="BK148" i="66" s="1"/>
  <c r="BK149" i="66" s="1"/>
  <c r="BG135" i="66"/>
  <c r="BG59" i="66"/>
  <c r="BH135" i="66"/>
  <c r="BH140" i="66" s="1"/>
  <c r="BH59" i="66"/>
  <c r="BL59" i="66"/>
  <c r="BL135" i="66"/>
  <c r="BL140" i="66" s="1"/>
  <c r="BI59" i="66"/>
  <c r="BI135" i="66"/>
  <c r="BI140" i="66" s="1"/>
  <c r="BJ59" i="66"/>
  <c r="BJ135" i="66"/>
  <c r="BJ140" i="66" s="1"/>
  <c r="BM15" i="66"/>
  <c r="BN15" i="66"/>
  <c r="BO15" i="66"/>
  <c r="BP15" i="66"/>
  <c r="BQ15" i="66"/>
  <c r="BR15" i="66"/>
  <c r="BM23" i="66"/>
  <c r="BM27" i="66" s="1"/>
  <c r="BN23" i="66"/>
  <c r="BN27" i="66" s="1"/>
  <c r="BO23" i="66"/>
  <c r="BO27" i="66" s="1"/>
  <c r="BP23" i="66"/>
  <c r="BP27" i="66" s="1"/>
  <c r="BQ23" i="66"/>
  <c r="BQ27" i="66" s="1"/>
  <c r="BR23" i="66"/>
  <c r="BR27" i="66" s="1"/>
  <c r="BO139" i="66"/>
  <c r="BP139" i="66"/>
  <c r="BM139" i="66"/>
  <c r="BN139" i="66"/>
  <c r="BQ139" i="66"/>
  <c r="BR139" i="66"/>
  <c r="BK135" i="66" l="1"/>
  <c r="BR25" i="66"/>
  <c r="BR54" i="66" s="1"/>
  <c r="BR148" i="66" s="1"/>
  <c r="BR149" i="66" s="1"/>
  <c r="BK59" i="66"/>
  <c r="BP25" i="66"/>
  <c r="BP54" i="66" s="1"/>
  <c r="BP148" i="66" s="1"/>
  <c r="BP149" i="66" s="1"/>
  <c r="BO25" i="66"/>
  <c r="BN25" i="66"/>
  <c r="BN54" i="66" s="1"/>
  <c r="BN148" i="66" s="1"/>
  <c r="BN149" i="66" s="1"/>
  <c r="BG140" i="66"/>
  <c r="G77" i="67" s="1"/>
  <c r="G57" i="67"/>
  <c r="C18" i="3" s="1"/>
  <c r="C31" i="70"/>
  <c r="D22" i="3"/>
  <c r="D59" i="72" s="1"/>
  <c r="BK140" i="66"/>
  <c r="BM25" i="66"/>
  <c r="BM54" i="66" s="1"/>
  <c r="BM148" i="66" s="1"/>
  <c r="BM149" i="66" s="1"/>
  <c r="BQ25" i="66"/>
  <c r="BQ54" i="66" s="1"/>
  <c r="BQ148" i="66" s="1"/>
  <c r="BQ149" i="66" s="1"/>
  <c r="BO54" i="66"/>
  <c r="BO148" i="66" s="1"/>
  <c r="BO149" i="66" s="1"/>
  <c r="BM30" i="66"/>
  <c r="BN30" i="66"/>
  <c r="BN32" i="66" s="1"/>
  <c r="BO30" i="66"/>
  <c r="BP30" i="66"/>
  <c r="BP32" i="66" s="1"/>
  <c r="BQ30" i="66"/>
  <c r="BQ32" i="66" s="1"/>
  <c r="BR30" i="66"/>
  <c r="BO32" i="66" l="1"/>
  <c r="BM32" i="66"/>
  <c r="BR32" i="66"/>
  <c r="BM39" i="66"/>
  <c r="BN39" i="66"/>
  <c r="BO39" i="66"/>
  <c r="BP39" i="66"/>
  <c r="BQ39" i="66"/>
  <c r="BR39" i="66"/>
  <c r="BM42" i="66"/>
  <c r="BM55" i="66" s="1"/>
  <c r="BN42" i="66"/>
  <c r="BN44" i="66" s="1"/>
  <c r="BN51" i="66" s="1"/>
  <c r="BO42" i="66"/>
  <c r="BO44" i="66" s="1"/>
  <c r="BO51" i="66" s="1"/>
  <c r="BP42" i="66"/>
  <c r="BP44" i="66" s="1"/>
  <c r="BP51" i="66" s="1"/>
  <c r="BQ42" i="66"/>
  <c r="BQ55" i="66" s="1"/>
  <c r="BR42" i="66"/>
  <c r="BR44" i="66" s="1"/>
  <c r="BM44" i="66"/>
  <c r="BM51" i="66" s="1"/>
  <c r="BR138" i="66"/>
  <c r="BM190" i="66"/>
  <c r="C35" i="70" s="1"/>
  <c r="BN190" i="66"/>
  <c r="BO190" i="66"/>
  <c r="BP190" i="66"/>
  <c r="BQ190" i="66"/>
  <c r="BR190" i="66"/>
  <c r="BM138" i="66" l="1"/>
  <c r="C57" i="72"/>
  <c r="C60" i="72" s="1"/>
  <c r="C10" i="72" s="1"/>
  <c r="BN55" i="66"/>
  <c r="BN59" i="66" s="1"/>
  <c r="BO55" i="66"/>
  <c r="BR55" i="66"/>
  <c r="BR59" i="66" s="1"/>
  <c r="BP55" i="66"/>
  <c r="BP59" i="66" s="1"/>
  <c r="BQ44" i="66"/>
  <c r="BQ51" i="66" s="1"/>
  <c r="BP138" i="66"/>
  <c r="BQ59" i="66"/>
  <c r="BQ138" i="66"/>
  <c r="BR51" i="66"/>
  <c r="BM59" i="66"/>
  <c r="BN138" i="66"/>
  <c r="BZ39" i="66" l="1"/>
  <c r="BY40" i="66"/>
  <c r="BY42" i="66" s="1"/>
  <c r="BY44" i="66" s="1"/>
  <c r="H60" i="67"/>
  <c r="D21" i="3" s="1"/>
  <c r="D66" i="72" s="1"/>
  <c r="BO59" i="66"/>
  <c r="BO138" i="66"/>
  <c r="CA39" i="66" l="1"/>
  <c r="BZ40" i="66"/>
  <c r="BZ42" i="66" s="1"/>
  <c r="BZ44" i="66" s="1"/>
  <c r="BM70" i="66"/>
  <c r="BN70" i="66"/>
  <c r="BO70" i="66"/>
  <c r="BP70" i="66"/>
  <c r="BQ70" i="66"/>
  <c r="BR70" i="66"/>
  <c r="BM78" i="66"/>
  <c r="BM82" i="66" s="1"/>
  <c r="BN78" i="66"/>
  <c r="BN82" i="66" s="1"/>
  <c r="BO78" i="66"/>
  <c r="BO82" i="66" s="1"/>
  <c r="BP78" i="66"/>
  <c r="BP82" i="66" s="1"/>
  <c r="BQ78" i="66"/>
  <c r="BQ82" i="66" s="1"/>
  <c r="BR78" i="66"/>
  <c r="BR82" i="66" s="1"/>
  <c r="BS82" i="66" s="1"/>
  <c r="BT82" i="66" s="1"/>
  <c r="BU82" i="66" s="1"/>
  <c r="BV82" i="66" s="1"/>
  <c r="BW82" i="66" s="1"/>
  <c r="BX82" i="66" s="1"/>
  <c r="BN80" i="66"/>
  <c r="BO80" i="66"/>
  <c r="BO109" i="66" s="1"/>
  <c r="BM85" i="66"/>
  <c r="BN85" i="66"/>
  <c r="BN110" i="66" s="1"/>
  <c r="BN136" i="66" s="1"/>
  <c r="BO85" i="66"/>
  <c r="BO110" i="66" s="1"/>
  <c r="BP85" i="66"/>
  <c r="BQ85" i="66"/>
  <c r="BR85" i="66"/>
  <c r="BM110" i="66"/>
  <c r="BM136" i="66" s="1"/>
  <c r="BM132" i="66"/>
  <c r="H54" i="67" s="1"/>
  <c r="BN132" i="66"/>
  <c r="BO132" i="66"/>
  <c r="BP132" i="66"/>
  <c r="BQ132" i="66"/>
  <c r="BR132" i="66"/>
  <c r="BM191" i="66"/>
  <c r="C37" i="70" s="1"/>
  <c r="C39" i="70" s="1"/>
  <c r="BN191" i="66"/>
  <c r="BO191" i="66"/>
  <c r="BP191" i="66"/>
  <c r="BQ191" i="66"/>
  <c r="BR191" i="66"/>
  <c r="BS66" i="66"/>
  <c r="BP80" i="66" l="1"/>
  <c r="BP109" i="66" s="1"/>
  <c r="BQ80" i="66"/>
  <c r="BQ109" i="66" s="1"/>
  <c r="BQ154" i="66" s="1"/>
  <c r="BQ155" i="66" s="1"/>
  <c r="BY112" i="66"/>
  <c r="CB39" i="66"/>
  <c r="CA40" i="66"/>
  <c r="CA42" i="66" s="1"/>
  <c r="CA44" i="66" s="1"/>
  <c r="BO154" i="66"/>
  <c r="BO155" i="66" s="1"/>
  <c r="BO135" i="66"/>
  <c r="BO114" i="66"/>
  <c r="BM80" i="66"/>
  <c r="BM109" i="66" s="1"/>
  <c r="BP135" i="66"/>
  <c r="BP154" i="66"/>
  <c r="BP155" i="66" s="1"/>
  <c r="BR80" i="66"/>
  <c r="BR109" i="66" s="1"/>
  <c r="BQ135" i="66"/>
  <c r="BN87" i="66"/>
  <c r="BN106" i="66" s="1"/>
  <c r="BR110" i="66"/>
  <c r="BR136" i="66" s="1"/>
  <c r="BQ110" i="66"/>
  <c r="BP110" i="66"/>
  <c r="BP114" i="66" s="1"/>
  <c r="BO136" i="66"/>
  <c r="BO87" i="66"/>
  <c r="BO106" i="66" s="1"/>
  <c r="BN109" i="66"/>
  <c r="BN154" i="66" s="1"/>
  <c r="BN155" i="66" s="1"/>
  <c r="BT66" i="66"/>
  <c r="BQ114" i="66" l="1"/>
  <c r="BP87" i="66"/>
  <c r="BP106" i="66" s="1"/>
  <c r="BO140" i="66"/>
  <c r="BQ136" i="66"/>
  <c r="BQ140" i="66" s="1"/>
  <c r="CC39" i="66"/>
  <c r="CB40" i="66"/>
  <c r="CB42" i="66" s="1"/>
  <c r="CB44" i="66" s="1"/>
  <c r="BR87" i="66"/>
  <c r="BR106" i="66" s="1"/>
  <c r="BZ82" i="66"/>
  <c r="CA82" i="66" s="1"/>
  <c r="BQ87" i="66"/>
  <c r="BQ106" i="66" s="1"/>
  <c r="BM154" i="66"/>
  <c r="BM155" i="66" s="1"/>
  <c r="BM135" i="66"/>
  <c r="BM114" i="66"/>
  <c r="BR135" i="66"/>
  <c r="BR140" i="66" s="1"/>
  <c r="BR154" i="66"/>
  <c r="BR155" i="66" s="1"/>
  <c r="BM87" i="66"/>
  <c r="BM106" i="66" s="1"/>
  <c r="BR114" i="66"/>
  <c r="BP136" i="66"/>
  <c r="BN114" i="66"/>
  <c r="BN135" i="66"/>
  <c r="BN140" i="66" s="1"/>
  <c r="BU66" i="66"/>
  <c r="BM140" i="66" l="1"/>
  <c r="H77" i="67" s="1"/>
  <c r="BP140" i="66"/>
  <c r="D65" i="72"/>
  <c r="D67" i="72" s="1"/>
  <c r="D11" i="72" s="1"/>
  <c r="BZ112" i="66"/>
  <c r="CD39" i="66"/>
  <c r="CC40" i="66"/>
  <c r="CC42" i="66" s="1"/>
  <c r="CC44" i="66" s="1"/>
  <c r="CB82" i="66"/>
  <c r="CA112" i="66"/>
  <c r="BV66" i="66"/>
  <c r="CE39" i="66" l="1"/>
  <c r="CD40" i="66"/>
  <c r="CD42" i="66" s="1"/>
  <c r="CD44" i="66" s="1"/>
  <c r="H62" i="67"/>
  <c r="D18" i="3"/>
  <c r="CC82" i="66"/>
  <c r="CB112" i="66"/>
  <c r="BW66" i="66"/>
  <c r="D57" i="72" l="1"/>
  <c r="D60" i="72" s="1"/>
  <c r="D10" i="72" s="1"/>
  <c r="D12" i="72" s="1"/>
  <c r="D14" i="72" s="1"/>
  <c r="D23" i="3"/>
  <c r="H67" i="67"/>
  <c r="H78" i="67"/>
  <c r="H79" i="67" s="1"/>
  <c r="CF39" i="66"/>
  <c r="CE40" i="66"/>
  <c r="CE42" i="66" s="1"/>
  <c r="CE44" i="66" s="1"/>
  <c r="CD82" i="66"/>
  <c r="CC112" i="66"/>
  <c r="BX66" i="66"/>
  <c r="BY66" i="66" s="1"/>
  <c r="CG39" i="66" l="1"/>
  <c r="CF40" i="66"/>
  <c r="CF42" i="66" s="1"/>
  <c r="CF44" i="66" s="1"/>
  <c r="D25" i="3"/>
  <c r="D43" i="3"/>
  <c r="CE82" i="66"/>
  <c r="CD112" i="66"/>
  <c r="E11" i="70" s="1"/>
  <c r="BZ66" i="66"/>
  <c r="BY67" i="66"/>
  <c r="BY69" i="66" s="1"/>
  <c r="BS139" i="66"/>
  <c r="E27" i="70" l="1"/>
  <c r="H13" i="70" s="1"/>
  <c r="J13" i="70" s="1"/>
  <c r="I61" i="67"/>
  <c r="CH39" i="66"/>
  <c r="CG40" i="66"/>
  <c r="CG42" i="66" s="1"/>
  <c r="CG44" i="66" s="1"/>
  <c r="CF82" i="66"/>
  <c r="CE112" i="66"/>
  <c r="BY78" i="66"/>
  <c r="BY70" i="66"/>
  <c r="CA66" i="66"/>
  <c r="BZ67" i="66"/>
  <c r="BZ69" i="66" s="1"/>
  <c r="BT139" i="66"/>
  <c r="BU139" i="66"/>
  <c r="BV139" i="66"/>
  <c r="BW139" i="66"/>
  <c r="BX139" i="66"/>
  <c r="CI39" i="66" l="1"/>
  <c r="CH40" i="66"/>
  <c r="CH42" i="66" s="1"/>
  <c r="CH44" i="66" s="1"/>
  <c r="D31" i="70"/>
  <c r="E22" i="3"/>
  <c r="CG82" i="66"/>
  <c r="CF112" i="66"/>
  <c r="BZ78" i="66"/>
  <c r="BZ70" i="66"/>
  <c r="CB66" i="66"/>
  <c r="CA67" i="66"/>
  <c r="CA69" i="66" s="1"/>
  <c r="BY83" i="66"/>
  <c r="BY80" i="66"/>
  <c r="BS30" i="66"/>
  <c r="BT30" i="66"/>
  <c r="BU30" i="66"/>
  <c r="BV30" i="66"/>
  <c r="BW30" i="66"/>
  <c r="BX30" i="66"/>
  <c r="BS42" i="66"/>
  <c r="BS44" i="66" s="1"/>
  <c r="BS190" i="66"/>
  <c r="D50" i="42" l="1"/>
  <c r="E59" i="72"/>
  <c r="CJ39" i="66"/>
  <c r="CJ40" i="66" s="1"/>
  <c r="CJ42" i="66" s="1"/>
  <c r="CJ44" i="66" s="1"/>
  <c r="CI40" i="66"/>
  <c r="CI42" i="66" s="1"/>
  <c r="CI44" i="66" s="1"/>
  <c r="BS55" i="66"/>
  <c r="CH82" i="66"/>
  <c r="CG112" i="66"/>
  <c r="BY85" i="66"/>
  <c r="BY110" i="66" s="1"/>
  <c r="BY191" i="66"/>
  <c r="BY109" i="66"/>
  <c r="CA78" i="66"/>
  <c r="CA70" i="66"/>
  <c r="CC66" i="66"/>
  <c r="CB67" i="66"/>
  <c r="CB69" i="66" s="1"/>
  <c r="BZ83" i="66"/>
  <c r="BZ191" i="66" s="1"/>
  <c r="BZ80" i="66"/>
  <c r="BT42" i="66"/>
  <c r="BT55" i="66" s="1"/>
  <c r="BU42" i="66"/>
  <c r="BU55" i="66" s="1"/>
  <c r="BV42" i="66"/>
  <c r="BV55" i="66" s="1"/>
  <c r="BT44" i="66"/>
  <c r="BU44" i="66"/>
  <c r="BV44" i="66"/>
  <c r="BV138" i="66"/>
  <c r="BT138" i="66"/>
  <c r="BU138" i="66"/>
  <c r="BT190" i="66"/>
  <c r="BU190" i="66"/>
  <c r="BV190" i="66"/>
  <c r="BY114" i="66" l="1"/>
  <c r="BY87" i="66"/>
  <c r="BY106" i="66" s="1"/>
  <c r="CI82" i="66"/>
  <c r="CH112" i="66"/>
  <c r="CB78" i="66"/>
  <c r="CB70" i="66"/>
  <c r="CA83" i="66"/>
  <c r="CA80" i="66"/>
  <c r="BZ109" i="66"/>
  <c r="CD66" i="66"/>
  <c r="CC67" i="66"/>
  <c r="CC69" i="66" s="1"/>
  <c r="BZ85" i="66"/>
  <c r="BZ110" i="66" s="1"/>
  <c r="BW42" i="66"/>
  <c r="BW44" i="66" s="1"/>
  <c r="BX42" i="66"/>
  <c r="BX44" i="66" s="1"/>
  <c r="BW138" i="66"/>
  <c r="BX138" i="66"/>
  <c r="BW190" i="66"/>
  <c r="D35" i="70" s="1"/>
  <c r="BX190" i="66"/>
  <c r="BZ114" i="66" l="1"/>
  <c r="BZ87" i="66"/>
  <c r="BZ106" i="66" s="1"/>
  <c r="BX55" i="66"/>
  <c r="BW55" i="66"/>
  <c r="CJ82" i="66"/>
  <c r="CJ112" i="66" s="1"/>
  <c r="CI112" i="66"/>
  <c r="CC78" i="66"/>
  <c r="CC70" i="66"/>
  <c r="CA85" i="66"/>
  <c r="CA110" i="66" s="1"/>
  <c r="CA191" i="66"/>
  <c r="CE66" i="66"/>
  <c r="CF66" i="66" s="1"/>
  <c r="CG66" i="66" s="1"/>
  <c r="CH66" i="66" s="1"/>
  <c r="CI66" i="66" s="1"/>
  <c r="CJ66" i="66" s="1"/>
  <c r="CD67" i="66"/>
  <c r="CD69" i="66" s="1"/>
  <c r="CA109" i="66"/>
  <c r="CB83" i="66"/>
  <c r="CB80" i="66"/>
  <c r="BS73" i="66"/>
  <c r="BS75" i="66"/>
  <c r="BS137" i="66"/>
  <c r="BS138" i="66"/>
  <c r="I60" i="67" s="1"/>
  <c r="E21" i="3" s="1"/>
  <c r="BS127" i="66"/>
  <c r="BS128" i="66"/>
  <c r="BS130" i="66" l="1"/>
  <c r="I49" i="67"/>
  <c r="E20" i="3"/>
  <c r="J20" i="3"/>
  <c r="D56" i="42"/>
  <c r="E66" i="72"/>
  <c r="CA87" i="66"/>
  <c r="CA106" i="66" s="1"/>
  <c r="CA114" i="66"/>
  <c r="CD78" i="66"/>
  <c r="CD70" i="66"/>
  <c r="CB109" i="66"/>
  <c r="CB85" i="66"/>
  <c r="CB110" i="66" s="1"/>
  <c r="CB191" i="66"/>
  <c r="CC83" i="66"/>
  <c r="CC80" i="66"/>
  <c r="F21" i="70"/>
  <c r="E58" i="72" l="1"/>
  <c r="D49" i="42"/>
  <c r="I20" i="3"/>
  <c r="I52" i="67"/>
  <c r="I50" i="67"/>
  <c r="CC109" i="66"/>
  <c r="CC85" i="66"/>
  <c r="CC110" i="66" s="1"/>
  <c r="CC191" i="66"/>
  <c r="CB114" i="66"/>
  <c r="CB87" i="66"/>
  <c r="CB106" i="66" s="1"/>
  <c r="CD83" i="66"/>
  <c r="CD80" i="66"/>
  <c r="F27" i="70"/>
  <c r="I13" i="70" s="1"/>
  <c r="CD109" i="66" l="1"/>
  <c r="CD191" i="66"/>
  <c r="E37" i="70" s="1"/>
  <c r="CD85" i="66"/>
  <c r="CD110" i="66" s="1"/>
  <c r="CC87" i="66"/>
  <c r="CC106" i="66" s="1"/>
  <c r="CC114" i="66"/>
  <c r="K13" i="70"/>
  <c r="BS110" i="66"/>
  <c r="BS136" i="66" s="1"/>
  <c r="BS132" i="66"/>
  <c r="I54" i="67" s="1"/>
  <c r="BS191" i="66"/>
  <c r="D37" i="70" s="1"/>
  <c r="D39" i="70" s="1"/>
  <c r="BT85" i="66"/>
  <c r="BT110" i="66" s="1"/>
  <c r="BT136" i="66" s="1"/>
  <c r="BU85" i="66"/>
  <c r="BU110" i="66" s="1"/>
  <c r="BU136" i="66" s="1"/>
  <c r="BV85" i="66"/>
  <c r="BW85" i="66"/>
  <c r="BW110" i="66" s="1"/>
  <c r="BW136" i="66" s="1"/>
  <c r="BX85" i="66"/>
  <c r="BX110" i="66" s="1"/>
  <c r="BX136" i="66" s="1"/>
  <c r="BV110" i="66"/>
  <c r="BV136" i="66" s="1"/>
  <c r="BT132" i="66"/>
  <c r="BU132" i="66"/>
  <c r="BV132" i="66"/>
  <c r="BW132" i="66"/>
  <c r="BX132" i="66"/>
  <c r="BT191" i="66"/>
  <c r="BU191" i="66"/>
  <c r="BV191" i="66"/>
  <c r="BW191" i="66"/>
  <c r="BX191" i="66"/>
  <c r="E19" i="3" l="1"/>
  <c r="CD87" i="66"/>
  <c r="CD106" i="66" s="1"/>
  <c r="CD114" i="66"/>
  <c r="H17" i="67"/>
  <c r="D55" i="42" l="1"/>
  <c r="D57" i="42" s="1"/>
  <c r="D10" i="42" s="1"/>
  <c r="E65" i="72"/>
  <c r="E67" i="72" s="1"/>
  <c r="E11" i="72" s="1"/>
  <c r="H21" i="67"/>
  <c r="H12" i="67"/>
  <c r="A10" i="67"/>
  <c r="A12" i="67" l="1"/>
  <c r="A13" i="67" s="1"/>
  <c r="H25" i="67"/>
  <c r="A14" i="67" l="1"/>
  <c r="A15" i="67" l="1"/>
  <c r="A17" i="67" l="1"/>
  <c r="A19" i="67" l="1"/>
  <c r="A21" i="67" s="1"/>
  <c r="A23" i="67" l="1"/>
  <c r="A25" i="67" l="1"/>
  <c r="G50" i="67" l="1"/>
  <c r="G52" i="67"/>
  <c r="G10" i="67"/>
  <c r="G27" i="67" l="1"/>
  <c r="G13" i="67" l="1"/>
  <c r="G15" i="67" s="1"/>
  <c r="G17" i="67" s="1"/>
  <c r="G21" i="67" s="1"/>
  <c r="G25" i="67" l="1"/>
  <c r="G30" i="67" s="1"/>
  <c r="G12" i="67"/>
  <c r="G58" i="67" l="1"/>
  <c r="C65" i="72" s="1"/>
  <c r="G60" i="67"/>
  <c r="C21" i="3" s="1"/>
  <c r="C66" i="72" s="1"/>
  <c r="B35" i="70"/>
  <c r="B37" i="70"/>
  <c r="B39" i="70" l="1"/>
  <c r="C23" i="3"/>
  <c r="C25" i="3" s="1"/>
  <c r="C67" i="72"/>
  <c r="C11" i="72" s="1"/>
  <c r="C12" i="72" s="1"/>
  <c r="C43" i="3"/>
  <c r="G67" i="67"/>
  <c r="G78" i="67"/>
  <c r="G79" i="67" s="1"/>
  <c r="C14" i="72" l="1"/>
  <c r="BN71" i="65" l="1"/>
  <c r="BO71" i="65"/>
  <c r="BP71" i="65"/>
  <c r="BQ71" i="65"/>
  <c r="BN107" i="65"/>
  <c r="BO107" i="65"/>
  <c r="BP107" i="65"/>
  <c r="BQ107" i="65"/>
  <c r="G33" i="67"/>
  <c r="G35" i="67" s="1"/>
  <c r="C9" i="3" s="1"/>
  <c r="G73" i="67"/>
  <c r="BR71" i="65"/>
  <c r="BS71" i="65"/>
  <c r="BR107" i="65"/>
  <c r="BS107" i="65"/>
  <c r="H33" i="67"/>
  <c r="H32" i="67" s="1"/>
  <c r="G68" i="67" l="1"/>
  <c r="G74" i="67"/>
  <c r="G75" i="67" s="1"/>
  <c r="G32" i="67"/>
  <c r="C53" i="72" l="1"/>
  <c r="C29" i="3"/>
  <c r="C40" i="3"/>
  <c r="C31" i="3" l="1"/>
  <c r="C16" i="72"/>
  <c r="C41" i="3"/>
  <c r="C48" i="3" s="1"/>
  <c r="C50" i="3" s="1"/>
  <c r="C55" i="3" s="1"/>
  <c r="C51" i="72"/>
  <c r="C35" i="72"/>
  <c r="C27" i="72"/>
  <c r="C33" i="72"/>
  <c r="C32" i="72"/>
  <c r="C29" i="72"/>
  <c r="C31" i="72"/>
  <c r="C28" i="72"/>
  <c r="C41" i="72"/>
  <c r="C34" i="3" l="1"/>
  <c r="C36" i="3" s="1"/>
  <c r="C57" i="3"/>
  <c r="C59" i="3" s="1"/>
  <c r="C37" i="72"/>
  <c r="C17" i="72"/>
  <c r="D54" i="3" l="1"/>
  <c r="C38" i="72"/>
  <c r="C21" i="72"/>
  <c r="C42" i="72" l="1"/>
  <c r="C22" i="72"/>
  <c r="C43" i="72" l="1"/>
  <c r="C24" i="72"/>
  <c r="C45" i="72" s="1"/>
  <c r="BN66" i="65" l="1"/>
  <c r="BO66" i="65"/>
  <c r="BP66" i="65"/>
  <c r="BQ66" i="65"/>
  <c r="BR66" i="65"/>
  <c r="BS66" i="65"/>
  <c r="BT66" i="65" s="1"/>
  <c r="BU66" i="65" s="1"/>
  <c r="BV66" i="65" s="1"/>
  <c r="BW66" i="65" s="1"/>
  <c r="BX66" i="65" s="1"/>
  <c r="BY66" i="65" s="1"/>
  <c r="BN69" i="65"/>
  <c r="BO69" i="65"/>
  <c r="BP69" i="65"/>
  <c r="BQ69" i="65"/>
  <c r="BR69" i="65"/>
  <c r="BS69" i="65"/>
  <c r="BN74" i="65"/>
  <c r="BO74" i="65"/>
  <c r="BP74" i="65"/>
  <c r="BQ74" i="65"/>
  <c r="BR74" i="65"/>
  <c r="BS74" i="65"/>
  <c r="BS123" i="65" s="1"/>
  <c r="BS124" i="65" s="1"/>
  <c r="BN102" i="65"/>
  <c r="BN101" i="65" s="1"/>
  <c r="BO102" i="65"/>
  <c r="BO101" i="65" s="1"/>
  <c r="BP102" i="65"/>
  <c r="BP101" i="65" s="1"/>
  <c r="BQ102" i="65"/>
  <c r="BQ101" i="65" s="1"/>
  <c r="BR102" i="65"/>
  <c r="BR101" i="65" s="1"/>
  <c r="BS102" i="65"/>
  <c r="BS101" i="65" s="1"/>
  <c r="BN104" i="65"/>
  <c r="BO104" i="65"/>
  <c r="BP104" i="65"/>
  <c r="BQ104" i="65"/>
  <c r="BR104" i="65"/>
  <c r="BS104" i="65"/>
  <c r="BN106" i="65"/>
  <c r="BO106" i="65"/>
  <c r="BP106" i="65"/>
  <c r="BQ106" i="65"/>
  <c r="BR106" i="65"/>
  <c r="BS106" i="65"/>
  <c r="BN109" i="65"/>
  <c r="BO109" i="65"/>
  <c r="BP109" i="65"/>
  <c r="BQ109" i="65"/>
  <c r="BR109" i="65"/>
  <c r="BS109" i="65"/>
  <c r="BN123" i="65"/>
  <c r="BO123" i="65"/>
  <c r="BO124" i="65" s="1"/>
  <c r="BP123" i="65"/>
  <c r="BQ123" i="65"/>
  <c r="BR123" i="65"/>
  <c r="BN124" i="65"/>
  <c r="BP124" i="65"/>
  <c r="BQ124" i="65"/>
  <c r="BR124" i="65"/>
  <c r="H28" i="67"/>
  <c r="H73" i="67"/>
  <c r="H27" i="67" l="1"/>
  <c r="A27" i="67" s="1"/>
  <c r="H30" i="67"/>
  <c r="H35" i="67" l="1"/>
  <c r="A28" i="67"/>
  <c r="A30" i="67" s="1"/>
  <c r="D9" i="3" l="1"/>
  <c r="H68" i="67"/>
  <c r="H74" i="67"/>
  <c r="A32" i="67"/>
  <c r="A33" i="67" l="1"/>
  <c r="A35" i="67" s="1"/>
  <c r="H75" i="67"/>
  <c r="D40" i="3"/>
  <c r="D53" i="72"/>
  <c r="D29" i="3"/>
  <c r="A9" i="3"/>
  <c r="D16" i="72" l="1"/>
  <c r="D31" i="3"/>
  <c r="D41" i="3"/>
  <c r="A12" i="3"/>
  <c r="D29" i="72"/>
  <c r="D33" i="72"/>
  <c r="D51" i="72"/>
  <c r="D28" i="72"/>
  <c r="D41" i="72"/>
  <c r="D35" i="72"/>
  <c r="D31" i="72"/>
  <c r="D27" i="72"/>
  <c r="D32" i="72"/>
  <c r="A41" i="67"/>
  <c r="D17" i="72" l="1"/>
  <c r="D37" i="72"/>
  <c r="D48" i="3"/>
  <c r="A14" i="3"/>
  <c r="D38" i="72" l="1"/>
  <c r="A15" i="3"/>
  <c r="A18" i="3" s="1"/>
  <c r="D50" i="3"/>
  <c r="D55" i="3" l="1"/>
  <c r="A19" i="3"/>
  <c r="D34" i="3" l="1"/>
  <c r="D57" i="3"/>
  <c r="A20" i="3"/>
  <c r="A21" i="3" s="1"/>
  <c r="A22" i="3" l="1"/>
  <c r="A23" i="3" s="1"/>
  <c r="D59" i="3"/>
  <c r="D21" i="72"/>
  <c r="D42" i="72" s="1"/>
  <c r="D36" i="3"/>
  <c r="A25" i="3"/>
  <c r="A29" i="3" s="1"/>
  <c r="A31" i="3" s="1"/>
  <c r="A32" i="3" s="1"/>
  <c r="A33" i="3" s="1"/>
  <c r="D69" i="3" l="1"/>
  <c r="D22" i="72"/>
  <c r="E54" i="3"/>
  <c r="A34" i="3"/>
  <c r="A36" i="3" l="1"/>
  <c r="D43" i="72"/>
  <c r="D24" i="72"/>
  <c r="D45" i="72" l="1"/>
  <c r="A38" i="3"/>
  <c r="A40" i="3" s="1"/>
  <c r="A41" i="3" s="1"/>
  <c r="A42" i="3" s="1"/>
  <c r="A43" i="3" s="1"/>
  <c r="A44" i="3" s="1"/>
  <c r="A45" i="3" s="1"/>
  <c r="A48" i="3" s="1"/>
  <c r="A50" i="3" s="1"/>
  <c r="A54" i="3" s="1"/>
  <c r="A55" i="3" l="1"/>
  <c r="A56" i="3" s="1"/>
  <c r="A57" i="3" l="1"/>
  <c r="A58" i="3" s="1"/>
  <c r="A59" i="3" s="1"/>
  <c r="A62" i="3" s="1"/>
  <c r="E5" i="42"/>
  <c r="F5" i="42"/>
  <c r="G5" i="42"/>
  <c r="E6" i="42"/>
  <c r="F6" i="42"/>
  <c r="G6" i="42"/>
  <c r="E7" i="42"/>
  <c r="F7" i="42"/>
  <c r="G7" i="42"/>
  <c r="C9" i="42"/>
  <c r="D9" i="42"/>
  <c r="E9" i="42"/>
  <c r="F9" i="42"/>
  <c r="G9" i="42"/>
  <c r="C10" i="42"/>
  <c r="E10" i="42"/>
  <c r="F10" i="42"/>
  <c r="G10" i="42"/>
  <c r="E11" i="42"/>
  <c r="F11" i="42"/>
  <c r="G11" i="42"/>
  <c r="C12" i="42"/>
  <c r="D12" i="42"/>
  <c r="E12" i="42"/>
  <c r="F12" i="42"/>
  <c r="G12" i="42"/>
  <c r="C14" i="42"/>
  <c r="D14" i="42"/>
  <c r="E14" i="42"/>
  <c r="F14" i="42"/>
  <c r="G14" i="42"/>
  <c r="I14" i="42"/>
  <c r="J14" i="42"/>
  <c r="C16" i="42"/>
  <c r="D16" i="42"/>
  <c r="E16" i="42"/>
  <c r="F16" i="42"/>
  <c r="G16" i="42"/>
  <c r="I16" i="42"/>
  <c r="J16" i="42"/>
  <c r="C17" i="42"/>
  <c r="D17" i="42"/>
  <c r="E17" i="42"/>
  <c r="F17" i="42"/>
  <c r="G17" i="42"/>
  <c r="I17" i="42"/>
  <c r="J17" i="42"/>
  <c r="E20" i="42"/>
  <c r="F20" i="42"/>
  <c r="G20" i="42"/>
  <c r="C21" i="42"/>
  <c r="D21" i="42"/>
  <c r="E21" i="42"/>
  <c r="F21" i="42"/>
  <c r="G21" i="42"/>
  <c r="I21" i="42"/>
  <c r="J21" i="42"/>
  <c r="C22" i="42"/>
  <c r="D22" i="42"/>
  <c r="E22" i="42"/>
  <c r="F22" i="42"/>
  <c r="G22" i="42"/>
  <c r="C24" i="42"/>
  <c r="D24" i="42"/>
  <c r="E24" i="42"/>
  <c r="F24" i="42"/>
  <c r="G24" i="42"/>
  <c r="I24" i="42"/>
  <c r="J24" i="42"/>
  <c r="C27" i="42"/>
  <c r="D27" i="42"/>
  <c r="C29" i="42"/>
  <c r="D29" i="42"/>
  <c r="C31" i="42"/>
  <c r="D31" i="42"/>
  <c r="C33" i="42"/>
  <c r="D33" i="42"/>
  <c r="C34" i="42"/>
  <c r="D34" i="42"/>
  <c r="C35" i="42"/>
  <c r="D35" i="42"/>
  <c r="C42" i="42"/>
  <c r="D42" i="42"/>
  <c r="C44" i="42"/>
  <c r="D44" i="42"/>
  <c r="C48" i="42"/>
  <c r="D48" i="42"/>
  <c r="C50" i="42"/>
  <c r="C51" i="42"/>
  <c r="D51" i="42"/>
  <c r="C55" i="42"/>
  <c r="C56" i="42"/>
  <c r="C57" i="42"/>
  <c r="BT10" i="65"/>
  <c r="BU10" i="65"/>
  <c r="BV10" i="65"/>
  <c r="BW10" i="65"/>
  <c r="BX10" i="65"/>
  <c r="BY10" i="65"/>
  <c r="CF10" i="65"/>
  <c r="CG10" i="65"/>
  <c r="CH10" i="65"/>
  <c r="CI10" i="65"/>
  <c r="CJ10" i="65"/>
  <c r="CK10" i="65"/>
  <c r="BZ12" i="65"/>
  <c r="CA12" i="65"/>
  <c r="CB12" i="65"/>
  <c r="CC12" i="65"/>
  <c r="CD12" i="65"/>
  <c r="CE12" i="65"/>
  <c r="CF12" i="65"/>
  <c r="CG12" i="65"/>
  <c r="CH12" i="65"/>
  <c r="CI12" i="65"/>
  <c r="CJ12" i="65"/>
  <c r="CK12" i="65"/>
  <c r="BT13" i="65"/>
  <c r="BU13" i="65"/>
  <c r="BV13" i="65"/>
  <c r="BW13" i="65"/>
  <c r="BX13" i="65"/>
  <c r="BY13" i="65"/>
  <c r="BZ13" i="65"/>
  <c r="CA13" i="65"/>
  <c r="CB13" i="65"/>
  <c r="CC13" i="65"/>
  <c r="CD13" i="65"/>
  <c r="CE13" i="65"/>
  <c r="CF13" i="65"/>
  <c r="CG13" i="65"/>
  <c r="CH13" i="65"/>
  <c r="CI13" i="65"/>
  <c r="CJ13" i="65"/>
  <c r="CK13" i="65"/>
  <c r="BT15" i="65"/>
  <c r="BU15" i="65"/>
  <c r="BV15" i="65"/>
  <c r="BW15" i="65"/>
  <c r="BX15" i="65"/>
  <c r="BY15" i="65"/>
  <c r="BZ15" i="65"/>
  <c r="CA15" i="65"/>
  <c r="CB15" i="65"/>
  <c r="CC15" i="65"/>
  <c r="CD15" i="65"/>
  <c r="CE15" i="65"/>
  <c r="CF15" i="65"/>
  <c r="CG15" i="65"/>
  <c r="CH15" i="65"/>
  <c r="CI15" i="65"/>
  <c r="CJ15" i="65"/>
  <c r="CK15" i="65"/>
  <c r="BT17" i="65"/>
  <c r="BU17" i="65"/>
  <c r="BV17" i="65"/>
  <c r="BW17" i="65"/>
  <c r="BX17" i="65"/>
  <c r="BY17" i="65"/>
  <c r="BZ17" i="65"/>
  <c r="CA17" i="65"/>
  <c r="CB17" i="65"/>
  <c r="CC17" i="65"/>
  <c r="CD17" i="65"/>
  <c r="CE17" i="65"/>
  <c r="CF17" i="65"/>
  <c r="CG17" i="65"/>
  <c r="CH17" i="65"/>
  <c r="CI17" i="65"/>
  <c r="CJ17" i="65"/>
  <c r="CK17" i="65"/>
  <c r="BT25" i="65"/>
  <c r="BU25" i="65"/>
  <c r="BV25" i="65"/>
  <c r="BW25" i="65"/>
  <c r="BX25" i="65"/>
  <c r="BY25" i="65"/>
  <c r="BZ25" i="65"/>
  <c r="CA25" i="65"/>
  <c r="CB25" i="65"/>
  <c r="CC25" i="65"/>
  <c r="CD25" i="65"/>
  <c r="CE25" i="65"/>
  <c r="CF25" i="65"/>
  <c r="CG25" i="65"/>
  <c r="CH25" i="65"/>
  <c r="CI25" i="65"/>
  <c r="CJ25" i="65"/>
  <c r="CK25" i="65"/>
  <c r="BT29" i="65"/>
  <c r="BU29" i="65"/>
  <c r="BV29" i="65"/>
  <c r="BW29" i="65"/>
  <c r="BX29" i="65"/>
  <c r="BY29" i="65"/>
  <c r="BZ29" i="65"/>
  <c r="CA29" i="65"/>
  <c r="CB29" i="65"/>
  <c r="CC29" i="65"/>
  <c r="CD29" i="65"/>
  <c r="CE29" i="65"/>
  <c r="CF29" i="65"/>
  <c r="CG29" i="65"/>
  <c r="CH29" i="65"/>
  <c r="CI29" i="65"/>
  <c r="CJ29" i="65"/>
  <c r="CK29" i="65"/>
  <c r="BZ31" i="65"/>
  <c r="CA31" i="65"/>
  <c r="CB31" i="65"/>
  <c r="CC31" i="65"/>
  <c r="CD31" i="65"/>
  <c r="CE31" i="65"/>
  <c r="CF31" i="65"/>
  <c r="CG31" i="65"/>
  <c r="CH31" i="65"/>
  <c r="CI31" i="65"/>
  <c r="CJ31" i="65"/>
  <c r="CK31" i="65"/>
  <c r="BZ32" i="65"/>
  <c r="CA32" i="65"/>
  <c r="CB32" i="65"/>
  <c r="CC32" i="65"/>
  <c r="CD32" i="65"/>
  <c r="CE32" i="65"/>
  <c r="CF32" i="65"/>
  <c r="CG32" i="65"/>
  <c r="CH32" i="65"/>
  <c r="CI32" i="65"/>
  <c r="CJ32" i="65"/>
  <c r="CK32" i="65"/>
  <c r="BT34" i="65"/>
  <c r="BU34" i="65"/>
  <c r="BV34" i="65"/>
  <c r="BW34" i="65"/>
  <c r="BX34" i="65"/>
  <c r="BY34" i="65"/>
  <c r="BZ34" i="65"/>
  <c r="CA34" i="65"/>
  <c r="CB34" i="65"/>
  <c r="CC34" i="65"/>
  <c r="CD34" i="65"/>
  <c r="CE34" i="65"/>
  <c r="CF34" i="65"/>
  <c r="CG34" i="65"/>
  <c r="CH34" i="65"/>
  <c r="CI34" i="65"/>
  <c r="CJ34" i="65"/>
  <c r="CK34" i="65"/>
  <c r="BZ37" i="65"/>
  <c r="CA37" i="65"/>
  <c r="CB37" i="65"/>
  <c r="CC37" i="65"/>
  <c r="CD37" i="65"/>
  <c r="CE37" i="65"/>
  <c r="CF37" i="65"/>
  <c r="CG37" i="65"/>
  <c r="CH37" i="65"/>
  <c r="CI37" i="65"/>
  <c r="CJ37" i="65"/>
  <c r="CK37" i="65"/>
  <c r="BT39" i="65"/>
  <c r="BU39" i="65"/>
  <c r="BV39" i="65"/>
  <c r="BW39" i="65"/>
  <c r="BX39" i="65"/>
  <c r="BY39" i="65"/>
  <c r="BZ39" i="65"/>
  <c r="CA39" i="65"/>
  <c r="CB39" i="65"/>
  <c r="CC39" i="65"/>
  <c r="CD39" i="65"/>
  <c r="CE39" i="65"/>
  <c r="CF39" i="65"/>
  <c r="CG39" i="65"/>
  <c r="CH39" i="65"/>
  <c r="CI39" i="65"/>
  <c r="CJ39" i="65"/>
  <c r="CK39" i="65"/>
  <c r="BT45" i="65"/>
  <c r="BU45" i="65"/>
  <c r="BV45" i="65"/>
  <c r="BW45" i="65"/>
  <c r="BX45" i="65"/>
  <c r="BY45" i="65"/>
  <c r="CF45" i="65"/>
  <c r="CG45" i="65"/>
  <c r="CH45" i="65"/>
  <c r="CI45" i="65"/>
  <c r="CJ45" i="65"/>
  <c r="CK45" i="65"/>
  <c r="BZ47" i="65"/>
  <c r="CA47" i="65"/>
  <c r="CB47" i="65"/>
  <c r="CC47" i="65"/>
  <c r="CD47" i="65"/>
  <c r="CE47" i="65"/>
  <c r="CF47" i="65"/>
  <c r="CG47" i="65"/>
  <c r="CH47" i="65"/>
  <c r="CI47" i="65"/>
  <c r="CJ47" i="65"/>
  <c r="CK47" i="65"/>
  <c r="BT48" i="65"/>
  <c r="BU48" i="65"/>
  <c r="BV48" i="65"/>
  <c r="BW48" i="65"/>
  <c r="BX48" i="65"/>
  <c r="BY48" i="65"/>
  <c r="BZ48" i="65"/>
  <c r="CA48" i="65"/>
  <c r="CB48" i="65"/>
  <c r="CC48" i="65"/>
  <c r="CD48" i="65"/>
  <c r="CE48" i="65"/>
  <c r="CF48" i="65"/>
  <c r="CG48" i="65"/>
  <c r="CH48" i="65"/>
  <c r="CI48" i="65"/>
  <c r="CJ48" i="65"/>
  <c r="CK48" i="65"/>
  <c r="BT50" i="65"/>
  <c r="BU50" i="65"/>
  <c r="BV50" i="65"/>
  <c r="BW50" i="65"/>
  <c r="BX50" i="65"/>
  <c r="BY50" i="65"/>
  <c r="BZ50" i="65"/>
  <c r="CA50" i="65"/>
  <c r="CB50" i="65"/>
  <c r="CC50" i="65"/>
  <c r="CD50" i="65"/>
  <c r="CE50" i="65"/>
  <c r="CF50" i="65"/>
  <c r="CG50" i="65"/>
  <c r="CH50" i="65"/>
  <c r="CI50" i="65"/>
  <c r="CJ50" i="65"/>
  <c r="CK50" i="65"/>
  <c r="BT52" i="65"/>
  <c r="BU52" i="65"/>
  <c r="BV52" i="65"/>
  <c r="BW52" i="65"/>
  <c r="BX52" i="65"/>
  <c r="BY52" i="65"/>
  <c r="BZ52" i="65"/>
  <c r="CA52" i="65"/>
  <c r="CB52" i="65"/>
  <c r="CC52" i="65"/>
  <c r="CD52" i="65"/>
  <c r="CE52" i="65"/>
  <c r="CF52" i="65"/>
  <c r="CG52" i="65"/>
  <c r="CH52" i="65"/>
  <c r="CI52" i="65"/>
  <c r="CJ52" i="65"/>
  <c r="CK52" i="65"/>
  <c r="BT60" i="65"/>
  <c r="BU60" i="65"/>
  <c r="BV60" i="65"/>
  <c r="BW60" i="65"/>
  <c r="BX60" i="65"/>
  <c r="BY60" i="65"/>
  <c r="BZ60" i="65"/>
  <c r="CA60" i="65"/>
  <c r="CB60" i="65"/>
  <c r="CC60" i="65"/>
  <c r="CD60" i="65"/>
  <c r="CE60" i="65"/>
  <c r="CF60" i="65"/>
  <c r="CG60" i="65"/>
  <c r="CH60" i="65"/>
  <c r="CI60" i="65"/>
  <c r="CJ60" i="65"/>
  <c r="CK60" i="65"/>
  <c r="BT64" i="65"/>
  <c r="BU64" i="65"/>
  <c r="BV64" i="65"/>
  <c r="BW64" i="65"/>
  <c r="BX64" i="65"/>
  <c r="BY64" i="65"/>
  <c r="BZ64" i="65"/>
  <c r="CA64" i="65"/>
  <c r="CB64" i="65"/>
  <c r="CC64" i="65"/>
  <c r="CD64" i="65"/>
  <c r="CE64" i="65"/>
  <c r="CF64" i="65"/>
  <c r="CG64" i="65"/>
  <c r="CH64" i="65"/>
  <c r="CI64" i="65"/>
  <c r="CJ64" i="65"/>
  <c r="CK64" i="65"/>
  <c r="BZ66" i="65"/>
  <c r="CA66" i="65"/>
  <c r="CB66" i="65"/>
  <c r="CC66" i="65"/>
  <c r="CD66" i="65"/>
  <c r="CE66" i="65"/>
  <c r="CF66" i="65"/>
  <c r="CG66" i="65"/>
  <c r="CH66" i="65"/>
  <c r="CI66" i="65"/>
  <c r="CJ66" i="65"/>
  <c r="CK66" i="65"/>
  <c r="BZ67" i="65"/>
  <c r="CA67" i="65"/>
  <c r="CB67" i="65"/>
  <c r="CC67" i="65"/>
  <c r="CD67" i="65"/>
  <c r="CE67" i="65"/>
  <c r="CF67" i="65"/>
  <c r="CG67" i="65"/>
  <c r="CH67" i="65"/>
  <c r="CI67" i="65"/>
  <c r="CJ67" i="65"/>
  <c r="CK67" i="65"/>
  <c r="BT69" i="65"/>
  <c r="BU69" i="65"/>
  <c r="BV69" i="65"/>
  <c r="BW69" i="65"/>
  <c r="BX69" i="65"/>
  <c r="BY69" i="65"/>
  <c r="BZ69" i="65"/>
  <c r="CA69" i="65"/>
  <c r="CB69" i="65"/>
  <c r="CC69" i="65"/>
  <c r="CD69" i="65"/>
  <c r="CE69" i="65"/>
  <c r="CF69" i="65"/>
  <c r="CG69" i="65"/>
  <c r="CH69" i="65"/>
  <c r="CI69" i="65"/>
  <c r="CJ69" i="65"/>
  <c r="CK69" i="65"/>
  <c r="BT71" i="65"/>
  <c r="BU71" i="65"/>
  <c r="BV71" i="65"/>
  <c r="BW71" i="65"/>
  <c r="BX71" i="65"/>
  <c r="BY71" i="65"/>
  <c r="BZ72" i="65"/>
  <c r="CA72" i="65"/>
  <c r="CB72" i="65"/>
  <c r="CC72" i="65"/>
  <c r="CD72" i="65"/>
  <c r="CE72" i="65"/>
  <c r="CF72" i="65"/>
  <c r="CG72" i="65"/>
  <c r="CH72" i="65"/>
  <c r="CI72" i="65"/>
  <c r="CJ72" i="65"/>
  <c r="CK72" i="65"/>
  <c r="BT74" i="65"/>
  <c r="BU74" i="65"/>
  <c r="BV74" i="65"/>
  <c r="BW74" i="65"/>
  <c r="BX74" i="65"/>
  <c r="BY74" i="65"/>
  <c r="BZ74" i="65"/>
  <c r="CA74" i="65"/>
  <c r="CB74" i="65"/>
  <c r="CC74" i="65"/>
  <c r="CD74" i="65"/>
  <c r="CE74" i="65"/>
  <c r="CF74" i="65"/>
  <c r="CG74" i="65"/>
  <c r="CH74" i="65"/>
  <c r="CI74" i="65"/>
  <c r="CJ74" i="65"/>
  <c r="CK74" i="65"/>
  <c r="BT80" i="65"/>
  <c r="BU80" i="65"/>
  <c r="BV80" i="65"/>
  <c r="BW80" i="65"/>
  <c r="BX80" i="65"/>
  <c r="BY80" i="65"/>
  <c r="CF80" i="65"/>
  <c r="CG80" i="65"/>
  <c r="CH80" i="65"/>
  <c r="CI80" i="65"/>
  <c r="CJ80" i="65"/>
  <c r="CK80" i="65"/>
  <c r="BT82" i="65"/>
  <c r="BU82" i="65"/>
  <c r="BV82" i="65"/>
  <c r="BW82" i="65"/>
  <c r="BX82" i="65"/>
  <c r="BY82" i="65"/>
  <c r="BZ82" i="65"/>
  <c r="CA82" i="65"/>
  <c r="CB82" i="65"/>
  <c r="CC82" i="65"/>
  <c r="CD82" i="65"/>
  <c r="CE82" i="65"/>
  <c r="CF82" i="65"/>
  <c r="CG82" i="65"/>
  <c r="CH82" i="65"/>
  <c r="CI82" i="65"/>
  <c r="CJ82" i="65"/>
  <c r="CK82" i="65"/>
  <c r="BT83" i="65"/>
  <c r="BU83" i="65"/>
  <c r="BV83" i="65"/>
  <c r="BW83" i="65"/>
  <c r="BX83" i="65"/>
  <c r="BY83" i="65"/>
  <c r="BZ83" i="65"/>
  <c r="CA83" i="65"/>
  <c r="CB83" i="65"/>
  <c r="CC83" i="65"/>
  <c r="CD83" i="65"/>
  <c r="CE83" i="65"/>
  <c r="CF83" i="65"/>
  <c r="CG83" i="65"/>
  <c r="CH83" i="65"/>
  <c r="CI83" i="65"/>
  <c r="CJ83" i="65"/>
  <c r="CK83" i="65"/>
  <c r="BT85" i="65"/>
  <c r="BU85" i="65"/>
  <c r="BV85" i="65"/>
  <c r="BW85" i="65"/>
  <c r="BX85" i="65"/>
  <c r="BY85" i="65"/>
  <c r="BZ85" i="65"/>
  <c r="CA85" i="65"/>
  <c r="CB85" i="65"/>
  <c r="CC85" i="65"/>
  <c r="CD85" i="65"/>
  <c r="CE85" i="65"/>
  <c r="CF85" i="65"/>
  <c r="CG85" i="65"/>
  <c r="CH85" i="65"/>
  <c r="CI85" i="65"/>
  <c r="CJ85" i="65"/>
  <c r="CK85" i="65"/>
  <c r="BT87" i="65"/>
  <c r="BU87" i="65"/>
  <c r="BV87" i="65"/>
  <c r="BW87" i="65"/>
  <c r="BX87" i="65"/>
  <c r="BY87" i="65"/>
  <c r="BZ87" i="65"/>
  <c r="CA87" i="65"/>
  <c r="CB87" i="65"/>
  <c r="CC87" i="65"/>
  <c r="CD87" i="65"/>
  <c r="CE87" i="65"/>
  <c r="CF87" i="65"/>
  <c r="CG87" i="65"/>
  <c r="CH87" i="65"/>
  <c r="CI87" i="65"/>
  <c r="CJ87" i="65"/>
  <c r="CK87" i="65"/>
  <c r="BT95" i="65"/>
  <c r="BU95" i="65"/>
  <c r="BV95" i="65"/>
  <c r="BW95" i="65"/>
  <c r="BX95" i="65"/>
  <c r="BY95" i="65"/>
  <c r="BZ95" i="65"/>
  <c r="CA95" i="65"/>
  <c r="CB95" i="65"/>
  <c r="CC95" i="65"/>
  <c r="CD95" i="65"/>
  <c r="CE95" i="65"/>
  <c r="CF95" i="65"/>
  <c r="CG95" i="65"/>
  <c r="CH95" i="65"/>
  <c r="CI95" i="65"/>
  <c r="CJ95" i="65"/>
  <c r="CK95" i="65"/>
  <c r="BT99" i="65"/>
  <c r="BU99" i="65"/>
  <c r="BV99" i="65"/>
  <c r="BW99" i="65"/>
  <c r="BX99" i="65"/>
  <c r="BY99" i="65"/>
  <c r="BZ99" i="65"/>
  <c r="CA99" i="65"/>
  <c r="CB99" i="65"/>
  <c r="CC99" i="65"/>
  <c r="CD99" i="65"/>
  <c r="CE99" i="65"/>
  <c r="CF99" i="65"/>
  <c r="CG99" i="65"/>
  <c r="CH99" i="65"/>
  <c r="CI99" i="65"/>
  <c r="CJ99" i="65"/>
  <c r="CK99" i="65"/>
  <c r="BT101" i="65"/>
  <c r="BU101" i="65"/>
  <c r="BV101" i="65"/>
  <c r="BW101" i="65"/>
  <c r="BX101" i="65"/>
  <c r="BY101" i="65"/>
  <c r="BZ101" i="65"/>
  <c r="CA101" i="65"/>
  <c r="CB101" i="65"/>
  <c r="CC101" i="65"/>
  <c r="CD101" i="65"/>
  <c r="CE101" i="65"/>
  <c r="CF101" i="65"/>
  <c r="CG101" i="65"/>
  <c r="CH101" i="65"/>
  <c r="CI101" i="65"/>
  <c r="CJ101" i="65"/>
  <c r="CK101" i="65"/>
  <c r="BZ102" i="65"/>
  <c r="CA102" i="65"/>
  <c r="CB102" i="65"/>
  <c r="CC102" i="65"/>
  <c r="CD102" i="65"/>
  <c r="CE102" i="65"/>
  <c r="CF102" i="65"/>
  <c r="CG102" i="65"/>
  <c r="CH102" i="65"/>
  <c r="CI102" i="65"/>
  <c r="CJ102" i="65"/>
  <c r="CK102" i="65"/>
  <c r="BT104" i="65"/>
  <c r="BU104" i="65"/>
  <c r="BV104" i="65"/>
  <c r="BW104" i="65"/>
  <c r="BX104" i="65"/>
  <c r="BY104" i="65"/>
  <c r="BZ104" i="65"/>
  <c r="CA104" i="65"/>
  <c r="CB104" i="65"/>
  <c r="CC104" i="65"/>
  <c r="CD104" i="65"/>
  <c r="CE104" i="65"/>
  <c r="CF104" i="65"/>
  <c r="CG104" i="65"/>
  <c r="CH104" i="65"/>
  <c r="CI104" i="65"/>
  <c r="CJ104" i="65"/>
  <c r="CK104" i="65"/>
  <c r="BT106" i="65"/>
  <c r="BU106" i="65"/>
  <c r="BV106" i="65"/>
  <c r="BW106" i="65"/>
  <c r="BX106" i="65"/>
  <c r="BY106" i="65"/>
  <c r="BZ106" i="65"/>
  <c r="CA106" i="65"/>
  <c r="CB106" i="65"/>
  <c r="CC106" i="65"/>
  <c r="CD106" i="65"/>
  <c r="CE106" i="65"/>
  <c r="CF106" i="65"/>
  <c r="CG106" i="65"/>
  <c r="CH106" i="65"/>
  <c r="CI106" i="65"/>
  <c r="CJ106" i="65"/>
  <c r="CK106" i="65"/>
  <c r="BZ107" i="65"/>
  <c r="CA107" i="65"/>
  <c r="CB107" i="65"/>
  <c r="CC107" i="65"/>
  <c r="CD107" i="65"/>
  <c r="CE107" i="65"/>
  <c r="CF107" i="65"/>
  <c r="CG107" i="65"/>
  <c r="CH107" i="65"/>
  <c r="CI107" i="65"/>
  <c r="CJ107" i="65"/>
  <c r="CK107" i="65"/>
  <c r="BT109" i="65"/>
  <c r="BU109" i="65"/>
  <c r="BV109" i="65"/>
  <c r="BW109" i="65"/>
  <c r="BX109" i="65"/>
  <c r="BY109" i="65"/>
  <c r="BZ109" i="65"/>
  <c r="CA109" i="65"/>
  <c r="CB109" i="65"/>
  <c r="CC109" i="65"/>
  <c r="CD109" i="65"/>
  <c r="CE109" i="65"/>
  <c r="CF109" i="65"/>
  <c r="CG109" i="65"/>
  <c r="CH109" i="65"/>
  <c r="CI109" i="65"/>
  <c r="CJ109" i="65"/>
  <c r="CK109" i="65"/>
  <c r="BS9" i="66"/>
  <c r="BT9" i="66"/>
  <c r="BU9" i="66"/>
  <c r="BV9" i="66"/>
  <c r="BW9" i="66"/>
  <c r="BX9" i="66"/>
  <c r="CE9" i="66"/>
  <c r="CF9" i="66"/>
  <c r="CG9" i="66"/>
  <c r="CH9" i="66"/>
  <c r="CI9" i="66"/>
  <c r="CJ9" i="66"/>
  <c r="BA11" i="66"/>
  <c r="BB11" i="66"/>
  <c r="BC11" i="66"/>
  <c r="BD11" i="66"/>
  <c r="BE11" i="66"/>
  <c r="BF11" i="66"/>
  <c r="BG11" i="66"/>
  <c r="BH11" i="66"/>
  <c r="BI11" i="66"/>
  <c r="BJ11" i="66"/>
  <c r="BK11" i="66"/>
  <c r="BL11" i="66"/>
  <c r="BM11" i="66"/>
  <c r="BN11" i="66"/>
  <c r="BO11" i="66"/>
  <c r="BP11" i="66"/>
  <c r="BQ11" i="66"/>
  <c r="BR11" i="66"/>
  <c r="BS11" i="66"/>
  <c r="BT11" i="66"/>
  <c r="BU11" i="66"/>
  <c r="BV11" i="66"/>
  <c r="BW11" i="66"/>
  <c r="BX11" i="66"/>
  <c r="BY11" i="66"/>
  <c r="BZ11" i="66"/>
  <c r="CA11" i="66"/>
  <c r="CB11" i="66"/>
  <c r="CC11" i="66"/>
  <c r="CD11" i="66"/>
  <c r="CE11" i="66"/>
  <c r="CF11" i="66"/>
  <c r="CG11" i="66"/>
  <c r="CH11" i="66"/>
  <c r="CI11" i="66"/>
  <c r="CJ11" i="66"/>
  <c r="BA12" i="66"/>
  <c r="BB12" i="66"/>
  <c r="BC12" i="66"/>
  <c r="BD12" i="66"/>
  <c r="BE12" i="66"/>
  <c r="BF12" i="66"/>
  <c r="BG12" i="66"/>
  <c r="BH12" i="66"/>
  <c r="BI12" i="66"/>
  <c r="BJ12" i="66"/>
  <c r="BK12" i="66"/>
  <c r="BL12" i="66"/>
  <c r="BM12" i="66"/>
  <c r="BN12" i="66"/>
  <c r="BO12" i="66"/>
  <c r="BP12" i="66"/>
  <c r="BQ12" i="66"/>
  <c r="BR12" i="66"/>
  <c r="BS12" i="66"/>
  <c r="BT12" i="66"/>
  <c r="BU12" i="66"/>
  <c r="BV12" i="66"/>
  <c r="BW12" i="66"/>
  <c r="BX12" i="66"/>
  <c r="BY12" i="66"/>
  <c r="BZ12" i="66"/>
  <c r="CA12" i="66"/>
  <c r="CB12" i="66"/>
  <c r="CC12" i="66"/>
  <c r="CD12" i="66"/>
  <c r="CE12" i="66"/>
  <c r="CF12" i="66"/>
  <c r="CG12" i="66"/>
  <c r="CH12" i="66"/>
  <c r="CI12" i="66"/>
  <c r="CJ12" i="66"/>
  <c r="BS14" i="66"/>
  <c r="BT14" i="66"/>
  <c r="BU14" i="66"/>
  <c r="BV14" i="66"/>
  <c r="BW14" i="66"/>
  <c r="BX14" i="66"/>
  <c r="BY14" i="66"/>
  <c r="BZ14" i="66"/>
  <c r="CA14" i="66"/>
  <c r="CB14" i="66"/>
  <c r="CC14" i="66"/>
  <c r="CD14" i="66"/>
  <c r="CE14" i="66"/>
  <c r="CF14" i="66"/>
  <c r="CG14" i="66"/>
  <c r="CH14" i="66"/>
  <c r="CI14" i="66"/>
  <c r="CJ14" i="66"/>
  <c r="BS15" i="66"/>
  <c r="BT15" i="66"/>
  <c r="BU15" i="66"/>
  <c r="BV15" i="66"/>
  <c r="BW15" i="66"/>
  <c r="BX15" i="66"/>
  <c r="BY15" i="66"/>
  <c r="BZ15" i="66"/>
  <c r="CA15" i="66"/>
  <c r="CB15" i="66"/>
  <c r="CC15" i="66"/>
  <c r="CD15" i="66"/>
  <c r="CE15" i="66"/>
  <c r="CF15" i="66"/>
  <c r="CG15" i="66"/>
  <c r="CH15" i="66"/>
  <c r="CI15" i="66"/>
  <c r="CJ15" i="66"/>
  <c r="BS23" i="66"/>
  <c r="BT23" i="66"/>
  <c r="BU23" i="66"/>
  <c r="BV23" i="66"/>
  <c r="BW23" i="66"/>
  <c r="BX23" i="66"/>
  <c r="BY23" i="66"/>
  <c r="BZ23" i="66"/>
  <c r="CA23" i="66"/>
  <c r="CB23" i="66"/>
  <c r="CC23" i="66"/>
  <c r="CD23" i="66"/>
  <c r="CE23" i="66"/>
  <c r="CF23" i="66"/>
  <c r="CG23" i="66"/>
  <c r="CH23" i="66"/>
  <c r="CI23" i="66"/>
  <c r="CJ23" i="66"/>
  <c r="BS25" i="66"/>
  <c r="BT25" i="66"/>
  <c r="BU25" i="66"/>
  <c r="BV25" i="66"/>
  <c r="BW25" i="66"/>
  <c r="BX25" i="66"/>
  <c r="BY25" i="66"/>
  <c r="BZ25" i="66"/>
  <c r="CA25" i="66"/>
  <c r="CB25" i="66"/>
  <c r="CC25" i="66"/>
  <c r="CD25" i="66"/>
  <c r="CE25" i="66"/>
  <c r="CF25" i="66"/>
  <c r="CG25" i="66"/>
  <c r="CH25" i="66"/>
  <c r="CI25" i="66"/>
  <c r="CJ25" i="66"/>
  <c r="BS27" i="66"/>
  <c r="BT27" i="66"/>
  <c r="BU27" i="66"/>
  <c r="BV27" i="66"/>
  <c r="BW27" i="66"/>
  <c r="BX27" i="66"/>
  <c r="BY27" i="66"/>
  <c r="BZ27" i="66"/>
  <c r="CA27" i="66"/>
  <c r="CB27" i="66"/>
  <c r="CC27" i="66"/>
  <c r="CD27" i="66"/>
  <c r="CE27" i="66"/>
  <c r="CF27" i="66"/>
  <c r="CG27" i="66"/>
  <c r="CH27" i="66"/>
  <c r="CI27" i="66"/>
  <c r="CJ27" i="66"/>
  <c r="BY28" i="66"/>
  <c r="BZ28" i="66"/>
  <c r="CA28" i="66"/>
  <c r="CB28" i="66"/>
  <c r="CC28" i="66"/>
  <c r="CD28" i="66"/>
  <c r="CE28" i="66"/>
  <c r="CF28" i="66"/>
  <c r="CG28" i="66"/>
  <c r="CH28" i="66"/>
  <c r="CI28" i="66"/>
  <c r="CJ28" i="66"/>
  <c r="BY30" i="66"/>
  <c r="BZ30" i="66"/>
  <c r="CA30" i="66"/>
  <c r="CB30" i="66"/>
  <c r="CC30" i="66"/>
  <c r="CD30" i="66"/>
  <c r="CE30" i="66"/>
  <c r="CF30" i="66"/>
  <c r="CG30" i="66"/>
  <c r="CH30" i="66"/>
  <c r="CI30" i="66"/>
  <c r="CJ30" i="66"/>
  <c r="BS32" i="66"/>
  <c r="BT32" i="66"/>
  <c r="BU32" i="66"/>
  <c r="BV32" i="66"/>
  <c r="BW32" i="66"/>
  <c r="BX32" i="66"/>
  <c r="BY32" i="66"/>
  <c r="BZ32" i="66"/>
  <c r="CA32" i="66"/>
  <c r="CB32" i="66"/>
  <c r="CC32" i="66"/>
  <c r="CD32" i="66"/>
  <c r="CE32" i="66"/>
  <c r="CF32" i="66"/>
  <c r="CG32" i="66"/>
  <c r="CH32" i="66"/>
  <c r="CI32" i="66"/>
  <c r="CJ32" i="66"/>
  <c r="BS51" i="66"/>
  <c r="BT51" i="66"/>
  <c r="BU51" i="66"/>
  <c r="BV51" i="66"/>
  <c r="BW51" i="66"/>
  <c r="BX51" i="66"/>
  <c r="BY51" i="66"/>
  <c r="BZ51" i="66"/>
  <c r="CA51" i="66"/>
  <c r="CB51" i="66"/>
  <c r="CC51" i="66"/>
  <c r="CD51" i="66"/>
  <c r="CE51" i="66"/>
  <c r="CF51" i="66"/>
  <c r="CG51" i="66"/>
  <c r="CH51" i="66"/>
  <c r="CI51" i="66"/>
  <c r="CJ51" i="66"/>
  <c r="BS54" i="66"/>
  <c r="BT54" i="66"/>
  <c r="BU54" i="66"/>
  <c r="BV54" i="66"/>
  <c r="BW54" i="66"/>
  <c r="BX54" i="66"/>
  <c r="BY54" i="66"/>
  <c r="BZ54" i="66"/>
  <c r="CA54" i="66"/>
  <c r="CB54" i="66"/>
  <c r="CC54" i="66"/>
  <c r="CD54" i="66"/>
  <c r="CE54" i="66"/>
  <c r="CF54" i="66"/>
  <c r="CG54" i="66"/>
  <c r="CH54" i="66"/>
  <c r="CI54" i="66"/>
  <c r="CJ54" i="66"/>
  <c r="BY55" i="66"/>
  <c r="BZ55" i="66"/>
  <c r="CA55" i="66"/>
  <c r="CB55" i="66"/>
  <c r="CC55" i="66"/>
  <c r="CD55" i="66"/>
  <c r="CE55" i="66"/>
  <c r="CF55" i="66"/>
  <c r="CG55" i="66"/>
  <c r="CH55" i="66"/>
  <c r="CI55" i="66"/>
  <c r="CJ55" i="66"/>
  <c r="BY57" i="66"/>
  <c r="BZ57" i="66"/>
  <c r="CA57" i="66"/>
  <c r="CB57" i="66"/>
  <c r="CC57" i="66"/>
  <c r="CD57" i="66"/>
  <c r="CE57" i="66"/>
  <c r="CF57" i="66"/>
  <c r="CG57" i="66"/>
  <c r="CH57" i="66"/>
  <c r="CI57" i="66"/>
  <c r="CJ57" i="66"/>
  <c r="BY58" i="66"/>
  <c r="BZ58" i="66"/>
  <c r="CA58" i="66"/>
  <c r="CB58" i="66"/>
  <c r="CC58" i="66"/>
  <c r="CD58" i="66"/>
  <c r="CE58" i="66"/>
  <c r="CF58" i="66"/>
  <c r="CG58" i="66"/>
  <c r="CH58" i="66"/>
  <c r="CI58" i="66"/>
  <c r="CJ58" i="66"/>
  <c r="BS59" i="66"/>
  <c r="BT59" i="66"/>
  <c r="BU59" i="66"/>
  <c r="BV59" i="66"/>
  <c r="BW59" i="66"/>
  <c r="BX59" i="66"/>
  <c r="BY59" i="66"/>
  <c r="BZ59" i="66"/>
  <c r="CA59" i="66"/>
  <c r="CB59" i="66"/>
  <c r="CC59" i="66"/>
  <c r="CD59" i="66"/>
  <c r="CE59" i="66"/>
  <c r="CF59" i="66"/>
  <c r="CG59" i="66"/>
  <c r="CH59" i="66"/>
  <c r="CI59" i="66"/>
  <c r="CJ59" i="66"/>
  <c r="BS64" i="66"/>
  <c r="BT64" i="66"/>
  <c r="BU64" i="66"/>
  <c r="BV64" i="66"/>
  <c r="BW64" i="66"/>
  <c r="BX64" i="66"/>
  <c r="CE64" i="66"/>
  <c r="CF64" i="66"/>
  <c r="CG64" i="66"/>
  <c r="CH64" i="66"/>
  <c r="CI64" i="66"/>
  <c r="CJ64" i="66"/>
  <c r="BS67" i="66"/>
  <c r="BT67" i="66"/>
  <c r="BU67" i="66"/>
  <c r="BV67" i="66"/>
  <c r="BW67" i="66"/>
  <c r="BX67" i="66"/>
  <c r="CE67" i="66"/>
  <c r="CF67" i="66"/>
  <c r="CG67" i="66"/>
  <c r="CH67" i="66"/>
  <c r="CI67" i="66"/>
  <c r="CJ67" i="66"/>
  <c r="BS69" i="66"/>
  <c r="BT69" i="66"/>
  <c r="BU69" i="66"/>
  <c r="BV69" i="66"/>
  <c r="BW69" i="66"/>
  <c r="BX69" i="66"/>
  <c r="CE69" i="66"/>
  <c r="CF69" i="66"/>
  <c r="CG69" i="66"/>
  <c r="CH69" i="66"/>
  <c r="CI69" i="66"/>
  <c r="CJ69" i="66"/>
  <c r="BS70" i="66"/>
  <c r="BT70" i="66"/>
  <c r="BU70" i="66"/>
  <c r="BV70" i="66"/>
  <c r="BW70" i="66"/>
  <c r="BX70" i="66"/>
  <c r="CE70" i="66"/>
  <c r="CF70" i="66"/>
  <c r="CG70" i="66"/>
  <c r="CH70" i="66"/>
  <c r="CI70" i="66"/>
  <c r="CJ70" i="66"/>
  <c r="BS78" i="66"/>
  <c r="BT78" i="66"/>
  <c r="BU78" i="66"/>
  <c r="BV78" i="66"/>
  <c r="BW78" i="66"/>
  <c r="BX78" i="66"/>
  <c r="CE78" i="66"/>
  <c r="CF78" i="66"/>
  <c r="CG78" i="66"/>
  <c r="CH78" i="66"/>
  <c r="CI78" i="66"/>
  <c r="CJ78" i="66"/>
  <c r="BS80" i="66"/>
  <c r="BT80" i="66"/>
  <c r="BU80" i="66"/>
  <c r="BV80" i="66"/>
  <c r="BW80" i="66"/>
  <c r="BX80" i="66"/>
  <c r="CE80" i="66"/>
  <c r="CF80" i="66"/>
  <c r="CG80" i="66"/>
  <c r="CH80" i="66"/>
  <c r="CI80" i="66"/>
  <c r="CJ80" i="66"/>
  <c r="CE83" i="66"/>
  <c r="CF83" i="66"/>
  <c r="CG83" i="66"/>
  <c r="CH83" i="66"/>
  <c r="CI83" i="66"/>
  <c r="CJ83" i="66"/>
  <c r="CE85" i="66"/>
  <c r="CF85" i="66"/>
  <c r="CG85" i="66"/>
  <c r="CH85" i="66"/>
  <c r="CI85" i="66"/>
  <c r="CJ85" i="66"/>
  <c r="BS87" i="66"/>
  <c r="BT87" i="66"/>
  <c r="BU87" i="66"/>
  <c r="BV87" i="66"/>
  <c r="BW87" i="66"/>
  <c r="BX87" i="66"/>
  <c r="CE87" i="66"/>
  <c r="CF87" i="66"/>
  <c r="CG87" i="66"/>
  <c r="CH87" i="66"/>
  <c r="CI87" i="66"/>
  <c r="CJ87" i="66"/>
  <c r="BS106" i="66"/>
  <c r="BT106" i="66"/>
  <c r="BU106" i="66"/>
  <c r="BV106" i="66"/>
  <c r="BW106" i="66"/>
  <c r="BX106" i="66"/>
  <c r="CE106" i="66"/>
  <c r="CF106" i="66"/>
  <c r="CG106" i="66"/>
  <c r="CH106" i="66"/>
  <c r="CI106" i="66"/>
  <c r="CJ106" i="66"/>
  <c r="BS109" i="66"/>
  <c r="BT109" i="66"/>
  <c r="BU109" i="66"/>
  <c r="BV109" i="66"/>
  <c r="BW109" i="66"/>
  <c r="BX109" i="66"/>
  <c r="CE109" i="66"/>
  <c r="CF109" i="66"/>
  <c r="CG109" i="66"/>
  <c r="CH109" i="66"/>
  <c r="CI109" i="66"/>
  <c r="CJ109" i="66"/>
  <c r="CE110" i="66"/>
  <c r="CF110" i="66"/>
  <c r="CG110" i="66"/>
  <c r="CH110" i="66"/>
  <c r="CI110" i="66"/>
  <c r="CJ110" i="66"/>
  <c r="BS114" i="66"/>
  <c r="BT114" i="66"/>
  <c r="BU114" i="66"/>
  <c r="BV114" i="66"/>
  <c r="BW114" i="66"/>
  <c r="BX114" i="66"/>
  <c r="CE114" i="66"/>
  <c r="CF114" i="66"/>
  <c r="CG114" i="66"/>
  <c r="CH114" i="66"/>
  <c r="CI114" i="66"/>
  <c r="CJ114" i="66"/>
  <c r="BS119" i="66"/>
  <c r="BT119" i="66"/>
  <c r="BU119" i="66"/>
  <c r="BV119" i="66"/>
  <c r="BW119" i="66"/>
  <c r="BX119" i="66"/>
  <c r="CE119" i="66"/>
  <c r="CF119" i="66"/>
  <c r="CG119" i="66"/>
  <c r="CH119" i="66"/>
  <c r="CI119" i="66"/>
  <c r="CJ119" i="66"/>
  <c r="BA121" i="66"/>
  <c r="BB121" i="66"/>
  <c r="BC121" i="66"/>
  <c r="BD121" i="66"/>
  <c r="BE121" i="66"/>
  <c r="BF121" i="66"/>
  <c r="BG121" i="66"/>
  <c r="BH121" i="66"/>
  <c r="BI121" i="66"/>
  <c r="BJ121" i="66"/>
  <c r="BK121" i="66"/>
  <c r="BL121" i="66"/>
  <c r="BM121" i="66"/>
  <c r="BN121" i="66"/>
  <c r="BO121" i="66"/>
  <c r="BP121" i="66"/>
  <c r="BQ121" i="66"/>
  <c r="BR121" i="66"/>
  <c r="BS121" i="66"/>
  <c r="BT121" i="66"/>
  <c r="BU121" i="66"/>
  <c r="BV121" i="66"/>
  <c r="BW121" i="66"/>
  <c r="BX121" i="66"/>
  <c r="BY121" i="66"/>
  <c r="BZ121" i="66"/>
  <c r="CA121" i="66"/>
  <c r="CB121" i="66"/>
  <c r="CC121" i="66"/>
  <c r="CD121" i="66"/>
  <c r="CE121" i="66"/>
  <c r="CF121" i="66"/>
  <c r="CG121" i="66"/>
  <c r="CH121" i="66"/>
  <c r="CI121" i="66"/>
  <c r="CJ121" i="66"/>
  <c r="BA122" i="66"/>
  <c r="BB122" i="66"/>
  <c r="BC122" i="66"/>
  <c r="BD122" i="66"/>
  <c r="BE122" i="66"/>
  <c r="BF122" i="66"/>
  <c r="BG122" i="66"/>
  <c r="BH122" i="66"/>
  <c r="BI122" i="66"/>
  <c r="BJ122" i="66"/>
  <c r="BK122" i="66"/>
  <c r="BL122" i="66"/>
  <c r="BM122" i="66"/>
  <c r="BN122" i="66"/>
  <c r="BO122" i="66"/>
  <c r="BP122" i="66"/>
  <c r="BQ122" i="66"/>
  <c r="BR122" i="66"/>
  <c r="BS122" i="66"/>
  <c r="BT122" i="66"/>
  <c r="BU122" i="66"/>
  <c r="BV122" i="66"/>
  <c r="BW122" i="66"/>
  <c r="BX122" i="66"/>
  <c r="BY122" i="66"/>
  <c r="BZ122" i="66"/>
  <c r="CA122" i="66"/>
  <c r="CB122" i="66"/>
  <c r="CC122" i="66"/>
  <c r="CD122" i="66"/>
  <c r="CE122" i="66"/>
  <c r="CF122" i="66"/>
  <c r="CG122" i="66"/>
  <c r="CH122" i="66"/>
  <c r="CI122" i="66"/>
  <c r="CJ122" i="66"/>
  <c r="BA124" i="66"/>
  <c r="BB124" i="66"/>
  <c r="BC124" i="66"/>
  <c r="BD124" i="66"/>
  <c r="BE124" i="66"/>
  <c r="BF124" i="66"/>
  <c r="BG124" i="66"/>
  <c r="BH124" i="66"/>
  <c r="BI124" i="66"/>
  <c r="BJ124" i="66"/>
  <c r="BK124" i="66"/>
  <c r="BL124" i="66"/>
  <c r="BM124" i="66"/>
  <c r="BN124" i="66"/>
  <c r="BO124" i="66"/>
  <c r="BP124" i="66"/>
  <c r="BQ124" i="66"/>
  <c r="BR124" i="66"/>
  <c r="BS124" i="66"/>
  <c r="BT124" i="66"/>
  <c r="BU124" i="66"/>
  <c r="BV124" i="66"/>
  <c r="BW124" i="66"/>
  <c r="BX124" i="66"/>
  <c r="BY124" i="66"/>
  <c r="BZ124" i="66"/>
  <c r="CA124" i="66"/>
  <c r="CB124" i="66"/>
  <c r="CC124" i="66"/>
  <c r="CD124" i="66"/>
  <c r="CE124" i="66"/>
  <c r="CF124" i="66"/>
  <c r="CG124" i="66"/>
  <c r="CH124" i="66"/>
  <c r="CI124" i="66"/>
  <c r="CJ124" i="66"/>
  <c r="BA125" i="66"/>
  <c r="BB125" i="66"/>
  <c r="BC125" i="66"/>
  <c r="BD125" i="66"/>
  <c r="BE125" i="66"/>
  <c r="BF125" i="66"/>
  <c r="BG125" i="66"/>
  <c r="BH125" i="66"/>
  <c r="BI125" i="66"/>
  <c r="BJ125" i="66"/>
  <c r="BK125" i="66"/>
  <c r="BL125" i="66"/>
  <c r="BM125" i="66"/>
  <c r="BN125" i="66"/>
  <c r="BO125" i="66"/>
  <c r="BP125" i="66"/>
  <c r="BQ125" i="66"/>
  <c r="BR125" i="66"/>
  <c r="BS125" i="66"/>
  <c r="BT125" i="66"/>
  <c r="BU125" i="66"/>
  <c r="BV125" i="66"/>
  <c r="BW125" i="66"/>
  <c r="BX125" i="66"/>
  <c r="BY125" i="66"/>
  <c r="BZ125" i="66"/>
  <c r="CA125" i="66"/>
  <c r="CB125" i="66"/>
  <c r="CC125" i="66"/>
  <c r="CD125" i="66"/>
  <c r="CE125" i="66"/>
  <c r="CF125" i="66"/>
  <c r="CG125" i="66"/>
  <c r="CH125" i="66"/>
  <c r="CI125" i="66"/>
  <c r="CJ125" i="66"/>
  <c r="BY132" i="66"/>
  <c r="BZ132" i="66"/>
  <c r="CA132" i="66"/>
  <c r="CB132" i="66"/>
  <c r="CC132" i="66"/>
  <c r="CD132" i="66"/>
  <c r="CE132" i="66"/>
  <c r="CF132" i="66"/>
  <c r="CG132" i="66"/>
  <c r="CH132" i="66"/>
  <c r="CI132" i="66"/>
  <c r="CJ132" i="66"/>
  <c r="BS135" i="66"/>
  <c r="BT135" i="66"/>
  <c r="BU135" i="66"/>
  <c r="BV135" i="66"/>
  <c r="BW135" i="66"/>
  <c r="BX135" i="66"/>
  <c r="BY135" i="66"/>
  <c r="BZ135" i="66"/>
  <c r="CA135" i="66"/>
  <c r="CB135" i="66"/>
  <c r="CC135" i="66"/>
  <c r="CD135" i="66"/>
  <c r="CE135" i="66"/>
  <c r="CF135" i="66"/>
  <c r="CG135" i="66"/>
  <c r="CH135" i="66"/>
  <c r="CI135" i="66"/>
  <c r="CJ135" i="66"/>
  <c r="BY136" i="66"/>
  <c r="BZ136" i="66"/>
  <c r="CA136" i="66"/>
  <c r="CB136" i="66"/>
  <c r="CC136" i="66"/>
  <c r="CD136" i="66"/>
  <c r="CE136" i="66"/>
  <c r="CF136" i="66"/>
  <c r="CG136" i="66"/>
  <c r="CH136" i="66"/>
  <c r="CI136" i="66"/>
  <c r="CJ136" i="66"/>
  <c r="BY138" i="66"/>
  <c r="BZ138" i="66"/>
  <c r="CA138" i="66"/>
  <c r="CB138" i="66"/>
  <c r="CC138" i="66"/>
  <c r="CD138" i="66"/>
  <c r="CE138" i="66"/>
  <c r="CF138" i="66"/>
  <c r="CG138" i="66"/>
  <c r="CH138" i="66"/>
  <c r="CI138" i="66"/>
  <c r="CJ138" i="66"/>
  <c r="BY139" i="66"/>
  <c r="BZ139" i="66"/>
  <c r="CA139" i="66"/>
  <c r="CB139" i="66"/>
  <c r="CC139" i="66"/>
  <c r="CD139" i="66"/>
  <c r="CE139" i="66"/>
  <c r="CF139" i="66"/>
  <c r="CG139" i="66"/>
  <c r="CH139" i="66"/>
  <c r="CI139" i="66"/>
  <c r="CJ139" i="66"/>
  <c r="BS140" i="66"/>
  <c r="BT140" i="66"/>
  <c r="BU140" i="66"/>
  <c r="BV140" i="66"/>
  <c r="BW140" i="66"/>
  <c r="BX140" i="66"/>
  <c r="BY140" i="66"/>
  <c r="BZ140" i="66"/>
  <c r="CA140" i="66"/>
  <c r="CB140" i="66"/>
  <c r="CC140" i="66"/>
  <c r="CD140" i="66"/>
  <c r="CE140" i="66"/>
  <c r="CF140" i="66"/>
  <c r="CG140" i="66"/>
  <c r="CH140" i="66"/>
  <c r="CI140" i="66"/>
  <c r="CJ140" i="66"/>
  <c r="BY190" i="66"/>
  <c r="BZ190" i="66"/>
  <c r="CA190" i="66"/>
  <c r="CB190" i="66"/>
  <c r="CC190" i="66"/>
  <c r="CD190" i="66"/>
  <c r="CE190" i="66"/>
  <c r="CF190" i="66"/>
  <c r="CG190" i="66"/>
  <c r="CH190" i="66"/>
  <c r="CI190" i="66"/>
  <c r="CJ190" i="66"/>
  <c r="CE191" i="66"/>
  <c r="CF191" i="66"/>
  <c r="CG191" i="66"/>
  <c r="CH191" i="66"/>
  <c r="CI191" i="66"/>
  <c r="CJ191" i="66"/>
  <c r="E31" i="75"/>
  <c r="F31" i="75"/>
  <c r="G31" i="75"/>
  <c r="I31" i="75"/>
  <c r="J31" i="75"/>
  <c r="K31" i="75"/>
  <c r="L31" i="75"/>
  <c r="M31" i="75"/>
  <c r="N31" i="75"/>
  <c r="O31" i="75"/>
  <c r="P31" i="75"/>
  <c r="Q31" i="75"/>
  <c r="R31" i="75"/>
  <c r="S31" i="75"/>
  <c r="T31" i="75"/>
  <c r="W31" i="75"/>
  <c r="X31" i="75"/>
  <c r="Y31" i="75"/>
  <c r="C32" i="75"/>
  <c r="E32" i="75"/>
  <c r="F32" i="75"/>
  <c r="G32" i="75"/>
  <c r="I32" i="75"/>
  <c r="J32" i="75"/>
  <c r="K32" i="75"/>
  <c r="M32" i="75"/>
  <c r="N32" i="75"/>
  <c r="P32" i="75"/>
  <c r="Q32" i="75"/>
  <c r="R32" i="75"/>
  <c r="S32" i="75"/>
  <c r="T32" i="75"/>
  <c r="U32" i="75"/>
  <c r="W32" i="75"/>
  <c r="X32" i="75"/>
  <c r="Y32" i="75"/>
  <c r="Z32" i="75"/>
  <c r="C33" i="75"/>
  <c r="E33" i="75"/>
  <c r="F33" i="75"/>
  <c r="G33" i="75"/>
  <c r="I33" i="75"/>
  <c r="K33" i="75"/>
  <c r="M33" i="75"/>
  <c r="N33" i="75"/>
  <c r="P33" i="75"/>
  <c r="Q33" i="75"/>
  <c r="R33" i="75"/>
  <c r="S33" i="75"/>
  <c r="T33" i="75"/>
  <c r="U33" i="75"/>
  <c r="W33" i="75"/>
  <c r="X33" i="75"/>
  <c r="Y33" i="75"/>
  <c r="Z33" i="75"/>
  <c r="C34" i="75"/>
  <c r="E34" i="75"/>
  <c r="F34" i="75"/>
  <c r="G34" i="75"/>
  <c r="I34" i="75"/>
  <c r="K34" i="75"/>
  <c r="M34" i="75"/>
  <c r="N34" i="75"/>
  <c r="P34" i="75"/>
  <c r="Q34" i="75"/>
  <c r="R34" i="75"/>
  <c r="S34" i="75"/>
  <c r="T34" i="75"/>
  <c r="U34" i="75"/>
  <c r="W34" i="75"/>
  <c r="X34" i="75"/>
  <c r="Y34" i="75"/>
  <c r="Z34" i="75"/>
  <c r="C35" i="75"/>
  <c r="E35" i="75"/>
  <c r="F35" i="75"/>
  <c r="G35" i="75"/>
  <c r="I35" i="75"/>
  <c r="J35" i="75"/>
  <c r="K35" i="75"/>
  <c r="M35" i="75"/>
  <c r="N35" i="75"/>
  <c r="P35" i="75"/>
  <c r="Q35" i="75"/>
  <c r="R35" i="75"/>
  <c r="S35" i="75"/>
  <c r="T35" i="75"/>
  <c r="U35" i="75"/>
  <c r="W35" i="75"/>
  <c r="X35" i="75"/>
  <c r="Y35" i="75"/>
  <c r="Z35" i="75"/>
  <c r="C36" i="75"/>
  <c r="E36" i="75"/>
  <c r="F36" i="75"/>
  <c r="G36" i="75"/>
  <c r="I36" i="75"/>
  <c r="K36" i="75"/>
  <c r="M36" i="75"/>
  <c r="N36" i="75"/>
  <c r="P36" i="75"/>
  <c r="Q36" i="75"/>
  <c r="R36" i="75"/>
  <c r="S36" i="75"/>
  <c r="T36" i="75"/>
  <c r="U36" i="75"/>
  <c r="W36" i="75"/>
  <c r="X36" i="75"/>
  <c r="Y36" i="75"/>
  <c r="Z36" i="75"/>
  <c r="C37" i="75"/>
  <c r="E37" i="75"/>
  <c r="F37" i="75"/>
  <c r="G37" i="75"/>
  <c r="I37" i="75"/>
  <c r="J37" i="75"/>
  <c r="K37" i="75"/>
  <c r="M37" i="75"/>
  <c r="N37" i="75"/>
  <c r="P37" i="75"/>
  <c r="Q37" i="75"/>
  <c r="R37" i="75"/>
  <c r="S37" i="75"/>
  <c r="T37" i="75"/>
  <c r="U37" i="75"/>
  <c r="W37" i="75"/>
  <c r="X37" i="75"/>
  <c r="Y37" i="75"/>
  <c r="Z37" i="75"/>
  <c r="C38" i="75"/>
  <c r="E38" i="75"/>
  <c r="F38" i="75"/>
  <c r="G38" i="75"/>
  <c r="I38" i="75"/>
  <c r="K38" i="75"/>
  <c r="M38" i="75"/>
  <c r="N38" i="75"/>
  <c r="P38" i="75"/>
  <c r="Q38" i="75"/>
  <c r="R38" i="75"/>
  <c r="S38" i="75"/>
  <c r="T38" i="75"/>
  <c r="U38" i="75"/>
  <c r="W38" i="75"/>
  <c r="X38" i="75"/>
  <c r="Y38" i="75"/>
  <c r="Z38" i="75"/>
  <c r="C39" i="75"/>
  <c r="E39" i="75"/>
  <c r="F39" i="75"/>
  <c r="G39" i="75"/>
  <c r="I39" i="75"/>
  <c r="J39" i="75"/>
  <c r="K39" i="75"/>
  <c r="M39" i="75"/>
  <c r="N39" i="75"/>
  <c r="P39" i="75"/>
  <c r="Q39" i="75"/>
  <c r="R39" i="75"/>
  <c r="S39" i="75"/>
  <c r="T39" i="75"/>
  <c r="U39" i="75"/>
  <c r="W39" i="75"/>
  <c r="X39" i="75"/>
  <c r="Y39" i="75"/>
  <c r="Z39" i="75"/>
  <c r="C40" i="75"/>
  <c r="E40" i="75"/>
  <c r="F40" i="75"/>
  <c r="G40" i="75"/>
  <c r="I40" i="75"/>
  <c r="K40" i="75"/>
  <c r="M40" i="75"/>
  <c r="N40" i="75"/>
  <c r="P40" i="75"/>
  <c r="Q40" i="75"/>
  <c r="R40" i="75"/>
  <c r="S40" i="75"/>
  <c r="T40" i="75"/>
  <c r="U40" i="75"/>
  <c r="W40" i="75"/>
  <c r="X40" i="75"/>
  <c r="Y40" i="75"/>
  <c r="Z40" i="75"/>
  <c r="C41" i="75"/>
  <c r="E41" i="75"/>
  <c r="F41" i="75"/>
  <c r="G41" i="75"/>
  <c r="I41" i="75"/>
  <c r="K41" i="75"/>
  <c r="M41" i="75"/>
  <c r="N41" i="75"/>
  <c r="P41" i="75"/>
  <c r="Q41" i="75"/>
  <c r="R41" i="75"/>
  <c r="S41" i="75"/>
  <c r="T41" i="75"/>
  <c r="U41" i="75"/>
  <c r="W41" i="75"/>
  <c r="X41" i="75"/>
  <c r="Y41" i="75"/>
  <c r="Z41" i="75"/>
  <c r="C42" i="75"/>
  <c r="E42" i="75"/>
  <c r="F42" i="75"/>
  <c r="G42" i="75"/>
  <c r="I42" i="75"/>
  <c r="K42" i="75"/>
  <c r="M42" i="75"/>
  <c r="N42" i="75"/>
  <c r="P42" i="75"/>
  <c r="Q42" i="75"/>
  <c r="R42" i="75"/>
  <c r="S42" i="75"/>
  <c r="T42" i="75"/>
  <c r="U42" i="75"/>
  <c r="W42" i="75"/>
  <c r="X42" i="75"/>
  <c r="Y42" i="75"/>
  <c r="Z42" i="75"/>
  <c r="C43" i="75"/>
  <c r="E43" i="75"/>
  <c r="F43" i="75"/>
  <c r="G43" i="75"/>
  <c r="I43" i="75"/>
  <c r="J43" i="75"/>
  <c r="K43" i="75"/>
  <c r="M43" i="75"/>
  <c r="N43" i="75"/>
  <c r="P43" i="75"/>
  <c r="Q43" i="75"/>
  <c r="R43" i="75"/>
  <c r="S43" i="75"/>
  <c r="T43" i="75"/>
  <c r="U43" i="75"/>
  <c r="W43" i="75"/>
  <c r="X43" i="75"/>
  <c r="Y43" i="75"/>
  <c r="Z43" i="75"/>
  <c r="C44" i="75"/>
  <c r="E44" i="75"/>
  <c r="F44" i="75"/>
  <c r="G44" i="75"/>
  <c r="I44" i="75"/>
  <c r="J44" i="75"/>
  <c r="K44" i="75"/>
  <c r="M44" i="75"/>
  <c r="N44" i="75"/>
  <c r="P44" i="75"/>
  <c r="Q44" i="75"/>
  <c r="R44" i="75"/>
  <c r="S44" i="75"/>
  <c r="T44" i="75"/>
  <c r="U44" i="75"/>
  <c r="W44" i="75"/>
  <c r="X44" i="75"/>
  <c r="Y44" i="75"/>
  <c r="Z44" i="75"/>
  <c r="C45" i="75"/>
  <c r="E45" i="75"/>
  <c r="F45" i="75"/>
  <c r="G45" i="75"/>
  <c r="I45" i="75"/>
  <c r="K45" i="75"/>
  <c r="M45" i="75"/>
  <c r="N45" i="75"/>
  <c r="P45" i="75"/>
  <c r="Q45" i="75"/>
  <c r="R45" i="75"/>
  <c r="S45" i="75"/>
  <c r="T45" i="75"/>
  <c r="U45" i="75"/>
  <c r="W45" i="75"/>
  <c r="X45" i="75"/>
  <c r="Y45" i="75"/>
  <c r="Z45" i="75"/>
  <c r="C46" i="75"/>
  <c r="E46" i="75"/>
  <c r="F46" i="75"/>
  <c r="G46" i="75"/>
  <c r="I46" i="75"/>
  <c r="K46" i="75"/>
  <c r="M46" i="75"/>
  <c r="N46" i="75"/>
  <c r="P46" i="75"/>
  <c r="Q46" i="75"/>
  <c r="R46" i="75"/>
  <c r="S46" i="75"/>
  <c r="T46" i="75"/>
  <c r="U46" i="75"/>
  <c r="W46" i="75"/>
  <c r="X46" i="75"/>
  <c r="Y46" i="75"/>
  <c r="Z46" i="75"/>
  <c r="C47" i="75"/>
  <c r="E47" i="75"/>
  <c r="F47" i="75"/>
  <c r="G47" i="75"/>
  <c r="I47" i="75"/>
  <c r="J47" i="75"/>
  <c r="K47" i="75"/>
  <c r="M47" i="75"/>
  <c r="N47" i="75"/>
  <c r="P47" i="75"/>
  <c r="Q47" i="75"/>
  <c r="R47" i="75"/>
  <c r="S47" i="75"/>
  <c r="T47" i="75"/>
  <c r="U47" i="75"/>
  <c r="W47" i="75"/>
  <c r="X47" i="75"/>
  <c r="Y47" i="75"/>
  <c r="Z47" i="75"/>
  <c r="C48" i="75"/>
  <c r="E48" i="75"/>
  <c r="F48" i="75"/>
  <c r="G48" i="75"/>
  <c r="I48" i="75"/>
  <c r="K48" i="75"/>
  <c r="M48" i="75"/>
  <c r="N48" i="75"/>
  <c r="P48" i="75"/>
  <c r="Q48" i="75"/>
  <c r="R48" i="75"/>
  <c r="S48" i="75"/>
  <c r="T48" i="75"/>
  <c r="U48" i="75"/>
  <c r="W48" i="75"/>
  <c r="X48" i="75"/>
  <c r="Y48" i="75"/>
  <c r="Z48" i="75"/>
  <c r="C49" i="75"/>
  <c r="E49" i="75"/>
  <c r="F49" i="75"/>
  <c r="G49" i="75"/>
  <c r="I49" i="75"/>
  <c r="J49" i="75"/>
  <c r="K49" i="75"/>
  <c r="M49" i="75"/>
  <c r="N49" i="75"/>
  <c r="P49" i="75"/>
  <c r="Q49" i="75"/>
  <c r="R49" i="75"/>
  <c r="S49" i="75"/>
  <c r="T49" i="75"/>
  <c r="U49" i="75"/>
  <c r="W49" i="75"/>
  <c r="X49" i="75"/>
  <c r="Y49" i="75"/>
  <c r="Z49" i="75"/>
  <c r="C50" i="75"/>
  <c r="E50" i="75"/>
  <c r="F50" i="75"/>
  <c r="G50" i="75"/>
  <c r="I50" i="75"/>
  <c r="K50" i="75"/>
  <c r="M50" i="75"/>
  <c r="N50" i="75"/>
  <c r="P50" i="75"/>
  <c r="Q50" i="75"/>
  <c r="R50" i="75"/>
  <c r="S50" i="75"/>
  <c r="T50" i="75"/>
  <c r="U50" i="75"/>
  <c r="W50" i="75"/>
  <c r="X50" i="75"/>
  <c r="Y50" i="75"/>
  <c r="Z50" i="75"/>
  <c r="C51" i="75"/>
  <c r="E51" i="75"/>
  <c r="F51" i="75"/>
  <c r="G51" i="75"/>
  <c r="I51" i="75"/>
  <c r="J51" i="75"/>
  <c r="K51" i="75"/>
  <c r="M51" i="75"/>
  <c r="N51" i="75"/>
  <c r="P51" i="75"/>
  <c r="Q51" i="75"/>
  <c r="R51" i="75"/>
  <c r="S51" i="75"/>
  <c r="T51" i="75"/>
  <c r="U51" i="75"/>
  <c r="W51" i="75"/>
  <c r="X51" i="75"/>
  <c r="Y51" i="75"/>
  <c r="Z51" i="75"/>
  <c r="C52" i="75"/>
  <c r="E52" i="75"/>
  <c r="F52" i="75"/>
  <c r="G52" i="75"/>
  <c r="I52" i="75"/>
  <c r="K52" i="75"/>
  <c r="M52" i="75"/>
  <c r="N52" i="75"/>
  <c r="P52" i="75"/>
  <c r="Q52" i="75"/>
  <c r="R52" i="75"/>
  <c r="S52" i="75"/>
  <c r="T52" i="75"/>
  <c r="U52" i="75"/>
  <c r="W52" i="75"/>
  <c r="X52" i="75"/>
  <c r="Y52" i="75"/>
  <c r="Z52" i="75"/>
  <c r="C53" i="75"/>
  <c r="E53" i="75"/>
  <c r="F53" i="75"/>
  <c r="G53" i="75"/>
  <c r="I53" i="75"/>
  <c r="K53" i="75"/>
  <c r="M53" i="75"/>
  <c r="N53" i="75"/>
  <c r="P53" i="75"/>
  <c r="Q53" i="75"/>
  <c r="R53" i="75"/>
  <c r="S53" i="75"/>
  <c r="T53" i="75"/>
  <c r="U53" i="75"/>
  <c r="W53" i="75"/>
  <c r="X53" i="75"/>
  <c r="Y53" i="75"/>
  <c r="Z53" i="75"/>
  <c r="C54" i="75"/>
  <c r="E54" i="75"/>
  <c r="F54" i="75"/>
  <c r="G54" i="75"/>
  <c r="I54" i="75"/>
  <c r="K54" i="75"/>
  <c r="M54" i="75"/>
  <c r="N54" i="75"/>
  <c r="P54" i="75"/>
  <c r="Q54" i="75"/>
  <c r="R54" i="75"/>
  <c r="S54" i="75"/>
  <c r="T54" i="75"/>
  <c r="U54" i="75"/>
  <c r="W54" i="75"/>
  <c r="X54" i="75"/>
  <c r="Y54" i="75"/>
  <c r="Z54" i="75"/>
  <c r="C55" i="75"/>
  <c r="E55" i="75"/>
  <c r="F55" i="75"/>
  <c r="G55" i="75"/>
  <c r="I55" i="75"/>
  <c r="J55" i="75"/>
  <c r="K55" i="75"/>
  <c r="M55" i="75"/>
  <c r="N55" i="75"/>
  <c r="P55" i="75"/>
  <c r="Q55" i="75"/>
  <c r="R55" i="75"/>
  <c r="S55" i="75"/>
  <c r="T55" i="75"/>
  <c r="U55" i="75"/>
  <c r="W55" i="75"/>
  <c r="X55" i="75"/>
  <c r="Y55" i="75"/>
  <c r="Z55" i="75"/>
  <c r="C56" i="75"/>
  <c r="E56" i="75"/>
  <c r="F56" i="75"/>
  <c r="G56" i="75"/>
  <c r="I56" i="75"/>
  <c r="J56" i="75"/>
  <c r="K56" i="75"/>
  <c r="M56" i="75"/>
  <c r="N56" i="75"/>
  <c r="P56" i="75"/>
  <c r="Q56" i="75"/>
  <c r="R56" i="75"/>
  <c r="S56" i="75"/>
  <c r="T56" i="75"/>
  <c r="U56" i="75"/>
  <c r="W56" i="75"/>
  <c r="X56" i="75"/>
  <c r="Y56" i="75"/>
  <c r="Z56" i="75"/>
  <c r="C57" i="75"/>
  <c r="E57" i="75"/>
  <c r="F57" i="75"/>
  <c r="G57" i="75"/>
  <c r="I57" i="75"/>
  <c r="J57" i="75"/>
  <c r="K57" i="75"/>
  <c r="M57" i="75"/>
  <c r="N57" i="75"/>
  <c r="P57" i="75"/>
  <c r="Q57" i="75"/>
  <c r="R57" i="75"/>
  <c r="S57" i="75"/>
  <c r="T57" i="75"/>
  <c r="U57" i="75"/>
  <c r="W57" i="75"/>
  <c r="X57" i="75"/>
  <c r="Y57" i="75"/>
  <c r="Z57" i="75"/>
  <c r="C58" i="75"/>
  <c r="E58" i="75"/>
  <c r="F58" i="75"/>
  <c r="G58" i="75"/>
  <c r="I58" i="75"/>
  <c r="J58" i="75"/>
  <c r="K58" i="75"/>
  <c r="M58" i="75"/>
  <c r="N58" i="75"/>
  <c r="P58" i="75"/>
  <c r="Q58" i="75"/>
  <c r="R58" i="75"/>
  <c r="S58" i="75"/>
  <c r="T58" i="75"/>
  <c r="U58" i="75"/>
  <c r="W58" i="75"/>
  <c r="X58" i="75"/>
  <c r="Y58" i="75"/>
  <c r="Z58" i="75"/>
  <c r="C59" i="75"/>
  <c r="E59" i="75"/>
  <c r="F59" i="75"/>
  <c r="G59" i="75"/>
  <c r="I59" i="75"/>
  <c r="J59" i="75"/>
  <c r="K59" i="75"/>
  <c r="M59" i="75"/>
  <c r="N59" i="75"/>
  <c r="P59" i="75"/>
  <c r="Q59" i="75"/>
  <c r="R59" i="75"/>
  <c r="S59" i="75"/>
  <c r="T59" i="75"/>
  <c r="U59" i="75"/>
  <c r="W59" i="75"/>
  <c r="X59" i="75"/>
  <c r="Y59" i="75"/>
  <c r="Z59" i="75"/>
  <c r="C60" i="75"/>
  <c r="E60" i="75"/>
  <c r="F60" i="75"/>
  <c r="G60" i="75"/>
  <c r="I60" i="75"/>
  <c r="J60" i="75"/>
  <c r="K60" i="75"/>
  <c r="M60" i="75"/>
  <c r="N60" i="75"/>
  <c r="P60" i="75"/>
  <c r="Q60" i="75"/>
  <c r="R60" i="75"/>
  <c r="S60" i="75"/>
  <c r="T60" i="75"/>
  <c r="U60" i="75"/>
  <c r="W60" i="75"/>
  <c r="X60" i="75"/>
  <c r="Y60" i="75"/>
  <c r="Z60" i="75"/>
  <c r="C61" i="75"/>
  <c r="E61" i="75"/>
  <c r="F61" i="75"/>
  <c r="G61" i="75"/>
  <c r="I61" i="75"/>
  <c r="J61" i="75"/>
  <c r="K61" i="75"/>
  <c r="M61" i="75"/>
  <c r="N61" i="75"/>
  <c r="P61" i="75"/>
  <c r="Q61" i="75"/>
  <c r="R61" i="75"/>
  <c r="S61" i="75"/>
  <c r="T61" i="75"/>
  <c r="U61" i="75"/>
  <c r="W61" i="75"/>
  <c r="X61" i="75"/>
  <c r="Y61" i="75"/>
  <c r="Z61" i="75"/>
  <c r="C62" i="75"/>
  <c r="E62" i="75"/>
  <c r="F62" i="75"/>
  <c r="G62" i="75"/>
  <c r="I62" i="75"/>
  <c r="J62" i="75"/>
  <c r="K62" i="75"/>
  <c r="M62" i="75"/>
  <c r="N62" i="75"/>
  <c r="P62" i="75"/>
  <c r="Q62" i="75"/>
  <c r="R62" i="75"/>
  <c r="S62" i="75"/>
  <c r="T62" i="75"/>
  <c r="U62" i="75"/>
  <c r="W62" i="75"/>
  <c r="X62" i="75"/>
  <c r="Y62" i="75"/>
  <c r="Z62" i="75"/>
  <c r="C63" i="75"/>
  <c r="E63" i="75"/>
  <c r="F63" i="75"/>
  <c r="G63" i="75"/>
  <c r="I63" i="75"/>
  <c r="J63" i="75"/>
  <c r="K63" i="75"/>
  <c r="M63" i="75"/>
  <c r="N63" i="75"/>
  <c r="P63" i="75"/>
  <c r="Q63" i="75"/>
  <c r="R63" i="75"/>
  <c r="S63" i="75"/>
  <c r="T63" i="75"/>
  <c r="U63" i="75"/>
  <c r="W63" i="75"/>
  <c r="X63" i="75"/>
  <c r="Y63" i="75"/>
  <c r="Z63" i="75"/>
  <c r="I31" i="69"/>
  <c r="J31" i="69"/>
  <c r="I32" i="69"/>
  <c r="J32" i="69"/>
  <c r="I33" i="69"/>
  <c r="I34" i="69"/>
  <c r="I35" i="69"/>
  <c r="J35" i="69"/>
  <c r="I36" i="69"/>
  <c r="I37" i="69"/>
  <c r="J37" i="69"/>
  <c r="I38" i="69"/>
  <c r="E39" i="69"/>
  <c r="F39" i="69"/>
  <c r="G39" i="69"/>
  <c r="I39" i="69"/>
  <c r="J39" i="69"/>
  <c r="K39" i="69"/>
  <c r="M39" i="69"/>
  <c r="N39" i="69"/>
  <c r="P39" i="69"/>
  <c r="Q39" i="69"/>
  <c r="R39" i="69"/>
  <c r="T39" i="69"/>
  <c r="U39" i="69"/>
  <c r="W39" i="69"/>
  <c r="X39" i="69"/>
  <c r="Y39" i="69"/>
  <c r="Z39" i="69"/>
  <c r="C40" i="69"/>
  <c r="E40" i="69"/>
  <c r="F40" i="69"/>
  <c r="G40" i="69"/>
  <c r="I40" i="69"/>
  <c r="K40" i="69"/>
  <c r="M40" i="69"/>
  <c r="N40" i="69"/>
  <c r="P40" i="69"/>
  <c r="Q40" i="69"/>
  <c r="R40" i="69"/>
  <c r="T40" i="69"/>
  <c r="U40" i="69"/>
  <c r="W40" i="69"/>
  <c r="X40" i="69"/>
  <c r="Y40" i="69"/>
  <c r="Z40" i="69"/>
  <c r="C41" i="69"/>
  <c r="E41" i="69"/>
  <c r="F41" i="69"/>
  <c r="G41" i="69"/>
  <c r="I41" i="69"/>
  <c r="K41" i="69"/>
  <c r="M41" i="69"/>
  <c r="N41" i="69"/>
  <c r="P41" i="69"/>
  <c r="Q41" i="69"/>
  <c r="R41" i="69"/>
  <c r="T41" i="69"/>
  <c r="U41" i="69"/>
  <c r="W41" i="69"/>
  <c r="X41" i="69"/>
  <c r="Y41" i="69"/>
  <c r="Z41" i="69"/>
  <c r="C42" i="69"/>
  <c r="E42" i="69"/>
  <c r="F42" i="69"/>
  <c r="G42" i="69"/>
  <c r="I42" i="69"/>
  <c r="K42" i="69"/>
  <c r="M42" i="69"/>
  <c r="N42" i="69"/>
  <c r="P42" i="69"/>
  <c r="Q42" i="69"/>
  <c r="R42" i="69"/>
  <c r="T42" i="69"/>
  <c r="U42" i="69"/>
  <c r="W42" i="69"/>
  <c r="X42" i="69"/>
  <c r="Y42" i="69"/>
  <c r="Z42" i="69"/>
  <c r="C43" i="69"/>
  <c r="E43" i="69"/>
  <c r="F43" i="69"/>
  <c r="G43" i="69"/>
  <c r="I43" i="69"/>
  <c r="J43" i="69"/>
  <c r="K43" i="69"/>
  <c r="M43" i="69"/>
  <c r="N43" i="69"/>
  <c r="P43" i="69"/>
  <c r="Q43" i="69"/>
  <c r="R43" i="69"/>
  <c r="T43" i="69"/>
  <c r="U43" i="69"/>
  <c r="W43" i="69"/>
  <c r="X43" i="69"/>
  <c r="Y43" i="69"/>
  <c r="Z43" i="69"/>
  <c r="C44" i="69"/>
  <c r="E44" i="69"/>
  <c r="F44" i="69"/>
  <c r="G44" i="69"/>
  <c r="I44" i="69"/>
  <c r="J44" i="69"/>
  <c r="K44" i="69"/>
  <c r="M44" i="69"/>
  <c r="N44" i="69"/>
  <c r="P44" i="69"/>
  <c r="Q44" i="69"/>
  <c r="R44" i="69"/>
  <c r="T44" i="69"/>
  <c r="U44" i="69"/>
  <c r="W44" i="69"/>
  <c r="X44" i="69"/>
  <c r="Y44" i="69"/>
  <c r="Z44" i="69"/>
  <c r="C45" i="69"/>
  <c r="E45" i="69"/>
  <c r="F45" i="69"/>
  <c r="G45" i="69"/>
  <c r="I45" i="69"/>
  <c r="K45" i="69"/>
  <c r="M45" i="69"/>
  <c r="N45" i="69"/>
  <c r="P45" i="69"/>
  <c r="Q45" i="69"/>
  <c r="R45" i="69"/>
  <c r="T45" i="69"/>
  <c r="U45" i="69"/>
  <c r="W45" i="69"/>
  <c r="X45" i="69"/>
  <c r="Y45" i="69"/>
  <c r="Z45" i="69"/>
  <c r="C46" i="69"/>
  <c r="E46" i="69"/>
  <c r="F46" i="69"/>
  <c r="G46" i="69"/>
  <c r="I46" i="69"/>
  <c r="K46" i="69"/>
  <c r="M46" i="69"/>
  <c r="N46" i="69"/>
  <c r="P46" i="69"/>
  <c r="Q46" i="69"/>
  <c r="R46" i="69"/>
  <c r="T46" i="69"/>
  <c r="U46" i="69"/>
  <c r="W46" i="69"/>
  <c r="X46" i="69"/>
  <c r="Y46" i="69"/>
  <c r="Z46" i="69"/>
  <c r="C47" i="69"/>
  <c r="E47" i="69"/>
  <c r="F47" i="69"/>
  <c r="G47" i="69"/>
  <c r="I47" i="69"/>
  <c r="J47" i="69"/>
  <c r="K47" i="69"/>
  <c r="M47" i="69"/>
  <c r="N47" i="69"/>
  <c r="P47" i="69"/>
  <c r="Q47" i="69"/>
  <c r="R47" i="69"/>
  <c r="T47" i="69"/>
  <c r="U47" i="69"/>
  <c r="W47" i="69"/>
  <c r="X47" i="69"/>
  <c r="Y47" i="69"/>
  <c r="Z47" i="69"/>
  <c r="C48" i="69"/>
  <c r="E48" i="69"/>
  <c r="F48" i="69"/>
  <c r="G48" i="69"/>
  <c r="I48" i="69"/>
  <c r="K48" i="69"/>
  <c r="M48" i="69"/>
  <c r="N48" i="69"/>
  <c r="P48" i="69"/>
  <c r="Q48" i="69"/>
  <c r="R48" i="69"/>
  <c r="T48" i="69"/>
  <c r="U48" i="69"/>
  <c r="W48" i="69"/>
  <c r="X48" i="69"/>
  <c r="Y48" i="69"/>
  <c r="Z48" i="69"/>
  <c r="C49" i="69"/>
  <c r="E49" i="69"/>
  <c r="F49" i="69"/>
  <c r="G49" i="69"/>
  <c r="I49" i="69"/>
  <c r="J49" i="69"/>
  <c r="K49" i="69"/>
  <c r="M49" i="69"/>
  <c r="N49" i="69"/>
  <c r="P49" i="69"/>
  <c r="Q49" i="69"/>
  <c r="R49" i="69"/>
  <c r="T49" i="69"/>
  <c r="U49" i="69"/>
  <c r="W49" i="69"/>
  <c r="X49" i="69"/>
  <c r="Y49" i="69"/>
  <c r="Z49" i="69"/>
  <c r="C50" i="69"/>
  <c r="E50" i="69"/>
  <c r="F50" i="69"/>
  <c r="G50" i="69"/>
  <c r="I50" i="69"/>
  <c r="K50" i="69"/>
  <c r="M50" i="69"/>
  <c r="N50" i="69"/>
  <c r="P50" i="69"/>
  <c r="Q50" i="69"/>
  <c r="R50" i="69"/>
  <c r="T50" i="69"/>
  <c r="U50" i="69"/>
  <c r="W50" i="69"/>
  <c r="X50" i="69"/>
  <c r="Y50" i="69"/>
  <c r="Z50" i="69"/>
  <c r="C51" i="69"/>
  <c r="E51" i="69"/>
  <c r="F51" i="69"/>
  <c r="G51" i="69"/>
  <c r="I51" i="69"/>
  <c r="J51" i="69"/>
  <c r="K51" i="69"/>
  <c r="M51" i="69"/>
  <c r="N51" i="69"/>
  <c r="P51" i="69"/>
  <c r="Q51" i="69"/>
  <c r="R51" i="69"/>
  <c r="T51" i="69"/>
  <c r="U51" i="69"/>
  <c r="W51" i="69"/>
  <c r="X51" i="69"/>
  <c r="Y51" i="69"/>
  <c r="Z51" i="69"/>
  <c r="C52" i="69"/>
  <c r="E52" i="69"/>
  <c r="F52" i="69"/>
  <c r="G52" i="69"/>
  <c r="I52" i="69"/>
  <c r="K52" i="69"/>
  <c r="M52" i="69"/>
  <c r="N52" i="69"/>
  <c r="P52" i="69"/>
  <c r="Q52" i="69"/>
  <c r="R52" i="69"/>
  <c r="T52" i="69"/>
  <c r="U52" i="69"/>
  <c r="W52" i="69"/>
  <c r="X52" i="69"/>
  <c r="Y52" i="69"/>
  <c r="Z52" i="69"/>
  <c r="C53" i="69"/>
  <c r="E53" i="69"/>
  <c r="F53" i="69"/>
  <c r="G53" i="69"/>
  <c r="I53" i="69"/>
  <c r="K53" i="69"/>
  <c r="M53" i="69"/>
  <c r="N53" i="69"/>
  <c r="P53" i="69"/>
  <c r="Q53" i="69"/>
  <c r="R53" i="69"/>
  <c r="T53" i="69"/>
  <c r="U53" i="69"/>
  <c r="W53" i="69"/>
  <c r="X53" i="69"/>
  <c r="Y53" i="69"/>
  <c r="Z53" i="69"/>
  <c r="C54" i="69"/>
  <c r="E54" i="69"/>
  <c r="F54" i="69"/>
  <c r="G54" i="69"/>
  <c r="I54" i="69"/>
  <c r="K54" i="69"/>
  <c r="M54" i="69"/>
  <c r="N54" i="69"/>
  <c r="P54" i="69"/>
  <c r="Q54" i="69"/>
  <c r="R54" i="69"/>
  <c r="T54" i="69"/>
  <c r="U54" i="69"/>
  <c r="W54" i="69"/>
  <c r="X54" i="69"/>
  <c r="Y54" i="69"/>
  <c r="Z54" i="69"/>
  <c r="C55" i="69"/>
  <c r="E55" i="69"/>
  <c r="F55" i="69"/>
  <c r="G55" i="69"/>
  <c r="I55" i="69"/>
  <c r="J55" i="69"/>
  <c r="K55" i="69"/>
  <c r="M55" i="69"/>
  <c r="N55" i="69"/>
  <c r="P55" i="69"/>
  <c r="Q55" i="69"/>
  <c r="R55" i="69"/>
  <c r="T55" i="69"/>
  <c r="U55" i="69"/>
  <c r="W55" i="69"/>
  <c r="X55" i="69"/>
  <c r="Y55" i="69"/>
  <c r="Z55" i="69"/>
  <c r="C56" i="69"/>
  <c r="E56" i="69"/>
  <c r="F56" i="69"/>
  <c r="G56" i="69"/>
  <c r="I56" i="69"/>
  <c r="J56" i="69"/>
  <c r="K56" i="69"/>
  <c r="M56" i="69"/>
  <c r="N56" i="69"/>
  <c r="P56" i="69"/>
  <c r="Q56" i="69"/>
  <c r="R56" i="69"/>
  <c r="T56" i="69"/>
  <c r="U56" i="69"/>
  <c r="W56" i="69"/>
  <c r="X56" i="69"/>
  <c r="Y56" i="69"/>
  <c r="Z56" i="69"/>
  <c r="C57" i="69"/>
  <c r="E57" i="69"/>
  <c r="F57" i="69"/>
  <c r="G57" i="69"/>
  <c r="I57" i="69"/>
  <c r="J57" i="69"/>
  <c r="K57" i="69"/>
  <c r="M57" i="69"/>
  <c r="N57" i="69"/>
  <c r="P57" i="69"/>
  <c r="Q57" i="69"/>
  <c r="R57" i="69"/>
  <c r="T57" i="69"/>
  <c r="U57" i="69"/>
  <c r="W57" i="69"/>
  <c r="X57" i="69"/>
  <c r="Y57" i="69"/>
  <c r="Z57" i="69"/>
  <c r="C58" i="69"/>
  <c r="E58" i="69"/>
  <c r="F58" i="69"/>
  <c r="G58" i="69"/>
  <c r="I58" i="69"/>
  <c r="J58" i="69"/>
  <c r="K58" i="69"/>
  <c r="M58" i="69"/>
  <c r="N58" i="69"/>
  <c r="P58" i="69"/>
  <c r="Q58" i="69"/>
  <c r="R58" i="69"/>
  <c r="T58" i="69"/>
  <c r="U58" i="69"/>
  <c r="W58" i="69"/>
  <c r="X58" i="69"/>
  <c r="Y58" i="69"/>
  <c r="Z58" i="69"/>
  <c r="C59" i="69"/>
  <c r="E59" i="69"/>
  <c r="F59" i="69"/>
  <c r="G59" i="69"/>
  <c r="I59" i="69"/>
  <c r="J59" i="69"/>
  <c r="K59" i="69"/>
  <c r="M59" i="69"/>
  <c r="N59" i="69"/>
  <c r="P59" i="69"/>
  <c r="Q59" i="69"/>
  <c r="R59" i="69"/>
  <c r="T59" i="69"/>
  <c r="U59" i="69"/>
  <c r="W59" i="69"/>
  <c r="X59" i="69"/>
  <c r="Y59" i="69"/>
  <c r="Z59" i="69"/>
  <c r="C60" i="69"/>
  <c r="E60" i="69"/>
  <c r="F60" i="69"/>
  <c r="G60" i="69"/>
  <c r="I60" i="69"/>
  <c r="J60" i="69"/>
  <c r="K60" i="69"/>
  <c r="M60" i="69"/>
  <c r="N60" i="69"/>
  <c r="P60" i="69"/>
  <c r="Q60" i="69"/>
  <c r="R60" i="69"/>
  <c r="T60" i="69"/>
  <c r="U60" i="69"/>
  <c r="W60" i="69"/>
  <c r="X60" i="69"/>
  <c r="Y60" i="69"/>
  <c r="Z60" i="69"/>
  <c r="C61" i="69"/>
  <c r="E61" i="69"/>
  <c r="F61" i="69"/>
  <c r="G61" i="69"/>
  <c r="I61" i="69"/>
  <c r="J61" i="69"/>
  <c r="K61" i="69"/>
  <c r="M61" i="69"/>
  <c r="N61" i="69"/>
  <c r="P61" i="69"/>
  <c r="Q61" i="69"/>
  <c r="R61" i="69"/>
  <c r="T61" i="69"/>
  <c r="U61" i="69"/>
  <c r="W61" i="69"/>
  <c r="X61" i="69"/>
  <c r="Y61" i="69"/>
  <c r="Z61" i="69"/>
  <c r="C62" i="69"/>
  <c r="E62" i="69"/>
  <c r="F62" i="69"/>
  <c r="G62" i="69"/>
  <c r="I62" i="69"/>
  <c r="J62" i="69"/>
  <c r="K62" i="69"/>
  <c r="M62" i="69"/>
  <c r="N62" i="69"/>
  <c r="P62" i="69"/>
  <c r="Q62" i="69"/>
  <c r="R62" i="69"/>
  <c r="T62" i="69"/>
  <c r="U62" i="69"/>
  <c r="W62" i="69"/>
  <c r="X62" i="69"/>
  <c r="Y62" i="69"/>
  <c r="Z62" i="69"/>
  <c r="C63" i="69"/>
  <c r="E63" i="69"/>
  <c r="F63" i="69"/>
  <c r="G63" i="69"/>
  <c r="I63" i="69"/>
  <c r="J63" i="69"/>
  <c r="K63" i="69"/>
  <c r="M63" i="69"/>
  <c r="N63" i="69"/>
  <c r="P63" i="69"/>
  <c r="Q63" i="69"/>
  <c r="R63" i="69"/>
  <c r="T63" i="69"/>
  <c r="U63" i="69"/>
  <c r="W63" i="69"/>
  <c r="X63" i="69"/>
  <c r="Y63" i="69"/>
  <c r="Z63" i="69"/>
  <c r="E10" i="72"/>
  <c r="F10" i="72"/>
  <c r="F11" i="72"/>
  <c r="E12" i="72"/>
  <c r="F12" i="72"/>
  <c r="E14" i="72"/>
  <c r="F14" i="72"/>
  <c r="H14" i="72"/>
  <c r="I14" i="72"/>
  <c r="E16" i="72"/>
  <c r="F16" i="72"/>
  <c r="H16" i="72"/>
  <c r="I16" i="72"/>
  <c r="E17" i="72"/>
  <c r="F17" i="72"/>
  <c r="H17" i="72"/>
  <c r="I17" i="72"/>
  <c r="E21" i="72"/>
  <c r="F21" i="72"/>
  <c r="H21" i="72"/>
  <c r="I21" i="72"/>
  <c r="E22" i="72"/>
  <c r="F22" i="72"/>
  <c r="E24" i="72"/>
  <c r="F24" i="72"/>
  <c r="H24" i="72"/>
  <c r="I24" i="72"/>
  <c r="E27" i="72"/>
  <c r="F27" i="72"/>
  <c r="E28" i="72"/>
  <c r="F28" i="72"/>
  <c r="E29" i="72"/>
  <c r="F29" i="72"/>
  <c r="E31" i="72"/>
  <c r="F31" i="72"/>
  <c r="E32" i="72"/>
  <c r="F32" i="72"/>
  <c r="E33" i="72"/>
  <c r="F33" i="72"/>
  <c r="E35" i="72"/>
  <c r="F35" i="72"/>
  <c r="E37" i="72"/>
  <c r="F37" i="72"/>
  <c r="E38" i="72"/>
  <c r="F38" i="72"/>
  <c r="E41" i="72"/>
  <c r="F41" i="72"/>
  <c r="E42" i="72"/>
  <c r="F42" i="72"/>
  <c r="E43" i="72"/>
  <c r="F43" i="72"/>
  <c r="E45" i="72"/>
  <c r="F45" i="72"/>
  <c r="E51" i="72"/>
  <c r="F51" i="72"/>
  <c r="E53" i="72"/>
  <c r="F53" i="72"/>
  <c r="E57" i="72"/>
  <c r="F57" i="72"/>
  <c r="F59" i="72"/>
  <c r="E60" i="72"/>
  <c r="F60" i="72"/>
  <c r="F65" i="72"/>
  <c r="F66" i="72"/>
  <c r="F67" i="72"/>
  <c r="M15" i="71"/>
  <c r="O15" i="71"/>
  <c r="Q15" i="71"/>
  <c r="M17" i="71"/>
  <c r="O17" i="71"/>
  <c r="Q17" i="71"/>
  <c r="M19" i="71"/>
  <c r="O19" i="71"/>
  <c r="Q19" i="71"/>
  <c r="M21" i="71"/>
  <c r="O21" i="71"/>
  <c r="Q21" i="71"/>
  <c r="M27" i="71"/>
  <c r="O27" i="71"/>
  <c r="Q27" i="71"/>
  <c r="M33" i="71"/>
  <c r="O33" i="71"/>
  <c r="Q33" i="71"/>
  <c r="B42" i="71"/>
  <c r="I10" i="67"/>
  <c r="J10" i="67"/>
  <c r="I12" i="67"/>
  <c r="J12" i="67"/>
  <c r="I13" i="67"/>
  <c r="J13" i="67"/>
  <c r="I15" i="67"/>
  <c r="J15" i="67"/>
  <c r="I17" i="67"/>
  <c r="J17" i="67"/>
  <c r="I21" i="67"/>
  <c r="J21" i="67"/>
  <c r="I25" i="67"/>
  <c r="J25" i="67"/>
  <c r="I27" i="67"/>
  <c r="J27" i="67"/>
  <c r="J28" i="67"/>
  <c r="I30" i="67"/>
  <c r="J30" i="67"/>
  <c r="I32" i="67"/>
  <c r="J32" i="67"/>
  <c r="J33" i="67"/>
  <c r="I35" i="67"/>
  <c r="J35" i="67"/>
  <c r="I41" i="67"/>
  <c r="J41" i="67"/>
  <c r="A43" i="67"/>
  <c r="G43" i="67"/>
  <c r="H43" i="67"/>
  <c r="I43" i="67"/>
  <c r="J43" i="67"/>
  <c r="A44" i="67"/>
  <c r="G44" i="67"/>
  <c r="H44" i="67"/>
  <c r="I44" i="67"/>
  <c r="J44" i="67"/>
  <c r="A46" i="67"/>
  <c r="G46" i="67"/>
  <c r="H46" i="67"/>
  <c r="I46" i="67"/>
  <c r="J46" i="67"/>
  <c r="A47" i="67"/>
  <c r="G47" i="67"/>
  <c r="H47" i="67"/>
  <c r="I47" i="67"/>
  <c r="J47" i="67"/>
  <c r="A49" i="67"/>
  <c r="A50" i="67"/>
  <c r="A51" i="67"/>
  <c r="A52" i="67"/>
  <c r="A54" i="67"/>
  <c r="J54" i="67"/>
  <c r="A57" i="67"/>
  <c r="I57" i="67"/>
  <c r="J57" i="67"/>
  <c r="A58" i="67"/>
  <c r="J58" i="67"/>
  <c r="A59" i="67"/>
  <c r="A60" i="67"/>
  <c r="J60" i="67"/>
  <c r="A61" i="67"/>
  <c r="J61" i="67"/>
  <c r="A62" i="67"/>
  <c r="I62" i="67"/>
  <c r="J62" i="67"/>
  <c r="A65" i="67"/>
  <c r="A67" i="67"/>
  <c r="I67" i="67"/>
  <c r="J67" i="67"/>
  <c r="A68" i="67"/>
  <c r="I68" i="67"/>
  <c r="J68" i="67"/>
  <c r="A73" i="67"/>
  <c r="I73" i="67"/>
  <c r="J73" i="67"/>
  <c r="A74" i="67"/>
  <c r="I74" i="67"/>
  <c r="J74" i="67"/>
  <c r="A75" i="67"/>
  <c r="I75" i="67"/>
  <c r="J75" i="67"/>
  <c r="A77" i="67"/>
  <c r="I77" i="67"/>
  <c r="J77" i="67"/>
  <c r="A78" i="67"/>
  <c r="I78" i="67"/>
  <c r="J78" i="67"/>
  <c r="A79" i="67"/>
  <c r="I79" i="67"/>
  <c r="J79" i="67"/>
  <c r="E9" i="3"/>
  <c r="F9" i="3"/>
  <c r="I9" i="3"/>
  <c r="J9" i="3"/>
  <c r="E18" i="3"/>
  <c r="F18" i="3"/>
  <c r="I18" i="3"/>
  <c r="J18" i="3"/>
  <c r="F19" i="3"/>
  <c r="I19" i="3"/>
  <c r="J19" i="3"/>
  <c r="F21" i="3"/>
  <c r="I21" i="3"/>
  <c r="J21" i="3"/>
  <c r="F22" i="3"/>
  <c r="I22" i="3"/>
  <c r="J22" i="3"/>
  <c r="E23" i="3"/>
  <c r="F23" i="3"/>
  <c r="I23" i="3"/>
  <c r="J23" i="3"/>
  <c r="E25" i="3"/>
  <c r="F25" i="3"/>
  <c r="I25" i="3"/>
  <c r="J25" i="3"/>
  <c r="E29" i="3"/>
  <c r="F29" i="3"/>
  <c r="I29" i="3"/>
  <c r="J29" i="3"/>
  <c r="E31" i="3"/>
  <c r="F31" i="3"/>
  <c r="I31" i="3"/>
  <c r="J31" i="3"/>
  <c r="E34" i="3"/>
  <c r="F34" i="3"/>
  <c r="I34" i="3"/>
  <c r="E36" i="3"/>
  <c r="F36" i="3"/>
  <c r="I36" i="3"/>
  <c r="J36" i="3"/>
  <c r="N37" i="3"/>
  <c r="F38" i="3"/>
  <c r="N38" i="3"/>
  <c r="E40" i="3"/>
  <c r="F40" i="3"/>
  <c r="E41" i="3"/>
  <c r="F41" i="3"/>
  <c r="N41" i="3"/>
  <c r="N42" i="3"/>
  <c r="E43" i="3"/>
  <c r="F43" i="3"/>
  <c r="N44" i="3"/>
  <c r="E48" i="3"/>
  <c r="F48" i="3"/>
  <c r="E50" i="3"/>
  <c r="F50" i="3"/>
  <c r="F54" i="3"/>
  <c r="E55" i="3"/>
  <c r="F55" i="3"/>
  <c r="E57" i="3"/>
  <c r="F57" i="3"/>
  <c r="E59" i="3"/>
  <c r="F59" i="3"/>
  <c r="C75" i="3"/>
  <c r="C77" i="3"/>
  <c r="C79" i="3"/>
  <c r="A10" i="63"/>
  <c r="F10" i="63"/>
  <c r="G10" i="63"/>
  <c r="H10" i="63"/>
  <c r="I10" i="63"/>
  <c r="J10" i="63"/>
  <c r="K10" i="63"/>
  <c r="L10" i="63"/>
  <c r="M10" i="63"/>
  <c r="N10" i="63"/>
  <c r="O10" i="63"/>
  <c r="P10" i="63"/>
  <c r="Q10" i="63"/>
  <c r="A12" i="63"/>
  <c r="A13" i="63"/>
  <c r="F13" i="63"/>
  <c r="G13" i="63"/>
  <c r="H13" i="63"/>
  <c r="I13" i="63"/>
  <c r="J13" i="63"/>
  <c r="K13" i="63"/>
  <c r="L13" i="63"/>
  <c r="M13" i="63"/>
  <c r="N13" i="63"/>
  <c r="O13" i="63"/>
  <c r="P13" i="63"/>
  <c r="Q13" i="63"/>
  <c r="A14" i="63"/>
  <c r="A15" i="63"/>
  <c r="F15" i="63"/>
  <c r="G15" i="63"/>
  <c r="H15" i="63"/>
  <c r="I15" i="63"/>
  <c r="J15" i="63"/>
  <c r="K15" i="63"/>
  <c r="L15" i="63"/>
  <c r="M15" i="63"/>
  <c r="N15" i="63"/>
  <c r="O15" i="63"/>
  <c r="P15" i="63"/>
  <c r="Q15" i="63"/>
  <c r="A17" i="63"/>
  <c r="F17" i="63"/>
  <c r="G17" i="63"/>
  <c r="H17" i="63"/>
  <c r="I17" i="63"/>
  <c r="J17" i="63"/>
  <c r="K17" i="63"/>
  <c r="L17" i="63"/>
  <c r="M17" i="63"/>
  <c r="N17" i="63"/>
  <c r="O17" i="63"/>
  <c r="P17" i="63"/>
  <c r="Q17" i="63"/>
  <c r="A20" i="63"/>
  <c r="A21" i="63"/>
  <c r="A22" i="63"/>
  <c r="A23" i="63"/>
  <c r="A25" i="63"/>
  <c r="A27" i="63"/>
  <c r="A29" i="63"/>
  <c r="A31" i="63"/>
  <c r="F31" i="63"/>
  <c r="G31" i="63"/>
  <c r="H31" i="63"/>
  <c r="I31" i="63"/>
  <c r="J31" i="63"/>
  <c r="K31" i="63"/>
  <c r="L31" i="63"/>
  <c r="M31" i="63"/>
  <c r="N31" i="63"/>
  <c r="O31" i="63"/>
  <c r="P31" i="63"/>
  <c r="Q31" i="63"/>
  <c r="A32" i="63"/>
  <c r="A34" i="63"/>
  <c r="A36" i="63"/>
  <c r="A37" i="63"/>
  <c r="A39" i="63"/>
  <c r="A45" i="63"/>
  <c r="F45" i="63"/>
  <c r="G45" i="63"/>
  <c r="H45" i="63"/>
  <c r="I45" i="63"/>
  <c r="J45" i="63"/>
  <c r="K45" i="63"/>
  <c r="L45" i="63"/>
  <c r="M45" i="63"/>
  <c r="N45" i="63"/>
  <c r="O45" i="63"/>
  <c r="P45" i="63"/>
  <c r="Q45" i="63"/>
  <c r="A47" i="63"/>
  <c r="A48" i="63"/>
  <c r="F48" i="63"/>
  <c r="G48" i="63"/>
  <c r="H48" i="63"/>
  <c r="I48" i="63"/>
  <c r="J48" i="63"/>
  <c r="K48" i="63"/>
  <c r="L48" i="63"/>
  <c r="M48" i="63"/>
  <c r="N48" i="63"/>
  <c r="O48" i="63"/>
  <c r="P48" i="63"/>
  <c r="Q48" i="63"/>
  <c r="A49" i="63"/>
  <c r="A50" i="63"/>
  <c r="F50" i="63"/>
  <c r="G50" i="63"/>
  <c r="H50" i="63"/>
  <c r="I50" i="63"/>
  <c r="J50" i="63"/>
  <c r="K50" i="63"/>
  <c r="L50" i="63"/>
  <c r="M50" i="63"/>
  <c r="N50" i="63"/>
  <c r="O50" i="63"/>
  <c r="P50" i="63"/>
  <c r="Q50" i="63"/>
  <c r="A52" i="63"/>
  <c r="F52" i="63"/>
  <c r="G52" i="63"/>
  <c r="H52" i="63"/>
  <c r="I52" i="63"/>
  <c r="J52" i="63"/>
  <c r="K52" i="63"/>
  <c r="L52" i="63"/>
  <c r="M52" i="63"/>
  <c r="N52" i="63"/>
  <c r="O52" i="63"/>
  <c r="P52" i="63"/>
  <c r="Q52" i="63"/>
  <c r="A55" i="63"/>
  <c r="A56" i="63"/>
  <c r="A57" i="63"/>
  <c r="A58" i="63"/>
  <c r="A60" i="63"/>
  <c r="A62" i="63"/>
  <c r="A64" i="63"/>
  <c r="A66" i="63"/>
  <c r="F66" i="63"/>
  <c r="G66" i="63"/>
  <c r="H66" i="63"/>
  <c r="I66" i="63"/>
  <c r="J66" i="63"/>
  <c r="K66" i="63"/>
  <c r="L66" i="63"/>
  <c r="M66" i="63"/>
  <c r="N66" i="63"/>
  <c r="O66" i="63"/>
  <c r="P66" i="63"/>
  <c r="Q66" i="63"/>
  <c r="A67" i="63"/>
  <c r="A69" i="63"/>
  <c r="A71" i="63"/>
  <c r="A72" i="63"/>
  <c r="A74" i="63"/>
  <c r="A80" i="63"/>
  <c r="F80" i="63"/>
  <c r="G80" i="63"/>
  <c r="H80" i="63"/>
  <c r="I80" i="63"/>
  <c r="J80" i="63"/>
  <c r="K80" i="63"/>
  <c r="L80" i="63"/>
  <c r="M80" i="63"/>
  <c r="N80" i="63"/>
  <c r="O80" i="63"/>
  <c r="P80" i="63"/>
  <c r="Q80" i="63"/>
  <c r="A82" i="63"/>
  <c r="F82" i="63"/>
  <c r="G82" i="63"/>
  <c r="H82" i="63"/>
  <c r="I82" i="63"/>
  <c r="J82" i="63"/>
  <c r="K82" i="63"/>
  <c r="L82" i="63"/>
  <c r="M82" i="63"/>
  <c r="N82" i="63"/>
  <c r="O82" i="63"/>
  <c r="P82" i="63"/>
  <c r="Q82" i="63"/>
  <c r="A83" i="63"/>
  <c r="F83" i="63"/>
  <c r="G83" i="63"/>
  <c r="H83" i="63"/>
  <c r="I83" i="63"/>
  <c r="J83" i="63"/>
  <c r="K83" i="63"/>
  <c r="L83" i="63"/>
  <c r="M83" i="63"/>
  <c r="N83" i="63"/>
  <c r="O83" i="63"/>
  <c r="P83" i="63"/>
  <c r="Q83" i="63"/>
  <c r="A84" i="63"/>
  <c r="A85" i="63"/>
  <c r="F85" i="63"/>
  <c r="G85" i="63"/>
  <c r="H85" i="63"/>
  <c r="I85" i="63"/>
  <c r="J85" i="63"/>
  <c r="K85" i="63"/>
  <c r="L85" i="63"/>
  <c r="M85" i="63"/>
  <c r="N85" i="63"/>
  <c r="O85" i="63"/>
  <c r="P85" i="63"/>
  <c r="Q85" i="63"/>
  <c r="A87" i="63"/>
  <c r="F87" i="63"/>
  <c r="G87" i="63"/>
  <c r="H87" i="63"/>
  <c r="I87" i="63"/>
  <c r="J87" i="63"/>
  <c r="K87" i="63"/>
  <c r="L87" i="63"/>
  <c r="M87" i="63"/>
  <c r="N87" i="63"/>
  <c r="O87" i="63"/>
  <c r="P87" i="63"/>
  <c r="Q87" i="63"/>
  <c r="A90" i="63"/>
  <c r="A91" i="63"/>
  <c r="A92" i="63"/>
  <c r="A93" i="63"/>
  <c r="A95" i="63"/>
  <c r="F95" i="63"/>
  <c r="G95" i="63"/>
  <c r="H95" i="63"/>
  <c r="I95" i="63"/>
  <c r="J95" i="63"/>
  <c r="K95" i="63"/>
  <c r="L95" i="63"/>
  <c r="M95" i="63"/>
  <c r="N95" i="63"/>
  <c r="O95" i="63"/>
  <c r="P95" i="63"/>
  <c r="Q95" i="63"/>
  <c r="A97" i="63"/>
  <c r="A99" i="63"/>
  <c r="F99" i="63"/>
  <c r="G99" i="63"/>
  <c r="H99" i="63"/>
  <c r="I99" i="63"/>
  <c r="J99" i="63"/>
  <c r="K99" i="63"/>
  <c r="L99" i="63"/>
  <c r="M99" i="63"/>
  <c r="N99" i="63"/>
  <c r="O99" i="63"/>
  <c r="P99" i="63"/>
  <c r="Q99" i="63"/>
  <c r="A101" i="63"/>
  <c r="F101" i="63"/>
  <c r="G101" i="63"/>
  <c r="H101" i="63"/>
  <c r="I101" i="63"/>
  <c r="J101" i="63"/>
  <c r="K101" i="63"/>
  <c r="L101" i="63"/>
  <c r="M101" i="63"/>
  <c r="N101" i="63"/>
  <c r="O101" i="63"/>
  <c r="P101" i="63"/>
  <c r="Q101" i="63"/>
  <c r="A102" i="63"/>
  <c r="A104" i="63"/>
  <c r="F104" i="63"/>
  <c r="G104" i="63"/>
  <c r="H104" i="63"/>
  <c r="I104" i="63"/>
  <c r="J104" i="63"/>
  <c r="K104" i="63"/>
  <c r="L104" i="63"/>
  <c r="M104" i="63"/>
  <c r="N104" i="63"/>
  <c r="O104" i="63"/>
  <c r="P104" i="63"/>
  <c r="Q104" i="63"/>
  <c r="A106" i="63"/>
  <c r="F106" i="63"/>
  <c r="G106" i="63"/>
  <c r="H106" i="63"/>
  <c r="I106" i="63"/>
  <c r="J106" i="63"/>
  <c r="K106" i="63"/>
  <c r="L106" i="63"/>
  <c r="M106" i="63"/>
  <c r="N106" i="63"/>
  <c r="O106" i="63"/>
  <c r="P106" i="63"/>
  <c r="Q106" i="63"/>
  <c r="A107" i="63"/>
  <c r="A109" i="63"/>
  <c r="F109" i="63"/>
  <c r="G109" i="63"/>
  <c r="H109" i="63"/>
  <c r="I109" i="63"/>
  <c r="J109" i="63"/>
  <c r="K109" i="63"/>
  <c r="L109" i="63"/>
  <c r="M109" i="63"/>
  <c r="N109" i="63"/>
  <c r="O109" i="63"/>
  <c r="P109" i="63"/>
  <c r="Q109" i="63"/>
  <c r="A9" i="64"/>
  <c r="F9" i="64"/>
  <c r="G9" i="64"/>
  <c r="H9" i="64"/>
  <c r="I9" i="64"/>
  <c r="J9" i="64"/>
  <c r="K9" i="64"/>
  <c r="L9" i="64"/>
  <c r="M9" i="64"/>
  <c r="N9" i="64"/>
  <c r="O9" i="64"/>
  <c r="P9" i="64"/>
  <c r="Q9" i="64"/>
  <c r="A11" i="64"/>
  <c r="F11" i="64"/>
  <c r="G11" i="64"/>
  <c r="H11" i="64"/>
  <c r="I11" i="64"/>
  <c r="J11" i="64"/>
  <c r="K11" i="64"/>
  <c r="L11" i="64"/>
  <c r="M11" i="64"/>
  <c r="N11" i="64"/>
  <c r="O11" i="64"/>
  <c r="P11" i="64"/>
  <c r="Q11" i="64"/>
  <c r="A12" i="64"/>
  <c r="F12" i="64"/>
  <c r="G12" i="64"/>
  <c r="H12" i="64"/>
  <c r="I12" i="64"/>
  <c r="J12" i="64"/>
  <c r="K12" i="64"/>
  <c r="L12" i="64"/>
  <c r="M12" i="64"/>
  <c r="N12" i="64"/>
  <c r="O12" i="64"/>
  <c r="P12" i="64"/>
  <c r="Q12" i="64"/>
  <c r="A14" i="64"/>
  <c r="A15" i="64"/>
  <c r="A17" i="64"/>
  <c r="A18" i="64"/>
  <c r="A19" i="64"/>
  <c r="A20" i="64"/>
  <c r="A23" i="64"/>
  <c r="A24" i="64"/>
  <c r="A25" i="64"/>
  <c r="A27" i="64"/>
  <c r="A28" i="64"/>
  <c r="A29" i="64"/>
  <c r="A30" i="64"/>
  <c r="A32" i="64"/>
  <c r="A35" i="64"/>
  <c r="A36" i="64"/>
  <c r="A37" i="64"/>
  <c r="A39" i="64"/>
  <c r="A40" i="64"/>
  <c r="A41" i="64"/>
  <c r="A42" i="64"/>
  <c r="A44" i="64"/>
  <c r="A47" i="64"/>
  <c r="A48" i="64"/>
  <c r="A49" i="64"/>
  <c r="A51" i="64"/>
  <c r="A54" i="64"/>
  <c r="A55" i="64"/>
  <c r="A56" i="64"/>
  <c r="A57" i="64"/>
  <c r="A58" i="64"/>
  <c r="A59" i="64"/>
  <c r="A64" i="64"/>
  <c r="F64" i="64"/>
  <c r="G64" i="64"/>
  <c r="H64" i="64"/>
  <c r="I64" i="64"/>
  <c r="J64" i="64"/>
  <c r="K64" i="64"/>
  <c r="L64" i="64"/>
  <c r="M64" i="64"/>
  <c r="N64" i="64"/>
  <c r="O64" i="64"/>
  <c r="P64" i="64"/>
  <c r="Q64" i="64"/>
  <c r="A66" i="64"/>
  <c r="F66" i="64"/>
  <c r="G66" i="64"/>
  <c r="H66" i="64"/>
  <c r="I66" i="64"/>
  <c r="J66" i="64"/>
  <c r="K66" i="64"/>
  <c r="L66" i="64"/>
  <c r="M66" i="64"/>
  <c r="N66" i="64"/>
  <c r="O66" i="64"/>
  <c r="P66" i="64"/>
  <c r="Q66" i="64"/>
  <c r="A67" i="64"/>
  <c r="F67" i="64"/>
  <c r="G67" i="64"/>
  <c r="H67" i="64"/>
  <c r="I67" i="64"/>
  <c r="J67" i="64"/>
  <c r="K67" i="64"/>
  <c r="L67" i="64"/>
  <c r="M67" i="64"/>
  <c r="N67" i="64"/>
  <c r="O67" i="64"/>
  <c r="P67" i="64"/>
  <c r="Q67" i="64"/>
  <c r="A69" i="64"/>
  <c r="A70" i="64"/>
  <c r="A72" i="64"/>
  <c r="A73" i="64"/>
  <c r="A74" i="64"/>
  <c r="A75" i="64"/>
  <c r="A78" i="64"/>
  <c r="A79" i="64"/>
  <c r="A80" i="64"/>
  <c r="A82" i="64"/>
  <c r="A83" i="64"/>
  <c r="A84" i="64"/>
  <c r="A85" i="64"/>
  <c r="A87" i="64"/>
  <c r="A90" i="64"/>
  <c r="A91" i="64"/>
  <c r="A92" i="64"/>
  <c r="A94" i="64"/>
  <c r="A95" i="64"/>
  <c r="A96" i="64"/>
  <c r="A97" i="64"/>
  <c r="A99" i="64"/>
  <c r="A102" i="64"/>
  <c r="A103" i="64"/>
  <c r="A104" i="64"/>
  <c r="A106" i="64"/>
  <c r="A109" i="64"/>
  <c r="A110" i="64"/>
  <c r="A111" i="64"/>
  <c r="A112" i="64"/>
  <c r="A113" i="64"/>
  <c r="A114" i="64"/>
  <c r="A119" i="64"/>
  <c r="F119" i="64"/>
  <c r="G119" i="64"/>
  <c r="H119" i="64"/>
  <c r="I119" i="64"/>
  <c r="J119" i="64"/>
  <c r="K119" i="64"/>
  <c r="L119" i="64"/>
  <c r="M119" i="64"/>
  <c r="N119" i="64"/>
  <c r="O119" i="64"/>
  <c r="P119" i="64"/>
  <c r="Q119" i="64"/>
  <c r="A121" i="64"/>
  <c r="F121" i="64"/>
  <c r="G121" i="64"/>
  <c r="H121" i="64"/>
  <c r="I121" i="64"/>
  <c r="J121" i="64"/>
  <c r="K121" i="64"/>
  <c r="L121" i="64"/>
  <c r="M121" i="64"/>
  <c r="N121" i="64"/>
  <c r="O121" i="64"/>
  <c r="P121" i="64"/>
  <c r="Q121" i="64"/>
  <c r="A122" i="64"/>
  <c r="F122" i="64"/>
  <c r="G122" i="64"/>
  <c r="H122" i="64"/>
  <c r="I122" i="64"/>
  <c r="J122" i="64"/>
  <c r="K122" i="64"/>
  <c r="L122" i="64"/>
  <c r="M122" i="64"/>
  <c r="N122" i="64"/>
  <c r="O122" i="64"/>
  <c r="P122" i="64"/>
  <c r="Q122" i="64"/>
  <c r="A124" i="64"/>
  <c r="F124" i="64"/>
  <c r="G124" i="64"/>
  <c r="H124" i="64"/>
  <c r="I124" i="64"/>
  <c r="J124" i="64"/>
  <c r="K124" i="64"/>
  <c r="L124" i="64"/>
  <c r="M124" i="64"/>
  <c r="N124" i="64"/>
  <c r="O124" i="64"/>
  <c r="P124" i="64"/>
  <c r="Q124" i="64"/>
  <c r="A125" i="64"/>
  <c r="F125" i="64"/>
  <c r="G125" i="64"/>
  <c r="H125" i="64"/>
  <c r="I125" i="64"/>
  <c r="J125" i="64"/>
  <c r="K125" i="64"/>
  <c r="L125" i="64"/>
  <c r="M125" i="64"/>
  <c r="N125" i="64"/>
  <c r="O125" i="64"/>
  <c r="P125" i="64"/>
  <c r="Q125" i="64"/>
  <c r="A127" i="64"/>
  <c r="A128" i="64"/>
  <c r="A129" i="64"/>
  <c r="A130" i="64"/>
  <c r="A132" i="64"/>
  <c r="A135" i="64"/>
  <c r="A136" i="64"/>
  <c r="A137" i="64"/>
  <c r="A138" i="64"/>
  <c r="A139" i="64"/>
  <c r="A140" i="64"/>
  <c r="E9" i="70"/>
  <c r="F9" i="70"/>
  <c r="H11" i="70"/>
  <c r="I11" i="70"/>
  <c r="J11" i="70"/>
  <c r="K11" i="70"/>
  <c r="E13" i="70"/>
  <c r="F13" i="70"/>
  <c r="H15" i="70"/>
  <c r="I15" i="70"/>
  <c r="J15" i="70"/>
  <c r="K15" i="70"/>
  <c r="E25" i="70"/>
  <c r="F25" i="70"/>
  <c r="E29" i="70"/>
  <c r="F29" i="70"/>
  <c r="E31" i="70"/>
  <c r="F31" i="70"/>
  <c r="E35" i="70"/>
  <c r="F35" i="70"/>
  <c r="F37" i="70"/>
  <c r="E39" i="70"/>
  <c r="F39" i="7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Murray Hamilton</author>
  </authors>
  <commentList>
    <comment ref="D11" authorId="0" shapeId="0" xr:uid="{00000000-0006-0000-0200-000001000000}">
      <text>
        <r>
          <rPr>
            <b/>
            <sz val="9"/>
            <color indexed="81"/>
            <rFont val="Tahoma"/>
            <family val="2"/>
          </rPr>
          <t>Murray Hamilton:</t>
        </r>
        <r>
          <rPr>
            <sz val="9"/>
            <color indexed="81"/>
            <rFont val="Tahoma"/>
            <family val="2"/>
          </rPr>
          <t xml:space="preserve">
To reconcile to Approved LEAC</t>
        </r>
      </text>
    </comment>
    <comment ref="D21" authorId="0" shapeId="0" xr:uid="{00000000-0006-0000-0200-000002000000}">
      <text>
        <r>
          <rPr>
            <b/>
            <sz val="9"/>
            <color indexed="81"/>
            <rFont val="Tahoma"/>
            <family val="2"/>
          </rPr>
          <t>Murray Hamilton:</t>
        </r>
        <r>
          <rPr>
            <sz val="9"/>
            <color indexed="81"/>
            <rFont val="Tahoma"/>
            <family val="2"/>
          </rPr>
          <t xml:space="preserve">
Surplus Calculated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Murray Hamilton</author>
  </authors>
  <commentList>
    <comment ref="H65" authorId="0" shapeId="0" xr:uid="{00000000-0006-0000-0500-000001000000}">
      <text>
        <r>
          <rPr>
            <b/>
            <sz val="9"/>
            <color indexed="81"/>
            <rFont val="Tahoma"/>
            <family val="2"/>
          </rPr>
          <t>Murray Hamilton:</t>
        </r>
        <r>
          <rPr>
            <sz val="9"/>
            <color indexed="81"/>
            <rFont val="Tahoma"/>
            <family val="2"/>
          </rPr>
          <t xml:space="preserve">
Actual from Electric Model</t>
        </r>
      </text>
    </comment>
    <comment ref="J65" authorId="0" shapeId="0" xr:uid="{00000000-0006-0000-0500-000002000000}">
      <text>
        <r>
          <rPr>
            <b/>
            <sz val="9"/>
            <color indexed="81"/>
            <rFont val="Tahoma"/>
            <family val="2"/>
          </rPr>
          <t>Murray Hamilton:</t>
        </r>
        <r>
          <rPr>
            <sz val="9"/>
            <color indexed="81"/>
            <rFont val="Tahoma"/>
            <family val="2"/>
          </rPr>
          <t xml:space="preserve">
Projected Electric Model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Murray Hamilton</author>
  </authors>
  <commentList>
    <comment ref="F34" authorId="0" shapeId="0" xr:uid="{00000000-0006-0000-0600-000001000000}">
      <text>
        <r>
          <rPr>
            <b/>
            <sz val="9"/>
            <color indexed="81"/>
            <rFont val="Tahoma"/>
            <family val="2"/>
          </rPr>
          <t>Murray Hamilton:</t>
        </r>
        <r>
          <rPr>
            <sz val="9"/>
            <color indexed="81"/>
            <rFont val="Tahoma"/>
            <family val="2"/>
          </rPr>
          <t xml:space="preserve">
From Footnote 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Julius I. Boney</author>
    <author>Murray Hamilton</author>
    <author>Wendy Williams</author>
    <author>tc={EC0CFF4D-BCC6-42FB-B41F-ECE97195A756}</author>
    <author>tc={37FE4623-4F7B-4484-B105-B1D53DF98EEB}</author>
  </authors>
  <commentList>
    <comment ref="B150" authorId="0" shapeId="0" xr:uid="{57438A19-42D5-475F-994D-819BEB042E8F}">
      <text>
        <r>
          <rPr>
            <b/>
            <sz val="9"/>
            <color indexed="81"/>
            <rFont val="Tahoma"/>
            <family val="2"/>
          </rPr>
          <t>Julius I. Boney:</t>
        </r>
        <r>
          <rPr>
            <sz val="9"/>
            <color indexed="81"/>
            <rFont val="Tahoma"/>
            <family val="2"/>
          </rPr>
          <t xml:space="preserve">
Rate ends 2025
12 years from COD</t>
        </r>
      </text>
    </comment>
    <comment ref="B151" authorId="0" shapeId="0" xr:uid="{EFEE3547-692D-459E-8FBE-0F03F4776F49}">
      <text>
        <r>
          <rPr>
            <b/>
            <sz val="9"/>
            <color indexed="81"/>
            <rFont val="Tahoma"/>
            <family val="2"/>
          </rPr>
          <t>Julius I. Boney:</t>
        </r>
        <r>
          <rPr>
            <sz val="9"/>
            <color indexed="81"/>
            <rFont val="Tahoma"/>
            <family val="2"/>
          </rPr>
          <t xml:space="preserve">
Rate ends 2025
12 years from COD</t>
        </r>
      </text>
    </comment>
    <comment ref="L155" authorId="1" shapeId="0" xr:uid="{50E08D51-F553-4348-A53B-4FEE3D4379D4}">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M155" authorId="1" shapeId="0" xr:uid="{A6BD8CFD-2E52-4895-9143-59CCCFE68E66}">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N155" authorId="1" shapeId="0" xr:uid="{52258723-9579-46C0-9BFA-54EC26074547}">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O155" authorId="1" shapeId="0" xr:uid="{D76373C5-C958-4569-BA42-9AB59DAE2894}">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P155" authorId="1" shapeId="0" xr:uid="{6A9A90A2-73C5-4C5E-B729-1A25C35598D2}">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Q155" authorId="1" shapeId="0" xr:uid="{45DF4201-E25B-4087-A36F-43F23159D86D}">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N158" authorId="2" shapeId="0" xr:uid="{3972A670-74CC-4056-8A75-D9BFE61EFF0E}">
      <text>
        <r>
          <rPr>
            <b/>
            <sz val="9"/>
            <color indexed="81"/>
            <rFont val="Tahoma"/>
            <family val="2"/>
          </rPr>
          <t>Wendy Williams:</t>
        </r>
        <r>
          <rPr>
            <sz val="9"/>
            <color indexed="81"/>
            <rFont val="Tahoma"/>
            <family val="2"/>
          </rPr>
          <t xml:space="preserve">
Late fee of $3,271.81 is excluded.</t>
        </r>
      </text>
    </comment>
    <comment ref="B167" authorId="3" shapeId="0" xr:uid="{EC0CFF4D-BCC6-42FB-B41F-ECE97195A756}">
      <text>
        <t>[Threaded comment]
Your version of Excel allows you to read this threaded comment; however, any edits to it will get removed if the file is opened in a newer version of Excel. Learn more: https://go.microsoft.com/fwlink/?linkid=870924
Comment:
    12 years</t>
      </text>
    </comment>
    <comment ref="B168" authorId="4" shapeId="0" xr:uid="{37FE4623-4F7B-4484-B105-B1D53DF98EEB}">
      <text>
        <t>[Threaded comment]
Your version of Excel allows you to read this threaded comment; however, any edits to it will get removed if the file is opened in a newer version of Excel. Learn more: https://go.microsoft.com/fwlink/?linkid=870924
Comment:
    16 years</t>
      </text>
    </comment>
    <comment ref="L171" authorId="1" shapeId="0" xr:uid="{390DD71C-602B-4334-8D28-E18E26D6C6F1}">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M171" authorId="1" shapeId="0" xr:uid="{FC26AD8C-33DD-45C8-BDC7-2630D7665745}">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N171" authorId="1" shapeId="0" xr:uid="{5F84938A-6882-4765-ABCF-AF8723A37D5E}">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O171" authorId="1" shapeId="0" xr:uid="{FD3C9215-C9BE-48C0-99C3-A101FDB94708}">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P171" authorId="1" shapeId="0" xr:uid="{0EFE9659-54BB-4939-8E21-B63F9C6DDA24}">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Q171" authorId="1" shapeId="0" xr:uid="{73D8A3EB-34FB-43F7-97FB-4DF8DA444182}">
      <text>
        <r>
          <rPr>
            <b/>
            <sz val="9"/>
            <color indexed="81"/>
            <rFont val="Tahoma"/>
            <family val="2"/>
          </rPr>
          <t>Murray Hamilton:</t>
        </r>
        <r>
          <rPr>
            <sz val="9"/>
            <color indexed="81"/>
            <rFont val="Tahoma"/>
            <family val="2"/>
          </rPr>
          <t xml:space="preserve">
Credit of $0.20 when expansion reaches 3.3 MGD on average for the previous 12 months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Wendy Williams</author>
  </authors>
  <commentList>
    <comment ref="F36" authorId="0" shapeId="0" xr:uid="{2A87A9A0-A47B-4BBB-8BC6-49074863BF5E}">
      <text>
        <r>
          <rPr>
            <b/>
            <sz val="9"/>
            <color indexed="81"/>
            <rFont val="Tahoma"/>
            <family val="2"/>
          </rPr>
          <t xml:space="preserve">Julius Boney:
</t>
        </r>
        <r>
          <rPr>
            <sz val="9"/>
            <color indexed="81"/>
            <rFont val="Tahoma"/>
            <family val="2"/>
          </rPr>
          <t xml:space="preserve">12-month running avg. from MFR 1.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Julius I. Boney</author>
    <author>Murray Hamilton</author>
  </authors>
  <commentList>
    <comment ref="F29" authorId="0" shapeId="0" xr:uid="{40A20F7F-1583-4172-8E77-F0BE29E48BD1}">
      <text>
        <r>
          <rPr>
            <b/>
            <sz val="9"/>
            <color indexed="81"/>
            <rFont val="Tahoma"/>
            <family val="2"/>
          </rPr>
          <t>Julius I. Boney:</t>
        </r>
        <r>
          <rPr>
            <sz val="9"/>
            <color indexed="81"/>
            <rFont val="Tahoma"/>
            <family val="2"/>
          </rPr>
          <t xml:space="preserve">
From ELEAC JAN - JUN 2020</t>
        </r>
      </text>
    </comment>
    <comment ref="F155" authorId="1" shapeId="0" xr:uid="{00000000-0006-0000-0A00-000001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G155" authorId="1" shapeId="0" xr:uid="{00000000-0006-0000-0A00-000002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H155" authorId="1" shapeId="0" xr:uid="{00000000-0006-0000-0A00-000003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I155" authorId="1" shapeId="0" xr:uid="{00000000-0006-0000-0A00-000004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J155" authorId="1" shapeId="0" xr:uid="{00000000-0006-0000-0A00-000005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K155" authorId="1" shapeId="0" xr:uid="{00000000-0006-0000-0A00-000006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F175" authorId="1" shapeId="0" xr:uid="{00000000-0006-0000-0A00-000007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G175" authorId="1" shapeId="0" xr:uid="{00000000-0006-0000-0A00-000008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H175" authorId="1" shapeId="0" xr:uid="{00000000-0006-0000-0A00-000009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I175" authorId="1" shapeId="0" xr:uid="{00000000-0006-0000-0A00-00000A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J175" authorId="1" shapeId="0" xr:uid="{00000000-0006-0000-0A00-00000B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 ref="K175" authorId="1" shapeId="0" xr:uid="{00000000-0006-0000-0A00-00000C000000}">
      <text>
        <r>
          <rPr>
            <b/>
            <sz val="9"/>
            <color indexed="81"/>
            <rFont val="Tahoma"/>
            <family val="2"/>
          </rPr>
          <t>Murray Hamilton:</t>
        </r>
        <r>
          <rPr>
            <sz val="9"/>
            <color indexed="81"/>
            <rFont val="Tahoma"/>
            <family val="2"/>
          </rPr>
          <t xml:space="preserve">
Credit of $0.20 when expansion reaches 3.3 MGD on average for the previous 12 months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Wendy Williams</author>
    <author>Julius I. Boney</author>
  </authors>
  <commentList>
    <comment ref="BB36" authorId="0" shapeId="0" xr:uid="{00000000-0006-0000-0B00-000001000000}">
      <text>
        <r>
          <rPr>
            <b/>
            <sz val="9"/>
            <color indexed="81"/>
            <rFont val="Tahoma"/>
            <family val="2"/>
          </rPr>
          <t xml:space="preserve">Julius Boney:
</t>
        </r>
        <r>
          <rPr>
            <sz val="9"/>
            <color indexed="81"/>
            <rFont val="Tahoma"/>
            <family val="2"/>
          </rPr>
          <t xml:space="preserve">12-month running avg. from MFR 1.  </t>
        </r>
      </text>
    </comment>
    <comment ref="BN36" authorId="0" shapeId="0" xr:uid="{76A64F00-F20F-4A09-885B-FB78BC0CBA4E}">
      <text>
        <r>
          <rPr>
            <b/>
            <sz val="9"/>
            <color indexed="81"/>
            <rFont val="Tahoma"/>
            <family val="2"/>
          </rPr>
          <t xml:space="preserve">Julius Boney:
</t>
        </r>
        <r>
          <rPr>
            <sz val="9"/>
            <color indexed="81"/>
            <rFont val="Tahoma"/>
            <family val="2"/>
          </rPr>
          <t xml:space="preserve">12-month running avg. from MFR 1.  </t>
        </r>
      </text>
    </comment>
    <comment ref="BZ36" authorId="1" shapeId="0" xr:uid="{3A9AB335-29A2-4FCD-8A0C-871CF5870AFF}">
      <text>
        <r>
          <rPr>
            <b/>
            <sz val="9"/>
            <color indexed="81"/>
            <rFont val="Tahoma"/>
            <family val="2"/>
          </rPr>
          <t>Julius I. Boney:</t>
        </r>
        <r>
          <rPr>
            <sz val="9"/>
            <color indexed="81"/>
            <rFont val="Tahoma"/>
            <family val="2"/>
          </rPr>
          <t xml:space="preserve">
December 2020
12 month running average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Julius I. Boney</author>
    <author>Murray Hamilton</author>
  </authors>
  <commentList>
    <comment ref="BA29" authorId="0" shapeId="0" xr:uid="{00000000-0006-0000-0C00-000001000000}">
      <text>
        <r>
          <rPr>
            <b/>
            <sz val="9"/>
            <color indexed="81"/>
            <rFont val="Tahoma"/>
            <family val="2"/>
          </rPr>
          <t>Julius I. Boney:</t>
        </r>
        <r>
          <rPr>
            <sz val="9"/>
            <color indexed="81"/>
            <rFont val="Tahoma"/>
            <family val="2"/>
          </rPr>
          <t xml:space="preserve">
From ELEAC JAN - JUN 2020</t>
        </r>
      </text>
    </comment>
    <comment ref="W66" authorId="1" shapeId="0" xr:uid="{00000000-0006-0000-0C00-000002000000}">
      <text>
        <r>
          <rPr>
            <b/>
            <sz val="9"/>
            <color indexed="81"/>
            <rFont val="Tahoma"/>
            <family val="2"/>
          </rPr>
          <t>Murray Hamilton:</t>
        </r>
        <r>
          <rPr>
            <sz val="9"/>
            <color indexed="81"/>
            <rFont val="Tahoma"/>
            <family val="2"/>
          </rPr>
          <t xml:space="preserve">
100% RO 10/01/2013 per staff 05/09/2013</t>
        </r>
      </text>
    </comment>
    <comment ref="Z66" authorId="1" shapeId="0" xr:uid="{00000000-0006-0000-0C00-000003000000}">
      <text>
        <r>
          <rPr>
            <b/>
            <sz val="9"/>
            <color indexed="81"/>
            <rFont val="Tahoma"/>
            <family val="2"/>
          </rPr>
          <t>Murray Hamilton:</t>
        </r>
        <r>
          <rPr>
            <sz val="9"/>
            <color indexed="81"/>
            <rFont val="Tahoma"/>
            <family val="2"/>
          </rPr>
          <t xml:space="preserve">
100% RO 10/01/2013 per staff 05/09/2013</t>
        </r>
      </text>
    </comment>
    <comment ref="AC66" authorId="1" shapeId="0" xr:uid="{00000000-0006-0000-0C00-000004000000}">
      <text>
        <r>
          <rPr>
            <b/>
            <sz val="9"/>
            <color indexed="81"/>
            <rFont val="Tahoma"/>
            <family val="2"/>
          </rPr>
          <t>Murray Hamilton:</t>
        </r>
        <r>
          <rPr>
            <sz val="9"/>
            <color indexed="81"/>
            <rFont val="Tahoma"/>
            <family val="2"/>
          </rPr>
          <t xml:space="preserve">
100% RO 10/01/2013 per staff 05/09/2013</t>
        </r>
      </text>
    </comment>
    <comment ref="AF66" authorId="1" shapeId="0" xr:uid="{00000000-0006-0000-0C00-000005000000}">
      <text>
        <r>
          <rPr>
            <b/>
            <sz val="9"/>
            <color indexed="81"/>
            <rFont val="Tahoma"/>
            <family val="2"/>
          </rPr>
          <t>Murray Hamilton:</t>
        </r>
        <r>
          <rPr>
            <sz val="9"/>
            <color indexed="81"/>
            <rFont val="Tahoma"/>
            <family val="2"/>
          </rPr>
          <t xml:space="preserve">
100% RO 10/01/2013 per staff 05/09/2013</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Julius I. Boney</author>
    <author>Wendy Williams</author>
  </authors>
  <commentList>
    <comment ref="AD8" authorId="0" shapeId="0" xr:uid="{E295C7B1-B973-4658-907D-9BF23D900EDE}">
      <text>
        <r>
          <rPr>
            <b/>
            <sz val="9"/>
            <color indexed="81"/>
            <rFont val="Tahoma"/>
            <family val="2"/>
          </rPr>
          <t>Julius I. Boney:</t>
        </r>
        <r>
          <rPr>
            <sz val="9"/>
            <color indexed="81"/>
            <rFont val="Tahoma"/>
            <family val="2"/>
          </rPr>
          <t xml:space="preserve">
2018 Audited Financials</t>
        </r>
      </text>
    </comment>
    <comment ref="AR8" authorId="0" shapeId="0" xr:uid="{22681F22-CB35-4026-91BF-B8F9B981B16A}">
      <text>
        <r>
          <rPr>
            <b/>
            <sz val="9"/>
            <color indexed="81"/>
            <rFont val="Tahoma"/>
            <family val="2"/>
          </rPr>
          <t>Julius I. Boney:</t>
        </r>
        <r>
          <rPr>
            <sz val="9"/>
            <color indexed="81"/>
            <rFont val="Tahoma"/>
            <family val="2"/>
          </rPr>
          <t xml:space="preserve">
Fy19 Audited number
</t>
        </r>
      </text>
    </comment>
    <comment ref="B9" authorId="0" shapeId="0" xr:uid="{D786AD66-B0AF-4259-959E-6D240685C3E6}">
      <text>
        <r>
          <rPr>
            <b/>
            <sz val="9"/>
            <color indexed="81"/>
            <rFont val="Tahoma"/>
            <family val="2"/>
          </rPr>
          <t>Julius I. Boney:</t>
        </r>
        <r>
          <rPr>
            <sz val="9"/>
            <color indexed="81"/>
            <rFont val="Tahoma"/>
            <family val="2"/>
          </rPr>
          <t xml:space="preserve">
June FY16 Audited Financials</t>
        </r>
      </text>
    </comment>
    <comment ref="P9" authorId="0" shapeId="0" xr:uid="{6D16F244-2786-458A-A7DC-81D2DC6C9A83}">
      <text>
        <r>
          <rPr>
            <b/>
            <sz val="11"/>
            <color indexed="81"/>
            <rFont val="Tahoma"/>
            <family val="2"/>
          </rPr>
          <t>Julius I. Boney:</t>
        </r>
        <r>
          <rPr>
            <sz val="11"/>
            <color indexed="81"/>
            <rFont val="Tahoma"/>
            <family val="2"/>
          </rPr>
          <t xml:space="preserve">
June FY17 Audited Financials </t>
        </r>
      </text>
    </comment>
    <comment ref="A11" authorId="0" shapeId="0" xr:uid="{58B6032B-C2C5-454F-B5CD-28FD9402B5E2}">
      <text>
        <r>
          <rPr>
            <b/>
            <sz val="9"/>
            <color indexed="81"/>
            <rFont val="Tahoma"/>
            <family val="2"/>
          </rPr>
          <t>Julius I. Boney
kGal Sold</t>
        </r>
      </text>
    </comment>
    <comment ref="A17" authorId="0" shapeId="0" xr:uid="{95D58B50-4361-4079-95D4-964968D5E9EB}">
      <text>
        <r>
          <rPr>
            <b/>
            <sz val="9"/>
            <color indexed="81"/>
            <rFont val="Tahoma"/>
            <family val="2"/>
          </rPr>
          <t>Julius I. Boney:</t>
        </r>
        <r>
          <rPr>
            <sz val="9"/>
            <color indexed="81"/>
            <rFont val="Tahoma"/>
            <family val="2"/>
          </rPr>
          <t xml:space="preserve">
Invoice Dollar Total</t>
        </r>
      </text>
    </comment>
    <comment ref="F21" authorId="1" shapeId="0" xr:uid="{2FD55AF0-920E-4A07-A47A-A7217417E0CD}">
      <text>
        <r>
          <rPr>
            <b/>
            <sz val="9"/>
            <color indexed="81"/>
            <rFont val="Tahoma"/>
            <family val="2"/>
          </rPr>
          <t>Wendy Williams:</t>
        </r>
        <r>
          <rPr>
            <sz val="9"/>
            <color indexed="81"/>
            <rFont val="Tahoma"/>
            <family val="2"/>
          </rPr>
          <t xml:space="preserve">
order 1-2017
</t>
        </r>
      </text>
    </comment>
    <comment ref="J21" authorId="1" shapeId="0" xr:uid="{025A92DE-584D-4575-AC9F-0DE1267A7D35}">
      <text>
        <r>
          <rPr>
            <b/>
            <sz val="9"/>
            <color indexed="81"/>
            <rFont val="Tahoma"/>
            <family val="2"/>
          </rPr>
          <t>Wendy Williams:</t>
        </r>
        <r>
          <rPr>
            <sz val="9"/>
            <color indexed="81"/>
            <rFont val="Tahoma"/>
            <family val="2"/>
          </rPr>
          <t xml:space="preserve">
order 35-2017</t>
        </r>
      </text>
    </comment>
    <comment ref="L21" authorId="1" shapeId="0" xr:uid="{983B867E-432D-449E-918F-15C520D5B761}">
      <text>
        <r>
          <rPr>
            <b/>
            <sz val="9"/>
            <color indexed="81"/>
            <rFont val="Tahoma"/>
            <family val="2"/>
          </rPr>
          <t>Wendy Williams:</t>
        </r>
        <r>
          <rPr>
            <sz val="9"/>
            <color indexed="81"/>
            <rFont val="Tahoma"/>
            <family val="2"/>
          </rPr>
          <t xml:space="preserve">
order 45-2017</t>
        </r>
      </text>
    </comment>
    <comment ref="U21" authorId="1" shapeId="0" xr:uid="{F59E3234-4483-4A6F-9B19-85697C1909FD}">
      <text>
        <r>
          <rPr>
            <b/>
            <sz val="9"/>
            <color indexed="81"/>
            <rFont val="Tahoma"/>
            <family val="2"/>
          </rPr>
          <t>Wendy Williams:</t>
        </r>
        <r>
          <rPr>
            <sz val="9"/>
            <color indexed="81"/>
            <rFont val="Tahoma"/>
            <family val="2"/>
          </rPr>
          <t xml:space="preserve">
PSC Order No. 14/2018 </t>
        </r>
      </text>
    </comment>
    <comment ref="AA21" authorId="1" shapeId="0" xr:uid="{FC8283C5-760C-48CD-A387-AECCDCB87F2E}">
      <text>
        <r>
          <rPr>
            <b/>
            <sz val="9"/>
            <color indexed="81"/>
            <rFont val="Tahoma"/>
            <family val="2"/>
          </rPr>
          <t>Wendy Williams:</t>
        </r>
        <r>
          <rPr>
            <sz val="9"/>
            <color indexed="81"/>
            <rFont val="Tahoma"/>
            <family val="2"/>
          </rPr>
          <t xml:space="preserve">
PSC Order 30/2018</t>
        </r>
      </text>
    </comment>
    <comment ref="A22" authorId="0" shapeId="0" xr:uid="{1849C553-3800-4B7D-8F51-B13C650BACE7}">
      <text>
        <r>
          <rPr>
            <b/>
            <sz val="9"/>
            <color indexed="81"/>
            <rFont val="Tahoma"/>
            <family val="2"/>
          </rPr>
          <t>Julius I. Boney:</t>
        </r>
        <r>
          <rPr>
            <sz val="9"/>
            <color indexed="81"/>
            <rFont val="Tahoma"/>
            <family val="2"/>
          </rPr>
          <t xml:space="preserve">
Tab B7 line 36</t>
        </r>
      </text>
    </comment>
    <comment ref="A28" authorId="0" shapeId="0" xr:uid="{A111731B-E76C-4EE6-9514-76F5AE9AD339}">
      <text>
        <r>
          <rPr>
            <b/>
            <sz val="9"/>
            <color indexed="81"/>
            <rFont val="Tahoma"/>
            <family val="2"/>
          </rPr>
          <t>Julius I. Boney:</t>
        </r>
        <r>
          <rPr>
            <sz val="9"/>
            <color indexed="81"/>
            <rFont val="Tahoma"/>
            <family val="2"/>
          </rPr>
          <t xml:space="preserve">
Tab B7 
Lines 137-139</t>
        </r>
      </text>
    </comment>
    <comment ref="A29" authorId="0" shapeId="0" xr:uid="{03208B3B-DA14-4F1E-A719-93D536346823}">
      <text>
        <r>
          <rPr>
            <b/>
            <sz val="9"/>
            <color indexed="81"/>
            <rFont val="Tahoma"/>
            <family val="2"/>
          </rPr>
          <t xml:space="preserve">Julius I. Boney
</t>
        </r>
        <r>
          <rPr>
            <sz val="9"/>
            <color indexed="81"/>
            <rFont val="Tahoma"/>
            <family val="2"/>
          </rPr>
          <t>Run Standpipe GL.
Sum each island.  Campare with accounting</t>
        </r>
      </text>
    </comment>
    <comment ref="A30" authorId="0" shapeId="0" xr:uid="{418DD573-F6AF-43F4-9B3C-8C1D87B33A22}">
      <text>
        <r>
          <rPr>
            <b/>
            <sz val="9"/>
            <color indexed="81"/>
            <rFont val="Tahoma"/>
            <family val="2"/>
          </rPr>
          <t>Julius I. Boney:</t>
        </r>
        <r>
          <rPr>
            <sz val="9"/>
            <color indexed="81"/>
            <rFont val="Tahoma"/>
            <family val="2"/>
          </rPr>
          <t xml:space="preserve">
Revenue report from accounting
</t>
        </r>
      </text>
    </comment>
    <comment ref="U35" authorId="1" shapeId="0" xr:uid="{80E39B93-09D1-4CA9-B2EF-191FBAD43124}">
      <text>
        <r>
          <rPr>
            <b/>
            <sz val="9"/>
            <color indexed="81"/>
            <rFont val="Tahoma"/>
            <family val="2"/>
          </rPr>
          <t xml:space="preserve">Wendy Williams:
The September 2017 Seven Seas invoices were paid through the CDL.  To avoid billing the Authority's customers twice, this CDL payment is recorded as revenues to the LEAC and will be recovered through the Base Rates. </t>
        </r>
      </text>
    </comment>
  </commentList>
</comments>
</file>

<file path=xl/sharedStrings.xml><?xml version="1.0" encoding="utf-8"?>
<sst xmlns="http://schemas.openxmlformats.org/spreadsheetml/2006/main" count="1581" uniqueCount="446">
  <si>
    <t>St. Thomas</t>
  </si>
  <si>
    <t xml:space="preserve"> Total Fuel Cost</t>
  </si>
  <si>
    <t>Total Costs</t>
  </si>
  <si>
    <t>Base Rate Recovery</t>
  </si>
  <si>
    <t>Water Sales:</t>
  </si>
  <si>
    <t xml:space="preserve"> </t>
  </si>
  <si>
    <t>St Croix</t>
  </si>
  <si>
    <t>LEAC Factors</t>
  </si>
  <si>
    <t xml:space="preserve">(Over)/Under Recovery </t>
  </si>
  <si>
    <t xml:space="preserve"> Current Fuel Costs</t>
  </si>
  <si>
    <t>The Virgin Islands Water and Power Authority</t>
  </si>
  <si>
    <t>Annual Regulatory Costs ($000s)</t>
  </si>
  <si>
    <t>Regulatory Costs - Electric</t>
  </si>
  <si>
    <t>Regulatory Costs - Water</t>
  </si>
  <si>
    <t>TOTAL Regulatory Costs</t>
  </si>
  <si>
    <t xml:space="preserve">  Water Sales:</t>
  </si>
  <si>
    <t>St. Croix</t>
  </si>
  <si>
    <t>Client:</t>
  </si>
  <si>
    <t>VI WAPA</t>
  </si>
  <si>
    <t>Amount:</t>
  </si>
  <si>
    <t>Term:</t>
  </si>
  <si>
    <t>Rate:</t>
  </si>
  <si>
    <t>Base360/365:</t>
  </si>
  <si>
    <t>Beginning</t>
  </si>
  <si>
    <t>Monthly</t>
  </si>
  <si>
    <t>Principal</t>
  </si>
  <si>
    <t>Interest</t>
  </si>
  <si>
    <t>Ending</t>
  </si>
  <si>
    <t>Pmt</t>
  </si>
  <si>
    <t>Days</t>
  </si>
  <si>
    <t>Mo</t>
  </si>
  <si>
    <t>Payment</t>
  </si>
  <si>
    <t>Portion</t>
  </si>
  <si>
    <t>Rate</t>
  </si>
  <si>
    <t>Date</t>
  </si>
  <si>
    <t>Accrued</t>
  </si>
  <si>
    <t>Schedule 6</t>
  </si>
  <si>
    <t>Monthly (Over)/Under</t>
  </si>
  <si>
    <t>Loan on Deferred Fuel</t>
  </si>
  <si>
    <t>Electric</t>
  </si>
  <si>
    <t>Water</t>
  </si>
  <si>
    <t>Total</t>
  </si>
  <si>
    <t>($000's)</t>
  </si>
  <si>
    <t>WAPA</t>
  </si>
  <si>
    <t>Unamortized Loan Balance</t>
  </si>
  <si>
    <t>Add'l Due to WAPA/(Customer)</t>
  </si>
  <si>
    <t>Beginning Balance</t>
  </si>
  <si>
    <t>Less: Loan on Under-recovery</t>
  </si>
  <si>
    <t>Additional Under-recovery</t>
  </si>
  <si>
    <t>Amortization Period (mos)</t>
  </si>
  <si>
    <t>Actual</t>
  </si>
  <si>
    <t>Total Balance</t>
  </si>
  <si>
    <t>Elec. &amp; Water Int.</t>
  </si>
  <si>
    <t>Total Pmts.</t>
  </si>
  <si>
    <t>($000s)</t>
  </si>
  <si>
    <t>A</t>
  </si>
  <si>
    <t>Cost of Fuel</t>
  </si>
  <si>
    <t>B</t>
  </si>
  <si>
    <t>C</t>
  </si>
  <si>
    <t>D</t>
  </si>
  <si>
    <t>E</t>
  </si>
  <si>
    <t>F</t>
  </si>
  <si>
    <t>G</t>
  </si>
  <si>
    <t>Increase</t>
  </si>
  <si>
    <t>Average Residential Usage</t>
  </si>
  <si>
    <t>Proposed WLEAC Factor</t>
  </si>
  <si>
    <t>Current WLEAC Factor</t>
  </si>
  <si>
    <t>Elect Balance</t>
  </si>
  <si>
    <t>Water Bal.</t>
  </si>
  <si>
    <t>Less Regulatory Expense</t>
  </si>
  <si>
    <t>PMT</t>
  </si>
  <si>
    <t>4 years</t>
  </si>
  <si>
    <t>Current LEAC Costs</t>
  </si>
  <si>
    <t xml:space="preserve">Current Average Bill </t>
  </si>
  <si>
    <t>Refinanced GO Note Principal &amp; Interest</t>
  </si>
  <si>
    <t>Less Debt Service Recovery</t>
  </si>
  <si>
    <t xml:space="preserve"> LEAC Factor Recovery</t>
  </si>
  <si>
    <t xml:space="preserve"> Regulatory Expenses</t>
  </si>
  <si>
    <t>STX</t>
  </si>
  <si>
    <t>STT</t>
  </si>
  <si>
    <t>Electric Prin.</t>
  </si>
  <si>
    <t>Electric Inter.</t>
  </si>
  <si>
    <t>Electric P&amp;I</t>
  </si>
  <si>
    <t>Water Prin.</t>
  </si>
  <si>
    <t>Water Inter.</t>
  </si>
  <si>
    <t>Water p &amp; I</t>
  </si>
  <si>
    <t>Total Prin.</t>
  </si>
  <si>
    <t>Total Bal.</t>
  </si>
  <si>
    <t>Total Interest</t>
  </si>
  <si>
    <t>Elect &amp; Water Prin.</t>
  </si>
  <si>
    <t>Total PMT</t>
  </si>
  <si>
    <t>Description</t>
  </si>
  <si>
    <t>Less: Amt. billed Electric for STT Station #2</t>
  </si>
  <si>
    <t>Total Water Purchase Cost Billed to Water Customers</t>
  </si>
  <si>
    <t>H</t>
  </si>
  <si>
    <t>I</t>
  </si>
  <si>
    <t>J</t>
  </si>
  <si>
    <t>GCG</t>
  </si>
  <si>
    <t>Line 15</t>
  </si>
  <si>
    <t xml:space="preserve"> /kGal</t>
  </si>
  <si>
    <t>K</t>
  </si>
  <si>
    <t xml:space="preserve"> kGal</t>
  </si>
  <si>
    <t>Less: Amt. billed Electric System for Water used for Internal Plant Use</t>
  </si>
  <si>
    <t>Less: Amt. billed Electric System for the Water use for  STT Station #2</t>
  </si>
  <si>
    <t>Gross Production</t>
  </si>
  <si>
    <t>$/kwh Difference</t>
  </si>
  <si>
    <t>System Controls</t>
  </si>
  <si>
    <t>Variance</t>
  </si>
  <si>
    <t>Line Loss &amp; Unaccounted - KGAL</t>
  </si>
  <si>
    <t xml:space="preserve">Sales - KGAL </t>
  </si>
  <si>
    <t>Other Indirect Plant Use - KGAL</t>
  </si>
  <si>
    <t>Gross Production - KGAL</t>
  </si>
  <si>
    <t>Amount Provided by Electric System - %</t>
  </si>
  <si>
    <t>Amount Provided by Electric System - KGAL</t>
  </si>
  <si>
    <t>Amount Sold to Electric System - KGAL</t>
  </si>
  <si>
    <t>Regular Water - KGAL</t>
  </si>
  <si>
    <t>1st Pass Charges (Regular Water)</t>
  </si>
  <si>
    <t>Net Amount Purchased from Seven Seas  - KGAL</t>
  </si>
  <si>
    <t>Water Rate/KGAL (1st Pass) - Due Seven Seas</t>
  </si>
  <si>
    <t>Base Water Charge</t>
  </si>
  <si>
    <t>Adders</t>
  </si>
  <si>
    <t>Station #3</t>
  </si>
  <si>
    <t>Station #2 (100% Billed to Electric)</t>
  </si>
  <si>
    <t>Sub-total Charges</t>
  </si>
  <si>
    <t>Purchases - MGD</t>
  </si>
  <si>
    <t>Sub-total Amount Due Seven Seas</t>
  </si>
  <si>
    <t>Ultra Pure Water - %</t>
  </si>
  <si>
    <t>Ultra Pure Water - KGAL</t>
  </si>
  <si>
    <t>Regular Water - kWh per KGAL</t>
  </si>
  <si>
    <t>Amount of Power from Electric System  - kWh</t>
  </si>
  <si>
    <t>Electric Rate / kWh - Due Electric System</t>
  </si>
  <si>
    <t>Sub-total Amount Due Electric System</t>
  </si>
  <si>
    <t>Total 1st Pass Charges (Regular Water)</t>
  </si>
  <si>
    <t>2nd Pass Charges (Ultra Pure Water)</t>
  </si>
  <si>
    <t>Water Rate/KGAL (2nd Pass) - Due Seven Seas</t>
  </si>
  <si>
    <t>Ultra Pure Water - kWh per KGAL</t>
  </si>
  <si>
    <t>Amount Sold to Electric System - Ultra Pure KGAL</t>
  </si>
  <si>
    <t>Total 2nd Pass Charges (Ultra Pure Water)</t>
  </si>
  <si>
    <t>Total Water and Electric Charges</t>
  </si>
  <si>
    <t>Summary of Projected Costs</t>
  </si>
  <si>
    <t>Total Production Costs ($000s) - Due Seven Seas</t>
  </si>
  <si>
    <t>Total Electricity Charges ($000s) - Due Electric System</t>
  </si>
  <si>
    <t>Cost of Fuel ($ Thousands):</t>
  </si>
  <si>
    <t>Cost of Purchased Water</t>
  </si>
  <si>
    <t>Electricity Charge for Purchased Water</t>
  </si>
  <si>
    <t>Less: Amt. billed Electric for Water used for Internal Plant Use</t>
  </si>
  <si>
    <t>Line 12</t>
  </si>
  <si>
    <t xml:space="preserve"> Total Retail Sales....KGAL</t>
  </si>
  <si>
    <t xml:space="preserve"> Quarterly LEAC Factor..($/KGAL)</t>
  </si>
  <si>
    <t>Amount Purchased from Electric System - kWh</t>
  </si>
  <si>
    <t>Total Water Rate/KGAL (1st Pass) - Due Seven Seas</t>
  </si>
  <si>
    <t>Detail of Water Rate/KGAL (1st Pass) - Due Seven Seas</t>
  </si>
  <si>
    <t>Notes</t>
  </si>
  <si>
    <t>MFR#3</t>
  </si>
  <si>
    <t>Plus Late Fees</t>
  </si>
  <si>
    <t>Less Credits</t>
  </si>
  <si>
    <t>Invoice Adjustments</t>
  </si>
  <si>
    <t>Total Invoice Adjustments</t>
  </si>
  <si>
    <t>Total Seven Seas Invoice Costs</t>
  </si>
  <si>
    <t>Amount Above</t>
  </si>
  <si>
    <t>Civil Site Charge ($0.12 if applicable)</t>
  </si>
  <si>
    <t>Facility Expansion Credit ($0.20 Credit)</t>
  </si>
  <si>
    <t>Period 1</t>
  </si>
  <si>
    <t>Combined Systems</t>
  </si>
  <si>
    <t>Water Plant Use and Plant Losses - KGAL</t>
  </si>
  <si>
    <t>Electric Plant Use - KGAL</t>
  </si>
  <si>
    <t>Plant Use and Plant Losses - % of Production</t>
  </si>
  <si>
    <t>Sub-total Station Use - KGAL</t>
  </si>
  <si>
    <t>Beginning Inventory - KGAL</t>
  </si>
  <si>
    <t>Well Storage Available for Sale</t>
  </si>
  <si>
    <t>Amount Delivered to Water Distribution - KGAL</t>
  </si>
  <si>
    <t>Minus Inventory Adjustments - KGAL</t>
  </si>
  <si>
    <t>Sub-total Well Storage Available for Sale - KGAL</t>
  </si>
  <si>
    <t>Gross Amount Available for Sale - KGAL</t>
  </si>
  <si>
    <t>Minus Ending Inventory - KGAL</t>
  </si>
  <si>
    <t>Sub-total Amount Available for Sale</t>
  </si>
  <si>
    <t>Adjustment (Inaccuracy) - KGAL</t>
  </si>
  <si>
    <t>Adjustment (Inaccuracy) - % of Production</t>
  </si>
  <si>
    <t>Net Available for Sale (Adjusted) - KGAL</t>
  </si>
  <si>
    <t>NOTES, OTHER INPUTS &amp; CHECKS:</t>
  </si>
  <si>
    <t>Line Loss &amp; Unaccounted - % of Gross Available for Sale</t>
  </si>
  <si>
    <t>Historical</t>
  </si>
  <si>
    <t xml:space="preserve">Current as </t>
  </si>
  <si>
    <t>Approved</t>
  </si>
  <si>
    <t>Proposed LEAC</t>
  </si>
  <si>
    <t>Projected</t>
  </si>
  <si>
    <t>Water Sales and Production</t>
  </si>
  <si>
    <t>Purchased Water Costs</t>
  </si>
  <si>
    <t>Summary of Projected Costs ($000s)</t>
  </si>
  <si>
    <t>Allocated Fuel Costs - Due to Electric System</t>
  </si>
  <si>
    <t>Water Production Costs</t>
  </si>
  <si>
    <t>Fuel Costs to Produce Water (IDE Units) ($000s)</t>
  </si>
  <si>
    <t>Total Water Production Costs ($000s)</t>
  </si>
  <si>
    <t>Average Cost per KGAL Sold</t>
  </si>
  <si>
    <t>Current Non-Fuel Expenses ($ Thousands):</t>
  </si>
  <si>
    <t>Total Current Costs</t>
  </si>
  <si>
    <t>Unrecovered Costs - Current Fuel &amp; Purchased Water</t>
  </si>
  <si>
    <t>Line 1 x $2.88</t>
  </si>
  <si>
    <t>Summary of Historical &amp; Projected Water Sales and Production Costs</t>
  </si>
  <si>
    <t>Summary of Water LEAC</t>
  </si>
  <si>
    <t>Historical Water Sales and Production</t>
  </si>
  <si>
    <t>Historical Purchased Water Costs</t>
  </si>
  <si>
    <t>Approved Water Sales and Production</t>
  </si>
  <si>
    <t>Approved Purchased Water Costs</t>
  </si>
  <si>
    <t>Detailed Historical to Projected Water Sales and Production</t>
  </si>
  <si>
    <t>Detailed Historical to Projected Purchased Water Costs</t>
  </si>
  <si>
    <t>MFR#1 / Pd. 3 Reflects 12 mo. Avg.</t>
  </si>
  <si>
    <t>MFR#1</t>
  </si>
  <si>
    <t>Prior Period Billing Adjustments</t>
  </si>
  <si>
    <t>Less Prior Period Billing Adjustments</t>
  </si>
  <si>
    <t>Less Cost of Purchased Water (Net)</t>
  </si>
  <si>
    <t>Sub-total Purchased Water Costs (net)</t>
  </si>
  <si>
    <t>Planned Recovery of Deferred Balance</t>
  </si>
  <si>
    <t>Regulatory Allocation - Electric</t>
  </si>
  <si>
    <t>Regulatory Allocation - Water</t>
  </si>
  <si>
    <t>TOTAL Regulatory Allocation</t>
  </si>
  <si>
    <t>Plus Late Fees (Exclude per Staff)</t>
  </si>
  <si>
    <t>Exclude</t>
  </si>
  <si>
    <t>Adjustment (Meter Inaccuracy) - % of Production</t>
  </si>
  <si>
    <t>Adjustment (Meter Inaccuracy) - KGAL</t>
  </si>
  <si>
    <t>Reconciles to Notes</t>
  </si>
  <si>
    <t>Contract Rate</t>
  </si>
  <si>
    <t>Reconstructed based on</t>
  </si>
  <si>
    <t>3rd Qtr Jan-Mar LEAC Filing</t>
  </si>
  <si>
    <t>&amp; MFR #1</t>
  </si>
  <si>
    <t>Total Seven Seas Projected Costs Filing</t>
  </si>
  <si>
    <t>Less: Amt. billed Electric System for Electricity for Water Used for Internal Plant Use</t>
  </si>
  <si>
    <t>Less: Amt. billed Electric for Electricity Used for Internal Plant Use</t>
  </si>
  <si>
    <t>&lt;====LOGIC</t>
  </si>
  <si>
    <t>Supporting</t>
  </si>
  <si>
    <t>Information</t>
  </si>
  <si>
    <t>NOTE 1:</t>
  </si>
  <si>
    <t>NOTE: 2</t>
  </si>
  <si>
    <t>NOTES:</t>
  </si>
  <si>
    <t>Provided by Staff</t>
  </si>
  <si>
    <t>Line 3</t>
  </si>
  <si>
    <t>Line 1 x Line 18 (LEAC)</t>
  </si>
  <si>
    <t>Line 10</t>
  </si>
  <si>
    <t>Line 14</t>
  </si>
  <si>
    <t>Sub-total Net LEAC Recovery</t>
  </si>
  <si>
    <t>Recovery of Current and Prior Period Costs</t>
  </si>
  <si>
    <t>Summary of Deferred Balance (Carryforward)</t>
  </si>
  <si>
    <t>Ultra Pure Water Charge - $</t>
  </si>
  <si>
    <t>Ultra Pure Water Charge - kgal</t>
  </si>
  <si>
    <t>Plant Repair RO Contract (STT Only)</t>
  </si>
  <si>
    <t>RO Energy Consumed - kWh</t>
  </si>
  <si>
    <t>STT- kWh</t>
  </si>
  <si>
    <t>STX- kWh</t>
  </si>
  <si>
    <t>Total Sales kGal (000)</t>
  </si>
  <si>
    <t>Regulatory Expense (Docket 289 Costs)</t>
  </si>
  <si>
    <t>Total Current Fuel Costs</t>
  </si>
  <si>
    <t>Sub-total Current Purchased Water Costs</t>
  </si>
  <si>
    <t>Total Retail Sales kGal (000)</t>
  </si>
  <si>
    <t>Sales to Electric System</t>
  </si>
  <si>
    <t>Less: Amt. billed Electric for Internal Plant Use</t>
  </si>
  <si>
    <t>Water Production Charge/RO (Gross)</t>
  </si>
  <si>
    <t>Water Production Charge/RO (Net)</t>
  </si>
  <si>
    <t>Electricity Charge for Purchased Water (Gross)</t>
  </si>
  <si>
    <t>Electricity Charge for Purchased Water (Net)</t>
  </si>
  <si>
    <t>Total Current Water Costs (Net)</t>
  </si>
  <si>
    <t>Deferred Fuel Costs:</t>
  </si>
  <si>
    <t>Amortized GO Note Principal &amp; Interest</t>
  </si>
  <si>
    <t>Other Amortized Deferred Fuel Costs</t>
  </si>
  <si>
    <t>Sub-total Deferred Fuel Costs:</t>
  </si>
  <si>
    <t>L</t>
  </si>
  <si>
    <t>Total Period Costs</t>
  </si>
  <si>
    <t>M</t>
  </si>
  <si>
    <t>Monthly Increase (Decrease)</t>
  </si>
  <si>
    <t>Monthly Increase (Decrease) in Typical Residential Bill</t>
  </si>
  <si>
    <t xml:space="preserve">Proposed Average Bill </t>
  </si>
  <si>
    <t>Percent Increase (Decrease)</t>
  </si>
  <si>
    <t>As filed: $/kGal [1]</t>
  </si>
  <si>
    <t>As Approved: $/kGal [1]</t>
  </si>
  <si>
    <t>[1] Amounts based on the following sales information:</t>
  </si>
  <si>
    <t>Water Production Charge/RO (Net) [2]</t>
  </si>
  <si>
    <t>Electricity Charge for Purchased Water (Net) [3]</t>
  </si>
  <si>
    <t>[2] Net amount, excluding sales to Electric System derived as follows:</t>
  </si>
  <si>
    <t>[3] Net amount, excluding sales to Electric System derived as follows:</t>
  </si>
  <si>
    <t>Summary of Water System Differential LEAC Analysis</t>
  </si>
  <si>
    <t>Exhibit 10</t>
  </si>
  <si>
    <t>Monthly Bill Comparison</t>
  </si>
  <si>
    <t>Line</t>
  </si>
  <si>
    <t>Existing Rate</t>
  </si>
  <si>
    <t>Proposed Rate</t>
  </si>
  <si>
    <t>Existing Bill [2]</t>
  </si>
  <si>
    <t>No.</t>
  </si>
  <si>
    <t>per Kgal</t>
  </si>
  <si>
    <t>Current LEAC</t>
  </si>
  <si>
    <t>RESIDENTIAL</t>
  </si>
  <si>
    <t>0 - 1,000 Monthly Gallons</t>
  </si>
  <si>
    <t>Above 1,000 Monthly Gallons</t>
  </si>
  <si>
    <t>Proposed Line Loss Reduction Capital Surcharge</t>
  </si>
  <si>
    <t>N/A</t>
  </si>
  <si>
    <t>Monthly Bill Based on 2,400 Monthly Gallons</t>
  </si>
  <si>
    <t>Monthly Bill Based on 5,000 Monthly Gallons</t>
  </si>
  <si>
    <t>Monthly Bill Based on 7,500 Monthly Gallons</t>
  </si>
  <si>
    <t>Monthly Bill Based on 10,000 Monthly Gallons</t>
  </si>
  <si>
    <t>COMMERCIAL</t>
  </si>
  <si>
    <t>All Monthly Gallons</t>
  </si>
  <si>
    <t>Monthly Bill Based on 25,000 Monthly Gallons</t>
  </si>
  <si>
    <t>VI GOVERNMENT</t>
  </si>
  <si>
    <t>Monthly Bill Based on 95,000 Monthly Gallons</t>
  </si>
  <si>
    <t>Footnotes:</t>
  </si>
  <si>
    <t>[1]</t>
  </si>
  <si>
    <t>Amounts exclude the LEAC charges.</t>
  </si>
  <si>
    <t>[2]</t>
  </si>
  <si>
    <t>(Decrease) in Bill- $</t>
  </si>
  <si>
    <t>(Decrease) in Bill- %</t>
  </si>
  <si>
    <t>Base Water Rates [1]</t>
  </si>
  <si>
    <t>Water System Monthly Bill Comparisons</t>
  </si>
  <si>
    <t>Existing Bill [1]</t>
  </si>
  <si>
    <t>Summary of Costs - $000s</t>
  </si>
  <si>
    <t>Summary of Costs - $per kGal</t>
  </si>
  <si>
    <t>ATTACHMENT B</t>
  </si>
  <si>
    <t>Table B-1</t>
  </si>
  <si>
    <t>Table B-2</t>
  </si>
  <si>
    <t>Table B-3</t>
  </si>
  <si>
    <t>Table B-4</t>
  </si>
  <si>
    <t>Table B-5</t>
  </si>
  <si>
    <t>Table B-6</t>
  </si>
  <si>
    <t>Table B-7</t>
  </si>
  <si>
    <t>Table B-8</t>
  </si>
  <si>
    <t>Table B-9</t>
  </si>
  <si>
    <t>Table B-10</t>
  </si>
  <si>
    <t>Table B-11</t>
  </si>
  <si>
    <t>Table B-12</t>
  </si>
  <si>
    <t>Table B-4, Line 16</t>
  </si>
  <si>
    <t>Table B-4, Line 33</t>
  </si>
  <si>
    <t>Table B-4, Line 27</t>
  </si>
  <si>
    <t>Table B-4, Line 28</t>
  </si>
  <si>
    <t>Table B-4, Line 29</t>
  </si>
  <si>
    <t>Table B-4, Line 30</t>
  </si>
  <si>
    <t>Table B-4, Line 31</t>
  </si>
  <si>
    <t>Note 1</t>
  </si>
  <si>
    <t>MFR#3 &amp; Table B-7</t>
  </si>
  <si>
    <t>MFR#1 &amp; Table B-6</t>
  </si>
  <si>
    <t>As Approved</t>
  </si>
  <si>
    <t>Seven Seas Invoice</t>
  </si>
  <si>
    <t>Total Seven Seas Invoice Costs Less Late Fee</t>
  </si>
  <si>
    <t>Forecast</t>
  </si>
  <si>
    <t>Derived from Table B-10, Period 3 of Previous Filing</t>
  </si>
  <si>
    <t>Derived from Table B-11, Period 3 of Previous Filing</t>
  </si>
  <si>
    <t>Derived from Table B-11 Row 30, Period 3 of Previous Filing</t>
  </si>
  <si>
    <t>Derived from Table B-11 Row 65, Period 3 of Previous Filing</t>
  </si>
  <si>
    <t>Note 2 for Period 3 &amp; 4</t>
  </si>
  <si>
    <t>Ultra Pure Water Charge - $ per kgal</t>
  </si>
  <si>
    <t>Subsequent Adjustment [4]</t>
  </si>
  <si>
    <t>Recent Historical</t>
  </si>
  <si>
    <t xml:space="preserve">Average Monthly Amortization </t>
  </si>
  <si>
    <t>Intake Pump Upgrade</t>
  </si>
  <si>
    <t>MAY</t>
  </si>
  <si>
    <t>JUNE</t>
  </si>
  <si>
    <t>JULY</t>
  </si>
  <si>
    <t>AUGUST</t>
  </si>
  <si>
    <t>TOTALS</t>
  </si>
  <si>
    <t>Billed GAL ( including adjustments)</t>
  </si>
  <si>
    <t xml:space="preserve">Add Seven Seas </t>
  </si>
  <si>
    <t>Add $40 Million Interest</t>
  </si>
  <si>
    <t>Add Line of Credit</t>
  </si>
  <si>
    <t>Add Hedge Payments</t>
  </si>
  <si>
    <t xml:space="preserve">RO Plant Electrical Usage </t>
  </si>
  <si>
    <t>Total Expenses</t>
  </si>
  <si>
    <t>Revenues:</t>
  </si>
  <si>
    <t>Fuel Billed in the Base Charge</t>
  </si>
  <si>
    <t>RO Plant Use (UPW Gallons and Elec. Usage)</t>
  </si>
  <si>
    <t>Standpipe LEAC Revenue (JV)</t>
  </si>
  <si>
    <t>LEAC: Billed During the month</t>
  </si>
  <si>
    <t>Total Revenue</t>
  </si>
  <si>
    <t>Monthly (over) under billed</t>
  </si>
  <si>
    <t>End of month balance before interest</t>
  </si>
  <si>
    <t>Check and Balance</t>
  </si>
  <si>
    <t>Total Water Rate/KGAL (2nd Pass) - Due Seven Seas</t>
  </si>
  <si>
    <t>UPW Water Charge</t>
  </si>
  <si>
    <t>SEPTEMBER</t>
  </si>
  <si>
    <t>OCTOBER</t>
  </si>
  <si>
    <t>NOVEMBER</t>
  </si>
  <si>
    <t>DECEMBER</t>
  </si>
  <si>
    <t>JANUARY</t>
  </si>
  <si>
    <t>FEBRUARY</t>
  </si>
  <si>
    <t>MARCH</t>
  </si>
  <si>
    <t>APRIL</t>
  </si>
  <si>
    <t>Current as Approved</t>
  </si>
  <si>
    <t>Deferred Fuel Water Reconciliation to the Financial Statements</t>
  </si>
  <si>
    <t>LEAC FACTOR (per kgal)</t>
  </si>
  <si>
    <t>Fuel Expense included in base rate (per kgal)</t>
  </si>
  <si>
    <t xml:space="preserve">2016 Historical </t>
  </si>
  <si>
    <t xml:space="preserve"> Beginning Balance @ January</t>
  </si>
  <si>
    <t xml:space="preserve">Total Due WAPA (Deferred Balance) </t>
  </si>
  <si>
    <t>Summary of Water System Comparative LEAC Analysis Over 36-months</t>
  </si>
  <si>
    <t>Post-Treatment Capital Cost</t>
  </si>
  <si>
    <t xml:space="preserve">2017 Historical </t>
  </si>
  <si>
    <t>VIWAPA Deferred Fuel Reconcilation Sheet</t>
  </si>
  <si>
    <t>Attachment B- Water System LEAC Filing</t>
  </si>
  <si>
    <t>Fiscal Year 2018</t>
  </si>
  <si>
    <t>Fiscal Year 2019</t>
  </si>
  <si>
    <t>Add PSC Assessments</t>
  </si>
  <si>
    <t xml:space="preserve">2019 Historical </t>
  </si>
  <si>
    <t xml:space="preserve">2018 Historical </t>
  </si>
  <si>
    <t xml:space="preserve">2016 Calendar Year </t>
  </si>
  <si>
    <t xml:space="preserve">2017 Calendar Year </t>
  </si>
  <si>
    <t xml:space="preserve">2018 Calendar Year </t>
  </si>
  <si>
    <t xml:space="preserve">2016 
Historical </t>
  </si>
  <si>
    <t xml:space="preserve">2017 
Historical </t>
  </si>
  <si>
    <t xml:space="preserve">2018 
Historical </t>
  </si>
  <si>
    <t xml:space="preserve">2019 
Historical </t>
  </si>
  <si>
    <t>July - Dec 2017
 (Approved)</t>
  </si>
  <si>
    <t>Less Community Disaster Loan Payments to 7 Seas</t>
  </si>
  <si>
    <t>Community Disaster Loan Pmts toward LEAC vendors</t>
  </si>
  <si>
    <t>Ending Balance (before CDL)</t>
  </si>
  <si>
    <t>Ending Balance (after CDL)</t>
  </si>
  <si>
    <r>
      <t xml:space="preserve">          WPA Sch. </t>
    </r>
    <r>
      <rPr>
        <b/>
        <sz val="11"/>
        <rFont val="Calibri"/>
        <family val="2"/>
        <scheme val="minor"/>
      </rPr>
      <t>2.2</t>
    </r>
    <r>
      <rPr>
        <sz val="11"/>
        <rFont val="Calibri"/>
        <family val="2"/>
        <scheme val="minor"/>
      </rPr>
      <t xml:space="preserve">: Consumer Price Index August </t>
    </r>
    <r>
      <rPr>
        <sz val="11"/>
        <color rgb="FF0000FF"/>
        <rFont val="Calibri"/>
        <family val="2"/>
        <scheme val="minor"/>
      </rPr>
      <t>2019</t>
    </r>
    <r>
      <rPr>
        <sz val="11"/>
        <rFont val="Calibri"/>
        <family val="2"/>
        <scheme val="minor"/>
      </rPr>
      <t>):</t>
    </r>
  </si>
  <si>
    <t>Fiscal Year 2020</t>
  </si>
  <si>
    <t>`</t>
  </si>
  <si>
    <t>FISCAL YEAR 2017</t>
  </si>
  <si>
    <t xml:space="preserve">2020 
Historical </t>
  </si>
  <si>
    <t xml:space="preserve">2020 Historical </t>
  </si>
  <si>
    <t>2020
 Annual</t>
  </si>
  <si>
    <t>Water Purchases last approved was for FY 2020</t>
  </si>
  <si>
    <r>
      <t xml:space="preserve">          WPA Sch. </t>
    </r>
    <r>
      <rPr>
        <b/>
        <sz val="11"/>
        <rFont val="Calibri"/>
        <family val="2"/>
        <scheme val="minor"/>
      </rPr>
      <t>2.2</t>
    </r>
    <r>
      <rPr>
        <sz val="11"/>
        <rFont val="Calibri"/>
        <family val="2"/>
        <scheme val="minor"/>
      </rPr>
      <t>: Consumer Price Index (</t>
    </r>
    <r>
      <rPr>
        <sz val="11"/>
        <color rgb="FF0000FF"/>
        <rFont val="Calibri"/>
        <family val="2"/>
        <scheme val="minor"/>
      </rPr>
      <t>August 2019</t>
    </r>
    <r>
      <rPr>
        <sz val="11"/>
        <rFont val="Calibri"/>
        <family val="2"/>
        <scheme val="minor"/>
      </rPr>
      <t>):</t>
    </r>
  </si>
  <si>
    <t>July - Dec 2020
 (Approved)</t>
  </si>
  <si>
    <t xml:space="preserve">2019 Calendar Year </t>
  </si>
  <si>
    <t>Water LEAC Projection for January 1, 2021</t>
  </si>
  <si>
    <t>Historical 2020</t>
  </si>
  <si>
    <t>2020 Historical</t>
  </si>
  <si>
    <t>Annual 2022</t>
  </si>
  <si>
    <t>2022 Calendar Year</t>
  </si>
  <si>
    <r>
      <t xml:space="preserve">Historical 2021 </t>
    </r>
    <r>
      <rPr>
        <b/>
        <sz val="11"/>
        <color theme="1"/>
        <rFont val="Calibri"/>
        <family val="2"/>
        <scheme val="minor"/>
      </rPr>
      <t>Actual</t>
    </r>
  </si>
  <si>
    <t>2021 Historical 
January - June</t>
  </si>
  <si>
    <t>2021 July -December</t>
  </si>
  <si>
    <t xml:space="preserve">2021 Historical </t>
  </si>
  <si>
    <t xml:space="preserve">2021 
Historical </t>
  </si>
  <si>
    <t xml:space="preserve">2022 Calendar Year </t>
  </si>
  <si>
    <t>2021 Calendar Year
 Jan - Jun</t>
  </si>
  <si>
    <t xml:space="preserve">2020 Calendar Year </t>
  </si>
  <si>
    <t>2021 Calendar Year
 Jul - Dec</t>
  </si>
  <si>
    <t>Water Sales last approved was for calendar year 2020</t>
  </si>
  <si>
    <r>
      <t xml:space="preserve">          WPA Sch. </t>
    </r>
    <r>
      <rPr>
        <b/>
        <sz val="11"/>
        <rFont val="Calibri"/>
        <family val="2"/>
        <scheme val="minor"/>
      </rPr>
      <t>2.2</t>
    </r>
    <r>
      <rPr>
        <sz val="11"/>
        <rFont val="Calibri"/>
        <family val="2"/>
        <scheme val="minor"/>
      </rPr>
      <t>: Consumer Price Index August</t>
    </r>
    <r>
      <rPr>
        <sz val="11"/>
        <color rgb="FF0000FF"/>
        <rFont val="Calibri"/>
        <family val="2"/>
        <scheme val="minor"/>
      </rPr>
      <t xml:space="preserve"> 2021</t>
    </r>
    <r>
      <rPr>
        <sz val="11"/>
        <rFont val="Calibri"/>
        <family val="2"/>
        <scheme val="minor"/>
      </rPr>
      <t>):</t>
    </r>
  </si>
  <si>
    <r>
      <t xml:space="preserve">          WPA Sch. </t>
    </r>
    <r>
      <rPr>
        <b/>
        <sz val="11"/>
        <rFont val="Calibri"/>
        <family val="2"/>
        <scheme val="minor"/>
      </rPr>
      <t>2.2</t>
    </r>
    <r>
      <rPr>
        <sz val="11"/>
        <rFont val="Calibri"/>
        <family val="2"/>
        <scheme val="minor"/>
      </rPr>
      <t xml:space="preserve">: Consumer Price Index August </t>
    </r>
    <r>
      <rPr>
        <sz val="11"/>
        <color rgb="FF0000FF"/>
        <rFont val="Calibri"/>
        <family val="2"/>
        <scheme val="minor"/>
      </rPr>
      <t>2021</t>
    </r>
    <r>
      <rPr>
        <sz val="11"/>
        <rFont val="Calibri"/>
        <family val="2"/>
        <scheme val="minor"/>
      </rPr>
      <t>):</t>
    </r>
  </si>
  <si>
    <t>Fiscal Year 2021</t>
  </si>
  <si>
    <t>Fiscal Year 2022</t>
  </si>
  <si>
    <t>FYTD</t>
  </si>
  <si>
    <t>Expenses:</t>
  </si>
  <si>
    <r>
      <rPr>
        <sz val="11"/>
        <rFont val="Calibri"/>
        <family val="2"/>
        <scheme val="minor"/>
      </rPr>
      <t>2020</t>
    </r>
    <r>
      <rPr>
        <b/>
        <sz val="11"/>
        <color rgb="FFFF0000"/>
        <rFont val="Calibri"/>
        <family val="2"/>
        <scheme val="minor"/>
      </rPr>
      <t xml:space="preserve"> </t>
    </r>
    <r>
      <rPr>
        <b/>
        <i/>
        <sz val="11"/>
        <color rgb="FFFF0000"/>
        <rFont val="Calibri"/>
        <family val="2"/>
        <scheme val="minor"/>
      </rPr>
      <t>Approved</t>
    </r>
  </si>
  <si>
    <t>deffered Fuel</t>
  </si>
  <si>
    <t>leac</t>
  </si>
  <si>
    <t>water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</si>
</sst>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_)"/>
    <numFmt numFmtId="165" formatCode="#,##0.0000_);\(#,##0.0000\)"/>
    <numFmt numFmtId="166" formatCode="#,##0.000000_);\(#,##0.000000\)"/>
    <numFmt numFmtId="167" formatCode="0.0%"/>
    <numFmt numFmtId="168" formatCode="_(* #,##0_);_(* \(#,##0\);_(* &quot;-&quot;??_);_(@_)"/>
    <numFmt numFmtId="169" formatCode="&quot;$&quot;#,##0.00"/>
    <numFmt numFmtId="170" formatCode="#,##0.000_);\(#,##0.000\)"/>
    <numFmt numFmtId="171" formatCode="0.0000%"/>
    <numFmt numFmtId="172" formatCode="mm/dd/yy;@"/>
    <numFmt numFmtId="173" formatCode="[$-409]mmmm\-yy;@"/>
    <numFmt numFmtId="174" formatCode="_(&quot;$&quot;* #,##0_);_(&quot;$&quot;* \(#,##0\);_(&quot;$&quot;* &quot;-&quot;??_);_(@_)"/>
    <numFmt numFmtId="175" formatCode="0_)"/>
    <numFmt numFmtId="176" formatCode="_(* #,##0.000_);_(* \(#,##0.000\);_(* &quot;-&quot;_);_(@_)"/>
    <numFmt numFmtId="177" formatCode="&quot;$&quot;#,##0.000000_);\(&quot;$&quot;#,##0.000000\)"/>
    <numFmt numFmtId="178" formatCode="_(&quot;$&quot;* #,##0_);_(&quot;$&quot;* \(#,##0\)"/>
    <numFmt numFmtId="179" formatCode="_(&quot;$&quot;* #,##0.00_);_(&quot;$&quot;* \(#,##0.00\)"/>
    <numFmt numFmtId="180" formatCode="#,##0.00%_);\(#,##0.00%\)"/>
    <numFmt numFmtId="181" formatCode="&quot;$&quot;#,##0;\(&quot;$&quot;#,##0\)"/>
    <numFmt numFmtId="182" formatCode="#,##0\ ;[Red]\(#,##0\)"/>
    <numFmt numFmtId="183" formatCode="_(&quot;$&quot;* #,##0_);"/>
    <numFmt numFmtId="184" formatCode="_([$€-2]* #,##0.00_);_([$€-2]* \(#,##0.00\);_([$€-2]* &quot;-&quot;??_)"/>
    <numFmt numFmtId="185" formatCode="#,##0\ \ \ ;\(#,##0\)\ \ ;\—\ \ \ \ "/>
    <numFmt numFmtId="186" formatCode="_(* #,##0.00_);_(* \(#,##0.00\);_(* &quot;-&quot;_);_(@_)"/>
    <numFmt numFmtId="187" formatCode="#,##0.000"/>
    <numFmt numFmtId="188" formatCode="&quot;$&quot;#,##0\ ;\(&quot;$&quot;#,##0\)"/>
    <numFmt numFmtId="189" formatCode="#,##0.000000000_);\(#,##0.000000000\)"/>
    <numFmt numFmtId="190" formatCode="&quot;$&quot;#,##0.0000_);\(&quot;$&quot;#,##0.0000\)"/>
    <numFmt numFmtId="191" formatCode="0.000%"/>
    <numFmt numFmtId="192" formatCode="&quot;$&quot;#,##0"/>
    <numFmt numFmtId="193" formatCode="0.0"/>
    <numFmt numFmtId="194" formatCode="&quot;$&quot;#,##0.00000_);\(&quot;$&quot;#,##0.00000\)"/>
  </numFmts>
  <fonts count="132">
    <font>
      <sz val="10"/>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0"/>
      <name val="Courier"/>
      <family val="3"/>
    </font>
    <font>
      <sz val="8"/>
      <name val="Courier"/>
      <family val="3"/>
    </font>
    <font>
      <b/>
      <sz val="11"/>
      <color theme="1"/>
      <name val="Calibri"/>
      <family val="2"/>
      <scheme val="minor"/>
    </font>
    <font>
      <sz val="9"/>
      <color indexed="81"/>
      <name val="Tahoma"/>
      <family val="2"/>
    </font>
    <font>
      <b/>
      <sz val="9"/>
      <color indexed="81"/>
      <name val="Tahoma"/>
      <family val="2"/>
    </font>
    <font>
      <sz val="14"/>
      <name val="Calibri"/>
      <family val="2"/>
      <scheme val="minor"/>
    </font>
    <font>
      <sz val="11"/>
      <name val="Calibri"/>
      <family val="2"/>
      <scheme val="minor"/>
    </font>
    <font>
      <sz val="14"/>
      <color rgb="FF0000FF"/>
      <name val="Calibri"/>
      <family val="2"/>
      <scheme val="minor"/>
    </font>
    <font>
      <sz val="11"/>
      <color rgb="FF0000FF"/>
      <name val="Calibri"/>
      <family val="2"/>
      <scheme val="minor"/>
    </font>
    <font>
      <b/>
      <sz val="11"/>
      <name val="Calibri"/>
      <family val="2"/>
      <scheme val="minor"/>
    </font>
    <font>
      <sz val="11"/>
      <color theme="1"/>
      <name val="Calibri"/>
      <family val="2"/>
      <scheme val="minor"/>
    </font>
    <font>
      <i/>
      <sz val="11"/>
      <name val="Calibri"/>
      <family val="2"/>
      <scheme val="minor"/>
    </font>
    <font>
      <b/>
      <sz val="11"/>
      <color indexed="12"/>
      <name val="Calibri"/>
      <family val="2"/>
      <scheme val="minor"/>
    </font>
    <font>
      <sz val="11"/>
      <color rgb="FFFF0000"/>
      <name val="Calibri"/>
      <family val="2"/>
      <scheme val="minor"/>
    </font>
    <font>
      <sz val="11"/>
      <color rgb="FFFF00FF"/>
      <name val="Calibri"/>
      <family val="2"/>
      <scheme val="minor"/>
    </font>
    <font>
      <sz val="11"/>
      <color indexed="12"/>
      <name val="Calibri"/>
      <family val="2"/>
      <scheme val="minor"/>
    </font>
    <font>
      <b/>
      <u/>
      <sz val="11"/>
      <name val="Calibri"/>
      <family val="2"/>
      <scheme val="minor"/>
    </font>
    <font>
      <u/>
      <sz val="11"/>
      <name val="Calibri"/>
      <family val="2"/>
      <scheme val="minor"/>
    </font>
    <font>
      <i/>
      <sz val="11"/>
      <color rgb="FFFF0000"/>
      <name val="Calibri"/>
      <family val="2"/>
      <scheme val="minor"/>
    </font>
    <font>
      <sz val="10"/>
      <name val="Arial"/>
      <family val="2"/>
    </font>
    <font>
      <sz val="10"/>
      <name val="Calibri"/>
      <family val="2"/>
      <scheme val="minor"/>
    </font>
    <font>
      <b/>
      <sz val="10"/>
      <name val="Calibri"/>
      <family val="2"/>
      <scheme val="minor"/>
    </font>
    <font>
      <b/>
      <sz val="10"/>
      <color indexed="10"/>
      <name val="Calibri"/>
      <family val="2"/>
      <scheme val="minor"/>
    </font>
    <font>
      <i/>
      <sz val="10"/>
      <color rgb="FF0000FF"/>
      <name val="Calibri"/>
      <family val="2"/>
      <scheme val="minor"/>
    </font>
    <font>
      <b/>
      <sz val="10"/>
      <color rgb="FF002060"/>
      <name val="Calibri"/>
      <family val="2"/>
      <scheme val="minor"/>
    </font>
    <font>
      <sz val="10"/>
      <color rgb="FF0070C0"/>
      <name val="Calibri"/>
      <family val="2"/>
      <scheme val="minor"/>
    </font>
    <font>
      <b/>
      <sz val="10"/>
      <color rgb="FF0070C0"/>
      <name val="Calibri"/>
      <family val="2"/>
      <scheme val="minor"/>
    </font>
    <font>
      <b/>
      <sz val="10"/>
      <color indexed="12"/>
      <name val="Calibri"/>
      <family val="2"/>
      <scheme val="minor"/>
    </font>
    <font>
      <sz val="9"/>
      <name val="Calibri"/>
      <family val="2"/>
      <scheme val="minor"/>
    </font>
    <font>
      <b/>
      <sz val="9"/>
      <name val="Calibri"/>
      <family val="2"/>
      <scheme val="minor"/>
    </font>
    <font>
      <sz val="9"/>
      <color rgb="FF0000FF"/>
      <name val="Calibri"/>
      <family val="2"/>
      <scheme val="minor"/>
    </font>
    <font>
      <sz val="11"/>
      <color theme="1"/>
      <name val="Calibri"/>
      <family val="2"/>
    </font>
    <font>
      <sz val="11"/>
      <name val="Calibri"/>
      <family val="2"/>
    </font>
    <font>
      <b/>
      <sz val="11"/>
      <name val="Calibri"/>
      <family val="2"/>
    </font>
    <font>
      <sz val="10"/>
      <name val="Times New Roman"/>
      <family val="1"/>
    </font>
    <font>
      <sz val="12"/>
      <color indexed="12"/>
      <name val="Times New Roman"/>
      <family val="1"/>
    </font>
    <font>
      <sz val="12"/>
      <name val="Times New Roman"/>
      <family val="1"/>
    </font>
    <font>
      <b/>
      <sz val="12"/>
      <color indexed="8"/>
      <name val="Times New Roman"/>
      <family val="1"/>
    </font>
    <font>
      <sz val="14"/>
      <color indexed="8"/>
      <name val="Times New Roman"/>
      <family val="1"/>
    </font>
    <font>
      <sz val="12"/>
      <name val="Arial"/>
      <family val="2"/>
    </font>
    <font>
      <sz val="10"/>
      <color indexed="8"/>
      <name val="Arial"/>
      <family val="2"/>
    </font>
    <font>
      <sz val="11"/>
      <name val="Times New Roman"/>
      <family val="1"/>
    </font>
    <font>
      <b/>
      <sz val="11"/>
      <color indexed="8"/>
      <name val="Calibri"/>
      <family val="2"/>
      <scheme val="minor"/>
    </font>
    <font>
      <b/>
      <u/>
      <sz val="11"/>
      <color indexed="8"/>
      <name val="Calibri"/>
      <family val="2"/>
      <scheme val="minor"/>
    </font>
    <font>
      <sz val="11"/>
      <color indexed="8"/>
      <name val="Calibri"/>
      <family val="2"/>
      <scheme val="minor"/>
    </font>
    <font>
      <b/>
      <sz val="10"/>
      <color rgb="FF0000FF"/>
      <name val="Calibri"/>
      <family val="2"/>
      <scheme val="minor"/>
    </font>
    <font>
      <b/>
      <i/>
      <sz val="10"/>
      <color rgb="FF0000FF"/>
      <name val="Calibri"/>
      <family val="2"/>
      <scheme val="minor"/>
    </font>
    <font>
      <b/>
      <sz val="10"/>
      <color theme="9" tint="-0.249977111117893"/>
      <name val="Calibri"/>
      <family val="2"/>
      <scheme val="minor"/>
    </font>
    <font>
      <i/>
      <sz val="11"/>
      <color rgb="FFFF0000"/>
      <name val="Calibri"/>
      <family val="2"/>
    </font>
    <font>
      <sz val="11"/>
      <color rgb="FF00B05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2"/>
      <name val="SWISS"/>
    </font>
    <font>
      <sz val="10"/>
      <name val="Arial"/>
      <family val="2"/>
    </font>
    <font>
      <sz val="9"/>
      <color theme="1"/>
      <name val="Calibri"/>
      <family val="2"/>
      <scheme val="minor"/>
    </font>
    <font>
      <sz val="14"/>
      <color rgb="FFFF00FF"/>
      <name val="Calibri"/>
      <family val="2"/>
      <scheme val="minor"/>
    </font>
    <font>
      <sz val="11"/>
      <color rgb="FF0000FF"/>
      <name val="Calibri"/>
      <family val="2"/>
    </font>
    <font>
      <b/>
      <sz val="11"/>
      <color rgb="FF0000FF"/>
      <name val="Calibri"/>
      <family val="2"/>
      <scheme val="minor"/>
    </font>
    <font>
      <b/>
      <sz val="9"/>
      <color rgb="FF0000FF"/>
      <name val="Calibri"/>
      <family val="2"/>
      <scheme val="minor"/>
    </font>
    <font>
      <i/>
      <sz val="11"/>
      <color rgb="FF0000FF"/>
      <name val="Calibri"/>
      <family val="2"/>
      <scheme val="minor"/>
    </font>
    <font>
      <sz val="12"/>
      <name val="Calibri"/>
      <family val="2"/>
      <scheme val="minor"/>
    </font>
    <font>
      <b/>
      <sz val="12"/>
      <name val="Calibri"/>
      <family val="2"/>
      <scheme val="minor"/>
    </font>
    <font>
      <sz val="12"/>
      <color theme="1"/>
      <name val="Calibri"/>
      <family val="2"/>
      <scheme val="minor"/>
    </font>
    <font>
      <sz val="9"/>
      <name val="Times New Roman"/>
      <family val="1"/>
    </font>
    <font>
      <sz val="8"/>
      <name val="Arial"/>
      <family val="2"/>
    </font>
    <font>
      <u/>
      <sz val="10"/>
      <color indexed="12"/>
      <name val="Arial"/>
      <family val="2"/>
    </font>
    <font>
      <b/>
      <sz val="12"/>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name val="Calibri"/>
      <family val="2"/>
    </font>
    <font>
      <sz val="10"/>
      <name val="Calibri"/>
      <family val="2"/>
    </font>
    <font>
      <sz val="11"/>
      <color rgb="FF7030A0"/>
      <name val="Calibri"/>
      <family val="2"/>
      <scheme val="minor"/>
    </font>
    <font>
      <sz val="10"/>
      <name val="Arial"/>
      <family val="2"/>
    </font>
    <font>
      <sz val="10"/>
      <color rgb="FFFF00FF"/>
      <name val="Courier"/>
    </font>
    <font>
      <sz val="10"/>
      <name val="Courier"/>
    </font>
    <font>
      <sz val="12"/>
      <color rgb="FFFF0000"/>
      <name val="Calibri"/>
      <family val="2"/>
      <scheme val="minor"/>
    </font>
    <font>
      <b/>
      <sz val="11"/>
      <color rgb="FF0070C0"/>
      <name val="Calibri"/>
      <family val="2"/>
      <scheme val="minor"/>
    </font>
    <font>
      <b/>
      <sz val="14"/>
      <name val="Calibri"/>
      <family val="2"/>
      <scheme val="minor"/>
    </font>
    <font>
      <b/>
      <sz val="14"/>
      <color theme="0"/>
      <name val="Calibri"/>
      <family val="2"/>
      <scheme val="minor"/>
    </font>
    <font>
      <sz val="14"/>
      <color theme="0"/>
      <name val="Calibri"/>
      <family val="2"/>
      <scheme val="minor"/>
    </font>
    <font>
      <b/>
      <i/>
      <sz val="12"/>
      <color rgb="FFC00000"/>
      <name val="Calibri"/>
      <family val="2"/>
      <scheme val="minor"/>
    </font>
    <font>
      <b/>
      <sz val="11"/>
      <color rgb="FFFF0000"/>
      <name val="Calibri"/>
      <family val="2"/>
      <scheme val="minor"/>
    </font>
    <font>
      <b/>
      <sz val="11"/>
      <color indexed="81"/>
      <name val="Tahoma"/>
      <family val="2"/>
    </font>
    <font>
      <sz val="11"/>
      <color indexed="81"/>
      <name val="Tahoma"/>
      <family val="2"/>
    </font>
    <font>
      <b/>
      <sz val="12"/>
      <color rgb="FFC00000"/>
      <name val="Calibri"/>
      <family val="2"/>
      <scheme val="minor"/>
    </font>
    <font>
      <sz val="12"/>
      <color rgb="FFC00000"/>
      <name val="Calibri"/>
      <family val="2"/>
      <scheme val="minor"/>
    </font>
    <font>
      <sz val="8"/>
      <name val="Courier"/>
    </font>
    <font>
      <sz val="11"/>
      <color indexed="8"/>
      <name val="Arial"/>
      <family val="2"/>
    </font>
    <font>
      <b/>
      <i/>
      <sz val="11"/>
      <color rgb="FFFF0000"/>
      <name val="Calibri"/>
      <family val="2"/>
      <scheme val="minor"/>
    </font>
    <font>
      <sz val="12"/>
      <color rgb="FF00B050"/>
      <name val="Calibri"/>
      <family val="2"/>
      <scheme val="minor"/>
    </font>
    <font>
      <b/>
      <sz val="11"/>
      <color theme="1"/>
      <name val="Calibri"/>
      <family val="2"/>
    </font>
  </fonts>
  <fills count="4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13"/>
        <bgColor indexed="64"/>
      </patternFill>
    </fill>
    <fill>
      <patternFill patternType="solid">
        <fgColor rgb="FFFFFF0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9"/>
      </patternFill>
    </fill>
    <fill>
      <patternFill patternType="solid">
        <fgColor indexed="55"/>
      </patternFill>
    </fill>
    <fill>
      <patternFill patternType="solid">
        <fgColor indexed="42"/>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31"/>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rgb="FF00206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44">
    <border>
      <left/>
      <right/>
      <top/>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style="thin">
        <color indexed="64"/>
      </bottom>
      <diagonal/>
    </border>
    <border>
      <left/>
      <right/>
      <top style="double">
        <color indexed="64"/>
      </top>
      <bottom/>
      <diagonal/>
    </border>
    <border>
      <left/>
      <right/>
      <top style="double">
        <color indexed="64"/>
      </top>
      <bottom style="double">
        <color indexed="64"/>
      </bottom>
      <diagonal/>
    </border>
    <border>
      <left/>
      <right/>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328">
    <xf numFmtId="0" fontId="0" fillId="0" borderId="0"/>
    <xf numFmtId="43" fontId="23" fillId="0" borderId="0" applyFont="0" applyFill="0" applyBorder="0" applyAlignment="0" applyProtection="0"/>
    <xf numFmtId="43" fontId="22"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0" borderId="0"/>
    <xf numFmtId="0" fontId="24" fillId="0" borderId="0"/>
    <xf numFmtId="0" fontId="23" fillId="0" borderId="0"/>
    <xf numFmtId="9" fontId="23"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43" fillId="0" borderId="0"/>
    <xf numFmtId="0" fontId="22" fillId="0" borderId="0"/>
    <xf numFmtId="170" fontId="59" fillId="0" borderId="2" applyFont="0" applyBorder="0"/>
    <xf numFmtId="37" fontId="60" fillId="0" borderId="0" applyFont="0" applyFill="0" applyBorder="0" applyProtection="0"/>
    <xf numFmtId="37" fontId="60" fillId="0" borderId="0" applyFont="0" applyFill="0" applyBorder="0" applyProtection="0"/>
    <xf numFmtId="178" fontId="59" fillId="0" borderId="0" applyFont="0" applyFill="0" applyBorder="0" applyProtection="0"/>
    <xf numFmtId="179" fontId="59" fillId="0" borderId="0" applyFont="0" applyFill="0" applyBorder="0" applyProtection="0"/>
    <xf numFmtId="180" fontId="60" fillId="0" borderId="0" applyFont="0" applyFill="0" applyBorder="0" applyProtection="0"/>
    <xf numFmtId="180" fontId="60" fillId="0" borderId="0" applyFont="0" applyFill="0" applyBorder="0" applyProtection="0"/>
    <xf numFmtId="42" fontId="61" fillId="0" borderId="0" applyFont="0"/>
    <xf numFmtId="42" fontId="61" fillId="0" borderId="18" applyFont="0"/>
    <xf numFmtId="41" fontId="61" fillId="0" borderId="0" applyFont="0"/>
    <xf numFmtId="37" fontId="22" fillId="0" borderId="0" applyFont="0" applyFill="0" applyBorder="0" applyAlignment="0" applyProtection="0"/>
    <xf numFmtId="37" fontId="22" fillId="0" borderId="0" applyFont="0" applyFill="0" applyBorder="0" applyAlignment="0" applyProtection="0"/>
    <xf numFmtId="37" fontId="59" fillId="0" borderId="0">
      <alignment horizontal="right"/>
    </xf>
    <xf numFmtId="181" fontId="60" fillId="0" borderId="0" applyFont="0" applyFill="0" applyBorder="0" applyAlignment="0" applyProtection="0"/>
    <xf numFmtId="43" fontId="34" fillId="0" borderId="0" applyFont="0" applyFill="0" applyBorder="0" applyAlignment="0" applyProtection="0"/>
    <xf numFmtId="182" fontId="59" fillId="0" borderId="0" applyFill="0" applyBorder="0" applyAlignment="0" applyProtection="0"/>
    <xf numFmtId="5" fontId="22" fillId="0" borderId="0" applyFont="0" applyFill="0" applyBorder="0" applyAlignment="0" applyProtection="0"/>
    <xf numFmtId="44" fontId="22" fillId="0" borderId="0" applyFont="0" applyFill="0" applyBorder="0" applyAlignment="0" applyProtection="0"/>
    <xf numFmtId="44" fontId="60" fillId="0" borderId="0" applyFont="0" applyFill="0" applyBorder="0" applyAlignment="0" applyProtection="0"/>
    <xf numFmtId="5" fontId="22" fillId="0" borderId="0" applyFont="0" applyFill="0" applyBorder="0" applyAlignment="0" applyProtection="0"/>
    <xf numFmtId="44" fontId="60" fillId="0" borderId="0" applyFont="0" applyFill="0" applyBorder="0" applyAlignment="0" applyProtection="0"/>
    <xf numFmtId="44" fontId="34" fillId="0" borderId="0" applyFont="0" applyFill="0" applyBorder="0" applyAlignment="0" applyProtection="0"/>
    <xf numFmtId="183" fontId="60" fillId="0" borderId="0" applyFill="0" applyBorder="0" applyAlignment="0" applyProtection="0"/>
    <xf numFmtId="184" fontId="60" fillId="0" borderId="0" applyFont="0" applyFill="0" applyBorder="0" applyAlignment="0" applyProtection="0"/>
    <xf numFmtId="49" fontId="62" fillId="0" borderId="0">
      <alignment horizontal="centerContinuous"/>
    </xf>
    <xf numFmtId="175" fontId="61" fillId="0" borderId="0">
      <alignment horizontal="centerContinuous"/>
    </xf>
    <xf numFmtId="175" fontId="61" fillId="0" borderId="24">
      <alignment horizontal="center"/>
    </xf>
    <xf numFmtId="0" fontId="60" fillId="0" borderId="0"/>
    <xf numFmtId="0" fontId="24" fillId="0" borderId="0"/>
    <xf numFmtId="0" fontId="34" fillId="0" borderId="0"/>
    <xf numFmtId="0" fontId="22" fillId="0" borderId="0"/>
    <xf numFmtId="0" fontId="22" fillId="0" borderId="0"/>
    <xf numFmtId="0" fontId="63" fillId="0" borderId="0"/>
    <xf numFmtId="0" fontId="22" fillId="0" borderId="0"/>
    <xf numFmtId="0" fontId="21" fillId="0" borderId="0"/>
    <xf numFmtId="0" fontId="63" fillId="0" borderId="0"/>
    <xf numFmtId="0" fontId="60" fillId="0" borderId="0"/>
    <xf numFmtId="0" fontId="64" fillId="0" borderId="0">
      <alignment vertical="top"/>
    </xf>
    <xf numFmtId="0" fontId="64" fillId="0" borderId="0">
      <alignment vertical="top"/>
    </xf>
    <xf numFmtId="0" fontId="22" fillId="0" borderId="0"/>
    <xf numFmtId="0" fontId="22" fillId="0" borderId="0"/>
    <xf numFmtId="0" fontId="22" fillId="0" borderId="0"/>
    <xf numFmtId="185" fontId="65" fillId="0" borderId="0" applyFill="0" applyBorder="0" applyAlignment="0" applyProtection="0"/>
    <xf numFmtId="180" fontId="58" fillId="0" borderId="0" applyFont="0" applyFill="0" applyBorder="0" applyAlignment="0" applyProtection="0"/>
    <xf numFmtId="180" fontId="60" fillId="0" borderId="0" applyFont="0" applyFill="0" applyBorder="0" applyProtection="0"/>
    <xf numFmtId="10" fontId="22" fillId="0" borderId="0" applyFont="0" applyFill="0" applyBorder="0" applyAlignment="0" applyProtection="0"/>
    <xf numFmtId="0" fontId="60" fillId="0" borderId="2" applyBorder="0">
      <alignment horizontal="center"/>
    </xf>
    <xf numFmtId="44" fontId="22" fillId="0" borderId="0" applyFont="0" applyFill="0" applyBorder="0" applyAlignment="0" applyProtection="0"/>
    <xf numFmtId="0" fontId="22" fillId="0" borderId="0"/>
    <xf numFmtId="0" fontId="22" fillId="0" borderId="0"/>
    <xf numFmtId="43" fontId="20" fillId="0" borderId="0" applyFont="0" applyFill="0" applyBorder="0" applyAlignment="0" applyProtection="0"/>
    <xf numFmtId="44" fontId="20" fillId="0" borderId="0" applyFont="0" applyFill="0" applyBorder="0" applyAlignment="0" applyProtection="0"/>
    <xf numFmtId="0" fontId="20" fillId="0" borderId="0"/>
    <xf numFmtId="0" fontId="74" fillId="9" borderId="0" applyNumberFormat="0" applyBorder="0" applyAlignment="0" applyProtection="0"/>
    <xf numFmtId="0" fontId="74" fillId="10" borderId="0" applyNumberFormat="0" applyBorder="0" applyAlignment="0" applyProtection="0"/>
    <xf numFmtId="0" fontId="74" fillId="11" borderId="0" applyNumberFormat="0" applyBorder="0" applyAlignment="0" applyProtection="0"/>
    <xf numFmtId="0" fontId="74" fillId="9" borderId="0" applyNumberFormat="0" applyBorder="0" applyAlignment="0" applyProtection="0"/>
    <xf numFmtId="0" fontId="74" fillId="12" borderId="0" applyNumberFormat="0" applyBorder="0" applyAlignment="0" applyProtection="0"/>
    <xf numFmtId="0" fontId="74" fillId="11" borderId="0" applyNumberFormat="0" applyBorder="0" applyAlignment="0" applyProtection="0"/>
    <xf numFmtId="0" fontId="74" fillId="13" borderId="0" applyNumberFormat="0" applyBorder="0" applyAlignment="0" applyProtection="0"/>
    <xf numFmtId="0" fontId="74" fillId="10" borderId="0" applyNumberFormat="0" applyBorder="0" applyAlignment="0" applyProtection="0"/>
    <xf numFmtId="0" fontId="74" fillId="14" borderId="0" applyNumberFormat="0" applyBorder="0" applyAlignment="0" applyProtection="0"/>
    <xf numFmtId="0" fontId="74" fillId="13" borderId="0" applyNumberFormat="0" applyBorder="0" applyAlignment="0" applyProtection="0"/>
    <xf numFmtId="0" fontId="74" fillId="15" borderId="0" applyNumberFormat="0" applyBorder="0" applyAlignment="0" applyProtection="0"/>
    <xf numFmtId="0" fontId="74" fillId="14" borderId="0" applyNumberFormat="0" applyBorder="0" applyAlignment="0" applyProtection="0"/>
    <xf numFmtId="0" fontId="75" fillId="16" borderId="0" applyNumberFormat="0" applyBorder="0" applyAlignment="0" applyProtection="0"/>
    <xf numFmtId="0" fontId="75" fillId="10" borderId="0" applyNumberFormat="0" applyBorder="0" applyAlignment="0" applyProtection="0"/>
    <xf numFmtId="0" fontId="75" fillId="14" borderId="0" applyNumberFormat="0" applyBorder="0" applyAlignment="0" applyProtection="0"/>
    <xf numFmtId="0" fontId="75" fillId="13" borderId="0" applyNumberFormat="0" applyBorder="0" applyAlignment="0" applyProtection="0"/>
    <xf numFmtId="0" fontId="75" fillId="16" borderId="0" applyNumberFormat="0" applyBorder="0" applyAlignment="0" applyProtection="0"/>
    <xf numFmtId="0" fontId="75" fillId="10" borderId="0" applyNumberFormat="0" applyBorder="0" applyAlignment="0" applyProtection="0"/>
    <xf numFmtId="0" fontId="75" fillId="16" borderId="0" applyNumberFormat="0" applyBorder="0" applyAlignment="0" applyProtection="0"/>
    <xf numFmtId="0" fontId="75" fillId="17" borderId="0" applyNumberFormat="0" applyBorder="0" applyAlignment="0" applyProtection="0"/>
    <xf numFmtId="0" fontId="75" fillId="18" borderId="0" applyNumberFormat="0" applyBorder="0" applyAlignment="0" applyProtection="0"/>
    <xf numFmtId="0" fontId="75" fillId="19" borderId="0" applyNumberFormat="0" applyBorder="0" applyAlignment="0" applyProtection="0"/>
    <xf numFmtId="0" fontId="75" fillId="16" borderId="0" applyNumberFormat="0" applyBorder="0" applyAlignment="0" applyProtection="0"/>
    <xf numFmtId="0" fontId="75" fillId="20" borderId="0" applyNumberFormat="0" applyBorder="0" applyAlignment="0" applyProtection="0"/>
    <xf numFmtId="0" fontId="76" fillId="21" borderId="0" applyNumberFormat="0" applyBorder="0" applyAlignment="0" applyProtection="0"/>
    <xf numFmtId="0" fontId="77" fillId="22" borderId="25" applyNumberFormat="0" applyAlignment="0" applyProtection="0"/>
    <xf numFmtId="0" fontId="78" fillId="23" borderId="26" applyNumberFormat="0" applyAlignment="0" applyProtection="0"/>
    <xf numFmtId="0" fontId="79" fillId="0" borderId="0" applyNumberFormat="0" applyFill="0" applyBorder="0" applyAlignment="0" applyProtection="0"/>
    <xf numFmtId="0" fontId="80" fillId="24" borderId="0" applyNumberFormat="0" applyBorder="0" applyAlignment="0" applyProtection="0"/>
    <xf numFmtId="0" fontId="81" fillId="0" borderId="27" applyNumberFormat="0" applyFill="0" applyAlignment="0" applyProtection="0"/>
    <xf numFmtId="0" fontId="82" fillId="0" borderId="28" applyNumberFormat="0" applyFill="0" applyAlignment="0" applyProtection="0"/>
    <xf numFmtId="0" fontId="83" fillId="0" borderId="29" applyNumberFormat="0" applyFill="0" applyAlignment="0" applyProtection="0"/>
    <xf numFmtId="0" fontId="83" fillId="0" borderId="0" applyNumberFormat="0" applyFill="0" applyBorder="0" applyAlignment="0" applyProtection="0"/>
    <xf numFmtId="0" fontId="84" fillId="14" borderId="25" applyNumberFormat="0" applyAlignment="0" applyProtection="0"/>
    <xf numFmtId="0" fontId="85" fillId="0" borderId="30" applyNumberFormat="0" applyFill="0" applyAlignment="0" applyProtection="0"/>
    <xf numFmtId="0" fontId="86" fillId="14" borderId="0" applyNumberFormat="0" applyBorder="0" applyAlignment="0" applyProtection="0"/>
    <xf numFmtId="0" fontId="22" fillId="11" borderId="31" applyNumberFormat="0" applyFont="0" applyAlignment="0" applyProtection="0"/>
    <xf numFmtId="0" fontId="87" fillId="22" borderId="32" applyNumberFormat="0" applyAlignment="0" applyProtection="0"/>
    <xf numFmtId="0" fontId="88" fillId="0" borderId="0" applyNumberFormat="0" applyFill="0" applyBorder="0" applyAlignment="0" applyProtection="0"/>
    <xf numFmtId="0" fontId="89" fillId="0" borderId="33" applyNumberFormat="0" applyFill="0" applyAlignment="0" applyProtection="0"/>
    <xf numFmtId="0" fontId="90" fillId="0" borderId="0" applyNumberFormat="0" applyFill="0" applyBorder="0" applyAlignment="0" applyProtection="0"/>
    <xf numFmtId="0" fontId="91" fillId="0" borderId="0"/>
    <xf numFmtId="175" fontId="91" fillId="0" borderId="0"/>
    <xf numFmtId="5" fontId="91" fillId="0" borderId="0"/>
    <xf numFmtId="9" fontId="91" fillId="0" borderId="0" applyFont="0" applyFill="0" applyBorder="0" applyAlignment="0" applyProtection="0"/>
    <xf numFmtId="0" fontId="92" fillId="0" borderId="0"/>
    <xf numFmtId="43" fontId="19" fillId="0" borderId="0" applyFont="0" applyFill="0" applyBorder="0" applyAlignment="0" applyProtection="0"/>
    <xf numFmtId="44" fontId="19" fillId="0" borderId="0" applyFont="0" applyFill="0" applyBorder="0" applyAlignment="0" applyProtection="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9" fillId="0" borderId="0"/>
    <xf numFmtId="0" fontId="22" fillId="0" borderId="0"/>
    <xf numFmtId="43" fontId="18"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44" fontId="18" fillId="0" borderId="0" applyFont="0" applyFill="0" applyBorder="0" applyAlignment="0" applyProtection="0"/>
    <xf numFmtId="0" fontId="18"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6" fillId="0" borderId="0" applyFont="0" applyFill="0" applyBorder="0" applyAlignment="0" applyProtection="0"/>
    <xf numFmtId="44" fontId="16" fillId="0" borderId="0" applyFont="0" applyFill="0" applyBorder="0" applyAlignment="0" applyProtection="0"/>
    <xf numFmtId="0" fontId="16" fillId="0" borderId="0"/>
    <xf numFmtId="43" fontId="16" fillId="0" borderId="0" applyFont="0" applyFill="0" applyBorder="0" applyAlignment="0" applyProtection="0"/>
    <xf numFmtId="44" fontId="16" fillId="0" borderId="0" applyFont="0" applyFill="0" applyBorder="0" applyAlignment="0" applyProtection="0"/>
    <xf numFmtId="0" fontId="16" fillId="0" borderId="0"/>
    <xf numFmtId="43" fontId="16" fillId="0" borderId="0" applyFont="0" applyFill="0" applyBorder="0" applyAlignment="0" applyProtection="0"/>
    <xf numFmtId="44" fontId="16" fillId="0" borderId="0" applyFont="0" applyFill="0" applyBorder="0" applyAlignment="0" applyProtection="0"/>
    <xf numFmtId="0" fontId="16" fillId="0" borderId="0"/>
    <xf numFmtId="43" fontId="16" fillId="0" borderId="0" applyFont="0" applyFill="0" applyBorder="0" applyAlignment="0" applyProtection="0"/>
    <xf numFmtId="44" fontId="16" fillId="0" borderId="0" applyFont="0" applyFill="0" applyBorder="0" applyAlignment="0" applyProtection="0"/>
    <xf numFmtId="0" fontId="16"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0" fontId="15"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14" fillId="0" borderId="0"/>
    <xf numFmtId="0" fontId="91" fillId="0" borderId="0"/>
    <xf numFmtId="43" fontId="102"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xf numFmtId="0" fontId="12" fillId="0" borderId="0"/>
    <xf numFmtId="9" fontId="12" fillId="0" borderId="0" applyFont="0" applyFill="0" applyBorder="0" applyAlignment="0" applyProtection="0"/>
    <xf numFmtId="0" fontId="91" fillId="0" borderId="0"/>
    <xf numFmtId="0" fontId="24" fillId="0" borderId="0"/>
    <xf numFmtId="43" fontId="2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12" fillId="0" borderId="0"/>
    <xf numFmtId="9" fontId="12" fillId="0" borderId="0" applyFont="0" applyFill="0" applyBorder="0" applyAlignment="0" applyProtection="0"/>
    <xf numFmtId="0" fontId="24" fillId="0" borderId="0"/>
    <xf numFmtId="0" fontId="24"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5" fontId="91" fillId="0" borderId="0"/>
    <xf numFmtId="175" fontId="91" fillId="0" borderId="0"/>
    <xf numFmtId="5" fontId="91" fillId="0" borderId="0"/>
    <xf numFmtId="0" fontId="104" fillId="0" borderId="0" applyNumberFormat="0" applyFill="0" applyBorder="0" applyAlignment="0" applyProtection="0">
      <alignment vertical="top"/>
      <protection locked="0"/>
    </xf>
    <xf numFmtId="3" fontId="22" fillId="0" borderId="0" applyFont="0" applyFill="0" applyBorder="0" applyAlignment="0" applyProtection="0"/>
    <xf numFmtId="187" fontId="22" fillId="0" borderId="0" applyFont="0" applyFill="0" applyBorder="0" applyAlignment="0" applyProtection="0"/>
    <xf numFmtId="188" fontId="22" fillId="0" borderId="0" applyFont="0" applyFill="0" applyBorder="0" applyAlignment="0" applyProtection="0"/>
    <xf numFmtId="0" fontId="22" fillId="0" borderId="0" applyFont="0" applyFill="0" applyBorder="0" applyAlignment="0" applyProtection="0"/>
    <xf numFmtId="0" fontId="22" fillId="0" borderId="0"/>
    <xf numFmtId="2" fontId="22" fillId="0" borderId="0" applyFont="0" applyFill="0" applyBorder="0" applyAlignment="0" applyProtection="0"/>
    <xf numFmtId="3" fontId="22" fillId="0" borderId="18" applyFill="0" applyBorder="0" applyProtection="0">
      <alignment horizontal="center"/>
    </xf>
    <xf numFmtId="0" fontId="103" fillId="0" borderId="0"/>
    <xf numFmtId="0" fontId="63" fillId="0" borderId="0" applyNumberFormat="0" applyFont="0" applyFill="0" applyBorder="0" applyAlignment="0" applyProtection="0"/>
    <xf numFmtId="0" fontId="105" fillId="0" borderId="0" applyProtection="0"/>
    <xf numFmtId="170" fontId="59" fillId="0" borderId="2" applyFont="0" applyBorder="0"/>
    <xf numFmtId="0" fontId="60" fillId="0" borderId="2" applyBorder="0">
      <alignment horizontal="center"/>
    </xf>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74" fillId="27" borderId="0" applyNumberFormat="0" applyBorder="0" applyAlignment="0" applyProtection="0"/>
    <xf numFmtId="0" fontId="74" fillId="21" borderId="0" applyNumberFormat="0" applyBorder="0" applyAlignment="0" applyProtection="0"/>
    <xf numFmtId="0" fontId="74" fillId="24" borderId="0" applyNumberFormat="0" applyBorder="0" applyAlignment="0" applyProtection="0"/>
    <xf numFmtId="0" fontId="74" fillId="28" borderId="0" applyNumberFormat="0" applyBorder="0" applyAlignment="0" applyProtection="0"/>
    <xf numFmtId="0" fontId="74" fillId="9" borderId="0" applyNumberFormat="0" applyBorder="0" applyAlignment="0" applyProtection="0"/>
    <xf numFmtId="0" fontId="74" fillId="15" borderId="0" applyNumberFormat="0" applyBorder="0" applyAlignment="0" applyProtection="0"/>
    <xf numFmtId="0" fontId="74" fillId="29" borderId="0" applyNumberFormat="0" applyBorder="0" applyAlignment="0" applyProtection="0"/>
    <xf numFmtId="0" fontId="74" fillId="28" borderId="0" applyNumberFormat="0" applyBorder="0" applyAlignment="0" applyProtection="0"/>
    <xf numFmtId="0" fontId="74" fillId="30" borderId="0" applyNumberFormat="0" applyBorder="0" applyAlignment="0" applyProtection="0"/>
    <xf numFmtId="0" fontId="75" fillId="31" borderId="0" applyNumberFormat="0" applyBorder="0" applyAlignment="0" applyProtection="0"/>
    <xf numFmtId="0" fontId="75" fillId="29" borderId="0" applyNumberFormat="0" applyBorder="0" applyAlignment="0" applyProtection="0"/>
    <xf numFmtId="0" fontId="75" fillId="32" borderId="0" applyNumberFormat="0" applyBorder="0" applyAlignment="0" applyProtection="0"/>
    <xf numFmtId="0" fontId="75" fillId="33" borderId="0" applyNumberFormat="0" applyBorder="0" applyAlignment="0" applyProtection="0"/>
    <xf numFmtId="0" fontId="75" fillId="34" borderId="0" applyNumberFormat="0" applyBorder="0" applyAlignment="0" applyProtection="0"/>
    <xf numFmtId="0" fontId="75" fillId="32" borderId="0" applyNumberFormat="0" applyBorder="0" applyAlignment="0" applyProtection="0"/>
    <xf numFmtId="0" fontId="77" fillId="13" borderId="25" applyNumberFormat="0" applyAlignment="0" applyProtection="0"/>
    <xf numFmtId="0" fontId="106" fillId="0" borderId="35" applyNumberFormat="0" applyFill="0" applyAlignment="0" applyProtection="0"/>
    <xf numFmtId="0" fontId="107" fillId="0" borderId="28" applyNumberFormat="0" applyFill="0" applyAlignment="0" applyProtection="0"/>
    <xf numFmtId="0" fontId="108" fillId="0" borderId="36" applyNumberFormat="0" applyFill="0" applyAlignment="0" applyProtection="0"/>
    <xf numFmtId="0" fontId="108" fillId="0" borderId="0" applyNumberFormat="0" applyFill="0" applyBorder="0" applyAlignment="0" applyProtection="0"/>
    <xf numFmtId="0" fontId="84" fillId="9" borderId="25" applyNumberFormat="0" applyAlignment="0" applyProtection="0"/>
    <xf numFmtId="0" fontId="24" fillId="11" borderId="31" applyNumberFormat="0" applyFont="0" applyAlignment="0" applyProtection="0"/>
    <xf numFmtId="0" fontId="87" fillId="13" borderId="32" applyNumberFormat="0" applyAlignment="0" applyProtection="0"/>
    <xf numFmtId="0" fontId="109" fillId="0" borderId="0" applyNumberFormat="0" applyFill="0" applyBorder="0" applyAlignment="0" applyProtection="0"/>
    <xf numFmtId="0" fontId="89" fillId="0" borderId="37" applyNumberFormat="0" applyFill="0" applyAlignment="0" applyProtection="0"/>
    <xf numFmtId="9"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0" fontId="22" fillId="0" borderId="0"/>
    <xf numFmtId="170" fontId="59" fillId="0" borderId="2" applyFont="0" applyBorder="0"/>
    <xf numFmtId="0" fontId="60" fillId="0" borderId="2" applyBorder="0">
      <alignment horizontal="center"/>
    </xf>
    <xf numFmtId="0" fontId="22"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24" fillId="0" borderId="0"/>
    <xf numFmtId="0" fontId="22" fillId="0" borderId="0"/>
    <xf numFmtId="37" fontId="22" fillId="0" borderId="0" applyFont="0" applyFill="0" applyBorder="0" applyAlignment="0" applyProtection="0"/>
    <xf numFmtId="5" fontId="22" fillId="0" borderId="0" applyFont="0" applyFill="0" applyBorder="0" applyAlignment="0" applyProtection="0"/>
    <xf numFmtId="0" fontId="22" fillId="0" borderId="0"/>
    <xf numFmtId="0" fontId="22"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175" fontId="91"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60" fillId="0" borderId="2" applyBorder="0">
      <alignment horizontal="center"/>
    </xf>
    <xf numFmtId="170" fontId="59" fillId="0" borderId="2" applyFont="0" applyBorder="0"/>
    <xf numFmtId="0" fontId="22"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0" fontId="24" fillId="0" borderId="0"/>
    <xf numFmtId="9" fontId="12"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9" fontId="11"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9" fontId="8" fillId="0" borderId="0" applyFon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13" fillId="0" borderId="0"/>
    <xf numFmtId="43" fontId="22" fillId="0" borderId="0" applyFont="0" applyFill="0" applyBorder="0" applyAlignment="0" applyProtection="0"/>
    <xf numFmtId="43" fontId="22" fillId="0" borderId="0" applyFont="0" applyFill="0" applyBorder="0" applyAlignment="0" applyProtection="0"/>
    <xf numFmtId="44" fontId="7" fillId="0" borderId="0" applyFont="0" applyFill="0" applyBorder="0" applyAlignment="0" applyProtection="0"/>
    <xf numFmtId="44" fontId="91" fillId="0" borderId="0" applyFont="0" applyFill="0" applyBorder="0" applyAlignment="0" applyProtection="0"/>
    <xf numFmtId="0" fontId="115" fillId="0" borderId="0"/>
    <xf numFmtId="43" fontId="22"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xf numFmtId="0" fontId="22" fillId="0" borderId="0"/>
    <xf numFmtId="44" fontId="4" fillId="0" borderId="0" applyFont="0" applyFill="0" applyBorder="0" applyAlignment="0" applyProtection="0"/>
    <xf numFmtId="43" fontId="22" fillId="0" borderId="0" applyFont="0" applyFill="0" applyBorder="0" applyAlignment="0" applyProtection="0"/>
  </cellStyleXfs>
  <cellXfs count="864">
    <xf numFmtId="0" fontId="0" fillId="0" borderId="0" xfId="0"/>
    <xf numFmtId="0" fontId="30" fillId="0" borderId="0" xfId="0" applyFont="1"/>
    <xf numFmtId="0" fontId="30" fillId="0" borderId="0" xfId="0" applyFont="1" applyFill="1"/>
    <xf numFmtId="0" fontId="30" fillId="0" borderId="0" xfId="0" applyFont="1" applyFill="1" applyBorder="1" applyAlignment="1">
      <alignment horizontal="center"/>
    </xf>
    <xf numFmtId="0" fontId="30" fillId="0" borderId="0" xfId="0" applyFont="1" applyAlignment="1">
      <alignment horizontal="left"/>
    </xf>
    <xf numFmtId="0" fontId="33" fillId="0" borderId="0" xfId="0" applyFont="1"/>
    <xf numFmtId="0" fontId="30" fillId="0" borderId="0" xfId="0" applyFont="1" applyFill="1" applyAlignment="1">
      <alignment horizontal="center"/>
    </xf>
    <xf numFmtId="17" fontId="37" fillId="0" borderId="1" xfId="0" applyNumberFormat="1" applyFont="1" applyFill="1" applyBorder="1" applyAlignment="1" applyProtection="1">
      <alignment horizontal="center"/>
    </xf>
    <xf numFmtId="17" fontId="30" fillId="0" borderId="1" xfId="0" applyNumberFormat="1" applyFont="1" applyFill="1" applyBorder="1" applyAlignment="1" applyProtection="1">
      <alignment horizontal="center"/>
    </xf>
    <xf numFmtId="0" fontId="30" fillId="0" borderId="0" xfId="0" applyFont="1" applyFill="1" applyAlignment="1" applyProtection="1">
      <alignment horizontal="center"/>
    </xf>
    <xf numFmtId="49" fontId="30" fillId="0" borderId="0" xfId="0" applyNumberFormat="1" applyFont="1"/>
    <xf numFmtId="0" fontId="30" fillId="0" borderId="0" xfId="0" applyFont="1" applyFill="1" applyAlignment="1" applyProtection="1">
      <alignment horizontal="left"/>
    </xf>
    <xf numFmtId="0" fontId="30" fillId="0" borderId="0" xfId="0" applyFont="1" applyAlignment="1" applyProtection="1">
      <alignment horizontal="center"/>
    </xf>
    <xf numFmtId="49" fontId="30" fillId="0" borderId="0" xfId="0" applyNumberFormat="1" applyFont="1" applyFill="1"/>
    <xf numFmtId="0" fontId="30" fillId="0" borderId="1" xfId="0" applyFont="1" applyFill="1" applyBorder="1" applyAlignment="1">
      <alignment horizontal="centerContinuous"/>
    </xf>
    <xf numFmtId="0" fontId="36" fillId="0" borderId="0" xfId="0" applyFont="1" applyFill="1"/>
    <xf numFmtId="37" fontId="30" fillId="0" borderId="0" xfId="0" applyNumberFormat="1" applyFont="1" applyFill="1" applyProtection="1"/>
    <xf numFmtId="0" fontId="30" fillId="0" borderId="0" xfId="0" applyFont="1" applyFill="1" applyAlignment="1" applyProtection="1">
      <alignment horizontal="right"/>
    </xf>
    <xf numFmtId="0" fontId="33" fillId="0" borderId="0" xfId="0" applyFont="1" applyFill="1" applyAlignment="1" applyProtection="1">
      <alignment horizontal="left"/>
    </xf>
    <xf numFmtId="10" fontId="30" fillId="0" borderId="0" xfId="0" applyNumberFormat="1" applyFont="1" applyFill="1" applyProtection="1"/>
    <xf numFmtId="164" fontId="30" fillId="0" borderId="0" xfId="0" applyNumberFormat="1" applyFont="1" applyFill="1" applyProtection="1"/>
    <xf numFmtId="10" fontId="36" fillId="0" borderId="0" xfId="0" applyNumberFormat="1" applyFont="1" applyFill="1" applyProtection="1"/>
    <xf numFmtId="164" fontId="36" fillId="0" borderId="0" xfId="0" applyNumberFormat="1" applyFont="1" applyFill="1" applyProtection="1"/>
    <xf numFmtId="10" fontId="32" fillId="0" borderId="0" xfId="8" applyNumberFormat="1" applyFont="1" applyFill="1" applyBorder="1"/>
    <xf numFmtId="37" fontId="30" fillId="0" borderId="0" xfId="0" applyNumberFormat="1" applyFont="1" applyFill="1" applyAlignment="1" applyProtection="1">
      <alignment horizontal="right"/>
    </xf>
    <xf numFmtId="37" fontId="37" fillId="0" borderId="0" xfId="0" applyNumberFormat="1" applyFont="1" applyFill="1" applyAlignment="1" applyProtection="1">
      <alignment horizontal="right"/>
    </xf>
    <xf numFmtId="175" fontId="30" fillId="0" borderId="0" xfId="0" applyNumberFormat="1" applyFont="1" applyProtection="1"/>
    <xf numFmtId="37" fontId="38" fillId="0" borderId="0" xfId="0" applyNumberFormat="1" applyFont="1" applyFill="1" applyProtection="1"/>
    <xf numFmtId="37" fontId="34" fillId="0" borderId="0" xfId="0" applyNumberFormat="1" applyFont="1" applyFill="1" applyProtection="1"/>
    <xf numFmtId="37" fontId="30" fillId="0" borderId="0" xfId="0" applyNumberFormat="1" applyFont="1" applyFill="1"/>
    <xf numFmtId="164" fontId="39" fillId="0" borderId="0" xfId="0" applyNumberFormat="1" applyFont="1" applyFill="1" applyProtection="1">
      <protection locked="0"/>
    </xf>
    <xf numFmtId="165" fontId="30" fillId="0" borderId="0" xfId="0" applyNumberFormat="1" applyFont="1" applyFill="1" applyProtection="1"/>
    <xf numFmtId="37" fontId="30" fillId="0" borderId="2" xfId="0" applyNumberFormat="1" applyFont="1" applyFill="1" applyBorder="1" applyProtection="1"/>
    <xf numFmtId="0" fontId="30" fillId="0" borderId="2" xfId="0" applyFont="1" applyFill="1" applyBorder="1"/>
    <xf numFmtId="37" fontId="32" fillId="0" borderId="2" xfId="0" applyNumberFormat="1" applyFont="1" applyFill="1" applyBorder="1" applyProtection="1"/>
    <xf numFmtId="37" fontId="34" fillId="0" borderId="2" xfId="0" applyNumberFormat="1" applyFont="1" applyFill="1" applyBorder="1" applyProtection="1"/>
    <xf numFmtId="37" fontId="30" fillId="0" borderId="2" xfId="0" applyNumberFormat="1" applyFont="1" applyFill="1" applyBorder="1"/>
    <xf numFmtId="0" fontId="30" fillId="0" borderId="2" xfId="0" applyFont="1" applyBorder="1"/>
    <xf numFmtId="37" fontId="34" fillId="0" borderId="19" xfId="0" applyNumberFormat="1" applyFont="1" applyFill="1" applyBorder="1" applyProtection="1"/>
    <xf numFmtId="37" fontId="37" fillId="6" borderId="0" xfId="0" applyNumberFormat="1" applyFont="1" applyFill="1" applyProtection="1"/>
    <xf numFmtId="37" fontId="30" fillId="6" borderId="0" xfId="0" applyNumberFormat="1" applyFont="1" applyFill="1" applyProtection="1"/>
    <xf numFmtId="37" fontId="37" fillId="0" borderId="0" xfId="0" applyNumberFormat="1" applyFont="1" applyFill="1"/>
    <xf numFmtId="0" fontId="40" fillId="0" borderId="0" xfId="0" applyFont="1" applyFill="1" applyAlignment="1" applyProtection="1">
      <alignment horizontal="left"/>
    </xf>
    <xf numFmtId="37" fontId="34" fillId="0" borderId="0" xfId="0" applyNumberFormat="1" applyFont="1" applyFill="1"/>
    <xf numFmtId="0" fontId="30" fillId="0" borderId="0" xfId="0" applyFont="1" applyFill="1" applyAlignment="1" applyProtection="1">
      <alignment horizontal="left" indent="1"/>
    </xf>
    <xf numFmtId="5" fontId="30" fillId="0" borderId="0" xfId="0" applyNumberFormat="1" applyFont="1" applyFill="1" applyProtection="1"/>
    <xf numFmtId="0" fontId="30" fillId="0" borderId="0" xfId="0" applyFont="1" applyFill="1" applyAlignment="1">
      <alignment horizontal="left" indent="1"/>
    </xf>
    <xf numFmtId="44" fontId="30" fillId="0" borderId="0" xfId="0" applyNumberFormat="1" applyFont="1" applyFill="1" applyAlignment="1">
      <alignment horizontal="center"/>
    </xf>
    <xf numFmtId="0" fontId="30" fillId="0" borderId="0" xfId="0" applyFont="1" applyFill="1" applyBorder="1"/>
    <xf numFmtId="37" fontId="30" fillId="0" borderId="0" xfId="0" applyNumberFormat="1" applyFont="1" applyFill="1" applyBorder="1" applyProtection="1"/>
    <xf numFmtId="5" fontId="30" fillId="0" borderId="18" xfId="0" applyNumberFormat="1" applyFont="1" applyFill="1" applyBorder="1" applyProtection="1"/>
    <xf numFmtId="37" fontId="34" fillId="0" borderId="2" xfId="0" applyNumberFormat="1" applyFont="1" applyFill="1" applyBorder="1"/>
    <xf numFmtId="37" fontId="37" fillId="6" borderId="0" xfId="0" applyNumberFormat="1" applyFont="1" applyFill="1" applyBorder="1" applyProtection="1"/>
    <xf numFmtId="37" fontId="37" fillId="6" borderId="2" xfId="0" applyNumberFormat="1" applyFont="1" applyFill="1" applyBorder="1" applyProtection="1"/>
    <xf numFmtId="37" fontId="30" fillId="0" borderId="2" xfId="0" applyNumberFormat="1" applyFont="1" applyFill="1" applyBorder="1" applyAlignment="1" applyProtection="1">
      <alignment horizontal="right"/>
    </xf>
    <xf numFmtId="37" fontId="34" fillId="0" borderId="0" xfId="0" applyNumberFormat="1" applyFont="1" applyFill="1" applyAlignment="1" applyProtection="1">
      <alignment horizontal="right"/>
    </xf>
    <xf numFmtId="5" fontId="30" fillId="6" borderId="0" xfId="0" applyNumberFormat="1" applyFont="1" applyFill="1" applyBorder="1" applyProtection="1"/>
    <xf numFmtId="42" fontId="30" fillId="0" borderId="0" xfId="0" applyNumberFormat="1" applyFont="1" applyFill="1"/>
    <xf numFmtId="42" fontId="30" fillId="0" borderId="0" xfId="0" applyNumberFormat="1" applyFont="1" applyFill="1" applyProtection="1"/>
    <xf numFmtId="37" fontId="32" fillId="0" borderId="0" xfId="0" applyNumberFormat="1" applyFont="1" applyFill="1" applyAlignment="1" applyProtection="1">
      <alignment horizontal="right"/>
    </xf>
    <xf numFmtId="0" fontId="30" fillId="0" borderId="2" xfId="0" applyFont="1" applyFill="1" applyBorder="1" applyAlignment="1">
      <alignment horizontal="center"/>
    </xf>
    <xf numFmtId="5" fontId="30" fillId="0" borderId="2" xfId="0" applyNumberFormat="1" applyFont="1" applyFill="1" applyBorder="1" applyProtection="1"/>
    <xf numFmtId="37" fontId="37" fillId="0" borderId="2" xfId="0" applyNumberFormat="1" applyFont="1" applyFill="1" applyBorder="1" applyProtection="1"/>
    <xf numFmtId="0" fontId="33" fillId="0" borderId="0" xfId="0" applyFont="1" applyFill="1"/>
    <xf numFmtId="0" fontId="35" fillId="0" borderId="0" xfId="0" applyFont="1" applyFill="1"/>
    <xf numFmtId="0" fontId="30" fillId="0" borderId="1" xfId="0" applyFont="1" applyBorder="1" applyAlignment="1">
      <alignment horizontal="center"/>
    </xf>
    <xf numFmtId="0" fontId="30" fillId="0" borderId="0" xfId="0" applyFont="1" applyBorder="1" applyAlignment="1">
      <alignment horizontal="center"/>
    </xf>
    <xf numFmtId="0" fontId="40" fillId="0" borderId="0" xfId="0" applyFont="1"/>
    <xf numFmtId="37" fontId="37" fillId="0" borderId="0" xfId="0" applyNumberFormat="1" applyFont="1" applyFill="1" applyBorder="1"/>
    <xf numFmtId="37" fontId="37" fillId="0" borderId="0" xfId="0" applyNumberFormat="1" applyFont="1"/>
    <xf numFmtId="9" fontId="34" fillId="0" borderId="2" xfId="8" applyFont="1" applyBorder="1"/>
    <xf numFmtId="176" fontId="30" fillId="0" borderId="0" xfId="0" applyNumberFormat="1" applyFont="1"/>
    <xf numFmtId="0" fontId="30" fillId="0" borderId="0" xfId="0" applyFont="1" applyAlignment="1">
      <alignment horizontal="left" indent="1"/>
    </xf>
    <xf numFmtId="37" fontId="34" fillId="0" borderId="0" xfId="0" applyNumberFormat="1" applyFont="1" applyFill="1" applyBorder="1"/>
    <xf numFmtId="37" fontId="34" fillId="0" borderId="0" xfId="0" applyNumberFormat="1" applyFont="1"/>
    <xf numFmtId="37" fontId="30" fillId="0" borderId="0" xfId="0" applyNumberFormat="1" applyFont="1"/>
    <xf numFmtId="7" fontId="37" fillId="0" borderId="2" xfId="0" applyNumberFormat="1" applyFont="1" applyFill="1" applyBorder="1"/>
    <xf numFmtId="5" fontId="30" fillId="0" borderId="0" xfId="0" applyNumberFormat="1" applyFont="1"/>
    <xf numFmtId="39" fontId="34" fillId="0" borderId="0" xfId="0" applyNumberFormat="1" applyFont="1"/>
    <xf numFmtId="7" fontId="32" fillId="0" borderId="2" xfId="0" applyNumberFormat="1" applyFont="1" applyBorder="1"/>
    <xf numFmtId="7" fontId="34" fillId="0" borderId="2" xfId="0" applyNumberFormat="1" applyFont="1" applyFill="1" applyBorder="1"/>
    <xf numFmtId="7" fontId="34" fillId="0" borderId="2" xfId="0" applyNumberFormat="1" applyFont="1" applyBorder="1"/>
    <xf numFmtId="5" fontId="37" fillId="0" borderId="0" xfId="0" applyNumberFormat="1" applyFont="1" applyFill="1" applyBorder="1"/>
    <xf numFmtId="37" fontId="37" fillId="0" borderId="2" xfId="0" applyNumberFormat="1" applyFont="1" applyFill="1" applyBorder="1"/>
    <xf numFmtId="37" fontId="32" fillId="0" borderId="2" xfId="0" applyNumberFormat="1" applyFont="1" applyBorder="1"/>
    <xf numFmtId="5" fontId="30" fillId="0" borderId="2" xfId="0" applyNumberFormat="1" applyFont="1" applyBorder="1"/>
    <xf numFmtId="5" fontId="30" fillId="0" borderId="18" xfId="0" applyNumberFormat="1" applyFont="1" applyBorder="1"/>
    <xf numFmtId="5" fontId="30" fillId="0" borderId="0" xfId="1" applyNumberFormat="1" applyFont="1" applyFill="1"/>
    <xf numFmtId="168" fontId="30" fillId="0" borderId="0" xfId="8" applyNumberFormat="1" applyFont="1" applyFill="1"/>
    <xf numFmtId="37" fontId="37" fillId="0" borderId="0" xfId="8" applyNumberFormat="1" applyFont="1"/>
    <xf numFmtId="37" fontId="37" fillId="0" borderId="2" xfId="8" applyNumberFormat="1" applyFont="1" applyBorder="1"/>
    <xf numFmtId="174" fontId="33" fillId="0" borderId="0" xfId="3" applyNumberFormat="1" applyFont="1"/>
    <xf numFmtId="5" fontId="30" fillId="0" borderId="18" xfId="3" applyNumberFormat="1" applyFont="1" applyBorder="1"/>
    <xf numFmtId="174" fontId="30" fillId="0" borderId="0" xfId="3" applyNumberFormat="1" applyFont="1"/>
    <xf numFmtId="0" fontId="40" fillId="0" borderId="0" xfId="0" applyFont="1" applyFill="1"/>
    <xf numFmtId="37" fontId="32" fillId="0" borderId="2" xfId="8" applyNumberFormat="1" applyFont="1" applyBorder="1"/>
    <xf numFmtId="5" fontId="30" fillId="0" borderId="0" xfId="1" applyNumberFormat="1" applyFont="1" applyFill="1" applyBorder="1"/>
    <xf numFmtId="5" fontId="30" fillId="0" borderId="0" xfId="1" applyNumberFormat="1" applyFont="1" applyBorder="1"/>
    <xf numFmtId="37" fontId="30" fillId="0" borderId="0" xfId="1" applyNumberFormat="1" applyFont="1" applyFill="1" applyBorder="1"/>
    <xf numFmtId="37" fontId="30" fillId="0" borderId="0" xfId="1" applyNumberFormat="1" applyFont="1" applyBorder="1"/>
    <xf numFmtId="37" fontId="30" fillId="0" borderId="2" xfId="1" applyNumberFormat="1" applyFont="1" applyFill="1" applyBorder="1"/>
    <xf numFmtId="37" fontId="30" fillId="0" borderId="2" xfId="1" applyNumberFormat="1" applyFont="1" applyBorder="1"/>
    <xf numFmtId="5" fontId="30" fillId="0" borderId="18" xfId="3" applyNumberFormat="1" applyFont="1" applyFill="1" applyBorder="1"/>
    <xf numFmtId="7" fontId="30" fillId="0" borderId="0" xfId="0" applyNumberFormat="1" applyFont="1" applyBorder="1"/>
    <xf numFmtId="7" fontId="30" fillId="0" borderId="18" xfId="0" applyNumberFormat="1" applyFont="1" applyBorder="1"/>
    <xf numFmtId="7" fontId="32" fillId="0" borderId="0" xfId="0" applyNumberFormat="1" applyFont="1"/>
    <xf numFmtId="39" fontId="32" fillId="0" borderId="0" xfId="0" applyNumberFormat="1" applyFont="1"/>
    <xf numFmtId="0" fontId="41" fillId="0" borderId="0" xfId="0" applyFont="1" applyAlignment="1">
      <alignment horizontal="left" indent="1"/>
    </xf>
    <xf numFmtId="39" fontId="32" fillId="0" borderId="2" xfId="0" applyNumberFormat="1" applyFont="1" applyBorder="1"/>
    <xf numFmtId="10" fontId="30" fillId="0" borderId="0" xfId="0" applyNumberFormat="1" applyFont="1" applyFill="1" applyBorder="1" applyProtection="1"/>
    <xf numFmtId="10" fontId="34" fillId="0" borderId="0" xfId="0" applyNumberFormat="1" applyFont="1" applyFill="1" applyBorder="1"/>
    <xf numFmtId="37" fontId="34" fillId="0" borderId="0" xfId="0" applyNumberFormat="1" applyFont="1" applyFill="1" applyBorder="1" applyProtection="1"/>
    <xf numFmtId="37" fontId="37" fillId="0" borderId="0" xfId="0" applyNumberFormat="1" applyFont="1" applyFill="1" applyBorder="1" applyProtection="1"/>
    <xf numFmtId="175" fontId="30" fillId="0" borderId="0" xfId="0" applyNumberFormat="1" applyFont="1" applyAlignment="1" applyProtection="1">
      <alignment horizontal="left" indent="1"/>
    </xf>
    <xf numFmtId="37" fontId="30" fillId="0" borderId="18" xfId="0" applyNumberFormat="1" applyFont="1" applyFill="1" applyBorder="1"/>
    <xf numFmtId="0" fontId="30" fillId="0" borderId="0" xfId="0" applyFont="1" applyBorder="1"/>
    <xf numFmtId="0" fontId="36" fillId="0" borderId="0" xfId="0" applyFont="1" applyFill="1" applyBorder="1"/>
    <xf numFmtId="0" fontId="30" fillId="0" borderId="0" xfId="0" applyFont="1" applyFill="1" applyAlignment="1">
      <alignment horizontal="left"/>
    </xf>
    <xf numFmtId="5" fontId="37" fillId="6" borderId="0" xfId="0" applyNumberFormat="1" applyFont="1" applyFill="1" applyProtection="1"/>
    <xf numFmtId="37" fontId="37" fillId="0" borderId="2" xfId="0" applyNumberFormat="1" applyFont="1" applyFill="1" applyBorder="1" applyAlignment="1" applyProtection="1">
      <alignment horizontal="right"/>
    </xf>
    <xf numFmtId="0" fontId="35" fillId="0" borderId="0" xfId="0" applyFont="1" applyFill="1" applyAlignment="1" applyProtection="1">
      <alignment horizontal="left"/>
    </xf>
    <xf numFmtId="5" fontId="30" fillId="0" borderId="0" xfId="0" applyNumberFormat="1" applyFont="1" applyFill="1" applyAlignment="1">
      <alignment horizontal="left"/>
    </xf>
    <xf numFmtId="41" fontId="37" fillId="6" borderId="0" xfId="0" applyNumberFormat="1" applyFont="1" applyFill="1" applyBorder="1" applyProtection="1"/>
    <xf numFmtId="169" fontId="32" fillId="0" borderId="20" xfId="0" applyNumberFormat="1" applyFont="1" applyFill="1" applyBorder="1" applyAlignment="1" applyProtection="1">
      <alignment horizontal="center"/>
      <protection locked="0"/>
    </xf>
    <xf numFmtId="5" fontId="30" fillId="0" borderId="0" xfId="0" applyNumberFormat="1" applyFont="1" applyFill="1" applyAlignment="1" applyProtection="1">
      <alignment horizontal="left"/>
    </xf>
    <xf numFmtId="37" fontId="32" fillId="6" borderId="0" xfId="0" applyNumberFormat="1" applyFont="1" applyFill="1" applyProtection="1"/>
    <xf numFmtId="41" fontId="30" fillId="0" borderId="2" xfId="0" applyNumberFormat="1" applyFont="1" applyFill="1" applyBorder="1" applyProtection="1"/>
    <xf numFmtId="0" fontId="35" fillId="0" borderId="0" xfId="0" applyFont="1" applyFill="1" applyAlignment="1">
      <alignment horizontal="left"/>
    </xf>
    <xf numFmtId="169" fontId="26" fillId="0" borderId="0" xfId="0" applyNumberFormat="1" applyFont="1" applyFill="1" applyBorder="1"/>
    <xf numFmtId="39" fontId="30" fillId="0" borderId="0" xfId="0" applyNumberFormat="1" applyFont="1" applyFill="1" applyBorder="1" applyProtection="1"/>
    <xf numFmtId="166" fontId="30" fillId="0" borderId="0" xfId="0" applyNumberFormat="1" applyFont="1" applyFill="1" applyBorder="1" applyProtection="1"/>
    <xf numFmtId="41" fontId="30" fillId="6" borderId="0" xfId="0" applyNumberFormat="1" applyFont="1" applyFill="1" applyProtection="1"/>
    <xf numFmtId="49" fontId="30" fillId="0" borderId="0" xfId="0" applyNumberFormat="1" applyFont="1" applyFill="1" applyAlignment="1">
      <alignment horizontal="center"/>
    </xf>
    <xf numFmtId="5" fontId="30" fillId="0" borderId="22" xfId="3" applyNumberFormat="1" applyFont="1" applyFill="1" applyBorder="1"/>
    <xf numFmtId="5" fontId="30" fillId="0" borderId="0" xfId="3" applyNumberFormat="1" applyFont="1" applyFill="1" applyBorder="1"/>
    <xf numFmtId="5" fontId="30" fillId="0" borderId="2" xfId="3" applyNumberFormat="1" applyFont="1" applyFill="1" applyBorder="1"/>
    <xf numFmtId="5" fontId="30" fillId="0" borderId="21" xfId="3" applyNumberFormat="1" applyFont="1" applyFill="1" applyBorder="1"/>
    <xf numFmtId="7" fontId="30" fillId="0" borderId="23" xfId="3" applyNumberFormat="1" applyFont="1" applyFill="1" applyBorder="1"/>
    <xf numFmtId="0" fontId="30" fillId="0" borderId="0" xfId="0" applyFont="1" applyAlignment="1"/>
    <xf numFmtId="10" fontId="30" fillId="0" borderId="0" xfId="8" applyNumberFormat="1" applyFont="1"/>
    <xf numFmtId="37" fontId="42" fillId="0" borderId="0" xfId="0" applyNumberFormat="1" applyFont="1" applyFill="1" applyBorder="1" applyAlignment="1">
      <alignment horizontal="center" vertical="center"/>
    </xf>
    <xf numFmtId="5" fontId="34" fillId="0" borderId="0" xfId="0" applyNumberFormat="1" applyFont="1" applyBorder="1"/>
    <xf numFmtId="0" fontId="35" fillId="0" borderId="0" xfId="0" applyFont="1"/>
    <xf numFmtId="49" fontId="30" fillId="0" borderId="0" xfId="0" quotePrefix="1" applyNumberFormat="1" applyFont="1" applyFill="1"/>
    <xf numFmtId="0" fontId="30" fillId="7" borderId="0" xfId="0" quotePrefix="1" applyFont="1" applyFill="1" applyAlignment="1" applyProtection="1">
      <alignment horizontal="left"/>
    </xf>
    <xf numFmtId="0" fontId="30" fillId="7" borderId="0" xfId="0" applyFont="1" applyFill="1"/>
    <xf numFmtId="0" fontId="44" fillId="0" borderId="0" xfId="0" applyFont="1"/>
    <xf numFmtId="43" fontId="45" fillId="0" borderId="0" xfId="2" applyFont="1" applyAlignment="1">
      <alignment horizontal="right"/>
    </xf>
    <xf numFmtId="43" fontId="44" fillId="2" borderId="2" xfId="2" applyFont="1" applyFill="1" applyBorder="1"/>
    <xf numFmtId="43" fontId="44" fillId="0" borderId="0" xfId="2" applyFont="1"/>
    <xf numFmtId="0" fontId="45" fillId="0" borderId="0" xfId="0" applyFont="1"/>
    <xf numFmtId="2" fontId="44" fillId="0" borderId="0" xfId="0" applyNumberFormat="1" applyFont="1"/>
    <xf numFmtId="43" fontId="44" fillId="0" borderId="0" xfId="0" applyNumberFormat="1" applyFont="1"/>
    <xf numFmtId="42" fontId="46" fillId="0" borderId="0" xfId="0" applyNumberFormat="1" applyFont="1"/>
    <xf numFmtId="167" fontId="46" fillId="0" borderId="0" xfId="9" applyNumberFormat="1" applyFont="1"/>
    <xf numFmtId="168" fontId="44" fillId="0" borderId="0" xfId="0" applyNumberFormat="1" applyFont="1"/>
    <xf numFmtId="43" fontId="44" fillId="2" borderId="3" xfId="2" applyNumberFormat="1" applyFont="1" applyFill="1" applyBorder="1"/>
    <xf numFmtId="43" fontId="44" fillId="2" borderId="3" xfId="2" applyFont="1" applyFill="1" applyBorder="1"/>
    <xf numFmtId="8" fontId="46" fillId="0" borderId="0" xfId="0" applyNumberFormat="1" applyFont="1"/>
    <xf numFmtId="41" fontId="46" fillId="0" borderId="1" xfId="0" applyNumberFormat="1" applyFont="1" applyBorder="1"/>
    <xf numFmtId="8" fontId="44" fillId="0" borderId="0" xfId="0" applyNumberFormat="1" applyFont="1"/>
    <xf numFmtId="41" fontId="46" fillId="0" borderId="0" xfId="0" applyNumberFormat="1" applyFont="1"/>
    <xf numFmtId="10" fontId="44" fillId="2" borderId="3" xfId="2" applyNumberFormat="1" applyFont="1" applyFill="1" applyBorder="1"/>
    <xf numFmtId="171" fontId="44" fillId="0" borderId="0" xfId="9" applyNumberFormat="1" applyFont="1"/>
    <xf numFmtId="172" fontId="44" fillId="0" borderId="0" xfId="0" applyNumberFormat="1" applyFont="1"/>
    <xf numFmtId="43" fontId="45" fillId="3" borderId="4" xfId="2" applyFont="1" applyFill="1" applyBorder="1" applyAlignment="1"/>
    <xf numFmtId="168" fontId="45" fillId="0" borderId="5" xfId="2" applyNumberFormat="1" applyFont="1" applyBorder="1"/>
    <xf numFmtId="0" fontId="45" fillId="3" borderId="6" xfId="0" applyFont="1" applyFill="1" applyBorder="1" applyAlignment="1">
      <alignment horizontal="center"/>
    </xf>
    <xf numFmtId="43" fontId="45" fillId="3" borderId="7" xfId="2" applyFont="1" applyFill="1" applyBorder="1" applyAlignment="1">
      <alignment horizontal="center"/>
    </xf>
    <xf numFmtId="43" fontId="45" fillId="3" borderId="8" xfId="2" applyFont="1" applyFill="1" applyBorder="1" applyAlignment="1">
      <alignment horizontal="center"/>
    </xf>
    <xf numFmtId="43" fontId="45" fillId="3" borderId="9" xfId="2" applyFont="1" applyFill="1" applyBorder="1" applyAlignment="1">
      <alignment horizontal="center"/>
    </xf>
    <xf numFmtId="171" fontId="45" fillId="3" borderId="10" xfId="9" applyNumberFormat="1" applyFont="1" applyFill="1" applyBorder="1" applyAlignment="1">
      <alignment horizontal="center"/>
    </xf>
    <xf numFmtId="172" fontId="45" fillId="3" borderId="11" xfId="0" applyNumberFormat="1" applyFont="1" applyFill="1" applyBorder="1" applyAlignment="1">
      <alignment horizontal="center"/>
    </xf>
    <xf numFmtId="43" fontId="45" fillId="3" borderId="11" xfId="2" applyFont="1" applyFill="1" applyBorder="1" applyAlignment="1">
      <alignment horizontal="center"/>
    </xf>
    <xf numFmtId="43" fontId="45" fillId="3" borderId="0" xfId="2" applyFont="1" applyFill="1" applyBorder="1" applyAlignment="1">
      <alignment horizontal="center"/>
    </xf>
    <xf numFmtId="0" fontId="45" fillId="3" borderId="12" xfId="0" applyFont="1" applyFill="1" applyBorder="1" applyAlignment="1">
      <alignment horizontal="center"/>
    </xf>
    <xf numFmtId="43" fontId="45" fillId="3" borderId="13" xfId="2" applyFont="1" applyFill="1" applyBorder="1" applyAlignment="1">
      <alignment horizontal="center"/>
    </xf>
    <xf numFmtId="43" fontId="45" fillId="3" borderId="14" xfId="2" applyFont="1" applyFill="1" applyBorder="1" applyAlignment="1">
      <alignment horizontal="center"/>
    </xf>
    <xf numFmtId="43" fontId="45" fillId="3" borderId="15" xfId="2" applyFont="1" applyFill="1" applyBorder="1" applyAlignment="1">
      <alignment horizontal="center"/>
    </xf>
    <xf numFmtId="171" fontId="45" fillId="3" borderId="16" xfId="9" applyNumberFormat="1" applyFont="1" applyFill="1" applyBorder="1" applyAlignment="1">
      <alignment horizontal="center"/>
    </xf>
    <xf numFmtId="172" fontId="45" fillId="3" borderId="17" xfId="0" applyNumberFormat="1" applyFont="1" applyFill="1" applyBorder="1" applyAlignment="1">
      <alignment horizontal="center"/>
    </xf>
    <xf numFmtId="43" fontId="45" fillId="3" borderId="17" xfId="2" applyFont="1" applyFill="1" applyBorder="1" applyAlignment="1">
      <alignment horizontal="center"/>
    </xf>
    <xf numFmtId="43" fontId="45" fillId="3" borderId="0" xfId="2" applyFont="1" applyFill="1" applyBorder="1" applyAlignment="1">
      <alignment horizontal="center" wrapText="1"/>
    </xf>
    <xf numFmtId="0" fontId="45" fillId="3" borderId="0" xfId="0" applyFont="1" applyFill="1" applyBorder="1" applyAlignment="1">
      <alignment horizontal="center"/>
    </xf>
    <xf numFmtId="171" fontId="45" fillId="3" borderId="0" xfId="9" applyNumberFormat="1" applyFont="1" applyFill="1" applyBorder="1" applyAlignment="1">
      <alignment horizontal="center"/>
    </xf>
    <xf numFmtId="172" fontId="45" fillId="3" borderId="0" xfId="0" applyNumberFormat="1" applyFont="1" applyFill="1" applyBorder="1" applyAlignment="1">
      <alignment horizontal="center"/>
    </xf>
    <xf numFmtId="14" fontId="44" fillId="0" borderId="0" xfId="0" applyNumberFormat="1" applyFont="1"/>
    <xf numFmtId="168" fontId="45" fillId="3" borderId="0" xfId="2" applyNumberFormat="1" applyFont="1" applyFill="1" applyBorder="1" applyAlignment="1">
      <alignment horizontal="center"/>
    </xf>
    <xf numFmtId="41" fontId="44" fillId="0" borderId="0" xfId="2" applyNumberFormat="1" applyFont="1"/>
    <xf numFmtId="172" fontId="44" fillId="0" borderId="0" xfId="2" applyNumberFormat="1" applyFont="1"/>
    <xf numFmtId="173" fontId="46" fillId="0" borderId="0" xfId="0" applyNumberFormat="1" applyFont="1"/>
    <xf numFmtId="0" fontId="46" fillId="0" borderId="0" xfId="0" applyFont="1"/>
    <xf numFmtId="41" fontId="46" fillId="0" borderId="0" xfId="2" applyNumberFormat="1" applyFont="1"/>
    <xf numFmtId="43" fontId="47" fillId="6" borderId="0" xfId="2" applyFont="1" applyFill="1" applyAlignment="1">
      <alignment horizontal="center"/>
    </xf>
    <xf numFmtId="171" fontId="46" fillId="0" borderId="0" xfId="9" applyNumberFormat="1" applyFont="1"/>
    <xf numFmtId="172" fontId="46" fillId="0" borderId="0" xfId="2" applyNumberFormat="1" applyFont="1"/>
    <xf numFmtId="3" fontId="46" fillId="0" borderId="0" xfId="0" applyNumberFormat="1" applyFont="1"/>
    <xf numFmtId="41" fontId="45" fillId="0" borderId="0" xfId="2" applyNumberFormat="1" applyFont="1"/>
    <xf numFmtId="168" fontId="46" fillId="0" borderId="0" xfId="2" applyNumberFormat="1" applyFont="1"/>
    <xf numFmtId="173" fontId="48" fillId="0" borderId="0" xfId="0" applyNumberFormat="1" applyFont="1"/>
    <xf numFmtId="0" fontId="48" fillId="0" borderId="0" xfId="0" applyFont="1"/>
    <xf numFmtId="41" fontId="48" fillId="0" borderId="0" xfId="2" applyNumberFormat="1" applyFont="1"/>
    <xf numFmtId="171" fontId="48" fillId="0" borderId="0" xfId="9" applyNumberFormat="1" applyFont="1"/>
    <xf numFmtId="172" fontId="48" fillId="0" borderId="0" xfId="2" applyNumberFormat="1" applyFont="1"/>
    <xf numFmtId="3" fontId="48" fillId="0" borderId="0" xfId="0" applyNumberFormat="1" applyFont="1"/>
    <xf numFmtId="168" fontId="48" fillId="0" borderId="0" xfId="2" applyNumberFormat="1" applyFont="1"/>
    <xf numFmtId="43" fontId="48" fillId="3" borderId="0" xfId="2" applyFont="1" applyFill="1" applyBorder="1" applyAlignment="1">
      <alignment horizontal="center"/>
    </xf>
    <xf numFmtId="43" fontId="48" fillId="0" borderId="0" xfId="0" applyNumberFormat="1" applyFont="1"/>
    <xf numFmtId="41" fontId="48" fillId="0" borderId="0" xfId="0" applyNumberFormat="1" applyFont="1"/>
    <xf numFmtId="173" fontId="44" fillId="0" borderId="0" xfId="0" applyNumberFormat="1" applyFont="1"/>
    <xf numFmtId="3" fontId="44" fillId="0" borderId="0" xfId="0" applyNumberFormat="1" applyFont="1"/>
    <xf numFmtId="173" fontId="49" fillId="0" borderId="0" xfId="0" applyNumberFormat="1" applyFont="1"/>
    <xf numFmtId="0" fontId="49" fillId="0" borderId="0" xfId="0" applyFont="1"/>
    <xf numFmtId="41" fontId="49" fillId="0" borderId="0" xfId="2" applyNumberFormat="1" applyFont="1"/>
    <xf numFmtId="171" fontId="49" fillId="0" borderId="0" xfId="9" applyNumberFormat="1" applyFont="1"/>
    <xf numFmtId="172" fontId="49" fillId="0" borderId="0" xfId="2" applyNumberFormat="1" applyFont="1"/>
    <xf numFmtId="3" fontId="49" fillId="0" borderId="0" xfId="0" applyNumberFormat="1" applyFont="1"/>
    <xf numFmtId="168" fontId="50" fillId="0" borderId="0" xfId="2" applyNumberFormat="1" applyFont="1"/>
    <xf numFmtId="41" fontId="50" fillId="0" borderId="0" xfId="0" applyNumberFormat="1" applyFont="1"/>
    <xf numFmtId="0" fontId="50" fillId="0" borderId="0" xfId="0" applyFont="1"/>
    <xf numFmtId="3" fontId="51" fillId="0" borderId="0" xfId="0" applyNumberFormat="1" applyFont="1"/>
    <xf numFmtId="41" fontId="46" fillId="6" borderId="0" xfId="2" applyNumberFormat="1" applyFont="1" applyFill="1"/>
    <xf numFmtId="41" fontId="44" fillId="0" borderId="0" xfId="0" applyNumberFormat="1" applyFont="1"/>
    <xf numFmtId="173" fontId="51" fillId="0" borderId="0" xfId="0" applyNumberFormat="1" applyFont="1"/>
    <xf numFmtId="41" fontId="51" fillId="0" borderId="0" xfId="2" applyNumberFormat="1" applyFont="1"/>
    <xf numFmtId="171" fontId="51" fillId="0" borderId="0" xfId="9" applyNumberFormat="1" applyFont="1"/>
    <xf numFmtId="172" fontId="51" fillId="0" borderId="0" xfId="2" applyNumberFormat="1" applyFont="1"/>
    <xf numFmtId="0" fontId="51" fillId="0" borderId="0" xfId="0" applyFont="1"/>
    <xf numFmtId="41" fontId="44" fillId="4" borderId="0" xfId="2" applyNumberFormat="1" applyFont="1" applyFill="1"/>
    <xf numFmtId="0" fontId="52" fillId="0" borderId="0" xfId="0" applyFont="1" applyFill="1"/>
    <xf numFmtId="0" fontId="53" fillId="0" borderId="0" xfId="0" applyFont="1" applyFill="1"/>
    <xf numFmtId="0" fontId="52" fillId="0" borderId="0" xfId="0" applyFont="1" applyFill="1" applyAlignment="1">
      <alignment horizontal="left"/>
    </xf>
    <xf numFmtId="0" fontId="52" fillId="0" borderId="0" xfId="0" applyFont="1" applyFill="1" applyAlignment="1" applyProtection="1">
      <alignment horizontal="left"/>
    </xf>
    <xf numFmtId="5" fontId="52" fillId="0" borderId="0" xfId="0" applyNumberFormat="1" applyFont="1" applyFill="1"/>
    <xf numFmtId="42" fontId="52" fillId="0" borderId="0" xfId="0" applyNumberFormat="1" applyFont="1" applyFill="1"/>
    <xf numFmtId="5" fontId="52" fillId="0" borderId="0" xfId="0" applyNumberFormat="1" applyFont="1" applyFill="1" applyProtection="1"/>
    <xf numFmtId="0" fontId="52" fillId="0" borderId="0" xfId="0" applyFont="1" applyFill="1" applyAlignment="1">
      <alignment horizontal="center"/>
    </xf>
    <xf numFmtId="49" fontId="52" fillId="0" borderId="0" xfId="0" applyNumberFormat="1" applyFont="1" applyFill="1" applyAlignment="1">
      <alignment horizontal="center"/>
    </xf>
    <xf numFmtId="17" fontId="34" fillId="0" borderId="1" xfId="0" applyNumberFormat="1" applyFont="1" applyFill="1" applyBorder="1" applyAlignment="1" applyProtection="1">
      <alignment horizontal="center" vertical="center"/>
    </xf>
    <xf numFmtId="0" fontId="34" fillId="0" borderId="0" xfId="0" applyFont="1" applyAlignment="1">
      <alignment horizontal="center" vertical="center"/>
    </xf>
    <xf numFmtId="0" fontId="30" fillId="0" borderId="0" xfId="0" applyFont="1" applyAlignment="1">
      <alignment vertical="center"/>
    </xf>
    <xf numFmtId="0" fontId="30" fillId="0" borderId="1" xfId="0" applyFont="1" applyBorder="1" applyAlignment="1">
      <alignment horizontal="center" vertical="center"/>
    </xf>
    <xf numFmtId="0" fontId="30" fillId="0" borderId="0" xfId="0" applyFont="1" applyBorder="1" applyAlignment="1">
      <alignment horizontal="center" vertical="center"/>
    </xf>
    <xf numFmtId="0" fontId="30" fillId="0" borderId="0" xfId="0" applyFont="1" applyFill="1" applyAlignment="1">
      <alignment horizontal="center" vertical="center"/>
    </xf>
    <xf numFmtId="0" fontId="30" fillId="0" borderId="1" xfId="0" applyFont="1" applyFill="1" applyBorder="1" applyAlignment="1">
      <alignment horizontal="center" vertical="center"/>
    </xf>
    <xf numFmtId="0" fontId="55" fillId="0" borderId="0" xfId="0" applyFont="1" applyAlignment="1">
      <alignment horizontal="center" vertical="center"/>
    </xf>
    <xf numFmtId="17" fontId="55" fillId="0" borderId="1" xfId="0" applyNumberFormat="1" applyFont="1" applyFill="1" applyBorder="1" applyAlignment="1" applyProtection="1">
      <alignment horizontal="center" vertical="center"/>
    </xf>
    <xf numFmtId="0" fontId="56" fillId="0" borderId="0" xfId="0" applyFont="1"/>
    <xf numFmtId="37" fontId="56" fillId="0" borderId="0" xfId="0" applyNumberFormat="1" applyFont="1"/>
    <xf numFmtId="5" fontId="56" fillId="0" borderId="0" xfId="0" applyNumberFormat="1" applyFont="1"/>
    <xf numFmtId="0" fontId="56" fillId="0" borderId="0" xfId="0" applyFont="1" applyAlignment="1">
      <alignment horizontal="left" indent="1"/>
    </xf>
    <xf numFmtId="0" fontId="56" fillId="0" borderId="2" xfId="0" applyFont="1" applyBorder="1"/>
    <xf numFmtId="0" fontId="57" fillId="0" borderId="0" xfId="0" applyFont="1"/>
    <xf numFmtId="7" fontId="32" fillId="0" borderId="0" xfId="0" applyNumberFormat="1" applyFont="1" applyBorder="1"/>
    <xf numFmtId="41" fontId="69" fillId="6" borderId="0" xfId="2" applyNumberFormat="1" applyFont="1" applyFill="1"/>
    <xf numFmtId="41" fontId="70" fillId="6" borderId="0" xfId="2" applyNumberFormat="1" applyFont="1" applyFill="1"/>
    <xf numFmtId="186" fontId="47" fillId="6" borderId="0" xfId="2" applyNumberFormat="1" applyFont="1" applyFill="1"/>
    <xf numFmtId="43" fontId="47" fillId="6" borderId="0" xfId="2" applyNumberFormat="1" applyFont="1" applyFill="1"/>
    <xf numFmtId="41" fontId="71" fillId="6" borderId="0" xfId="2" applyNumberFormat="1" applyFont="1" applyFill="1"/>
    <xf numFmtId="41" fontId="71" fillId="8" borderId="0" xfId="2" applyNumberFormat="1" applyFont="1" applyFill="1"/>
    <xf numFmtId="177" fontId="30" fillId="0" borderId="0" xfId="0" applyNumberFormat="1" applyFont="1" applyFill="1" applyBorder="1"/>
    <xf numFmtId="5" fontId="30" fillId="0" borderId="0" xfId="0" applyNumberFormat="1" applyFont="1" applyFill="1"/>
    <xf numFmtId="7" fontId="26" fillId="6" borderId="0" xfId="0" applyNumberFormat="1" applyFont="1" applyFill="1"/>
    <xf numFmtId="39" fontId="73" fillId="0" borderId="0" xfId="0" applyNumberFormat="1" applyFont="1"/>
    <xf numFmtId="37" fontId="30" fillId="0" borderId="0" xfId="0" applyNumberFormat="1" applyFont="1" applyBorder="1"/>
    <xf numFmtId="37" fontId="30" fillId="0" borderId="0" xfId="0" applyNumberFormat="1" applyFont="1" applyFill="1" applyBorder="1"/>
    <xf numFmtId="37" fontId="34" fillId="0" borderId="34" xfId="0" applyNumberFormat="1" applyFont="1" applyFill="1" applyBorder="1"/>
    <xf numFmtId="37" fontId="34" fillId="0" borderId="34" xfId="0" applyNumberFormat="1" applyFont="1" applyFill="1" applyBorder="1" applyProtection="1"/>
    <xf numFmtId="37" fontId="30" fillId="0" borderId="34" xfId="0" applyNumberFormat="1" applyFont="1" applyFill="1" applyBorder="1" applyProtection="1"/>
    <xf numFmtId="37" fontId="34" fillId="0" borderId="18" xfId="0" applyNumberFormat="1" applyFont="1" applyFill="1" applyBorder="1" applyProtection="1"/>
    <xf numFmtId="37" fontId="30" fillId="0" borderId="34" xfId="0" applyNumberFormat="1" applyFont="1" applyBorder="1"/>
    <xf numFmtId="37" fontId="30" fillId="5" borderId="0" xfId="0" applyNumberFormat="1" applyFont="1" applyFill="1" applyAlignment="1" applyProtection="1">
      <alignment horizontal="right"/>
    </xf>
    <xf numFmtId="37" fontId="32" fillId="5" borderId="0" xfId="0" applyNumberFormat="1" applyFont="1" applyFill="1" applyAlignment="1" applyProtection="1">
      <alignment horizontal="right"/>
    </xf>
    <xf numFmtId="5" fontId="30" fillId="0" borderId="0" xfId="0" applyNumberFormat="1" applyFont="1" applyFill="1" applyAlignment="1">
      <alignment horizontal="center"/>
    </xf>
    <xf numFmtId="37" fontId="32" fillId="6" borderId="2" xfId="0" applyNumberFormat="1" applyFont="1" applyFill="1" applyBorder="1"/>
    <xf numFmtId="43" fontId="30" fillId="0" borderId="0" xfId="1" applyFont="1"/>
    <xf numFmtId="37" fontId="32" fillId="0" borderId="0" xfId="0" applyNumberFormat="1" applyFont="1" applyFill="1" applyBorder="1" applyProtection="1"/>
    <xf numFmtId="39" fontId="32" fillId="0" borderId="2" xfId="0" applyNumberFormat="1" applyFont="1" applyFill="1" applyBorder="1"/>
    <xf numFmtId="37" fontId="38" fillId="0" borderId="0" xfId="0" applyNumberFormat="1" applyFont="1" applyFill="1" applyBorder="1" applyProtection="1"/>
    <xf numFmtId="164" fontId="30" fillId="0" borderId="0" xfId="0" applyNumberFormat="1" applyFont="1" applyFill="1" applyBorder="1" applyProtection="1"/>
    <xf numFmtId="0" fontId="30" fillId="0" borderId="0" xfId="0" applyFont="1" applyFill="1" applyBorder="1" applyAlignment="1" applyProtection="1">
      <alignment horizontal="left"/>
    </xf>
    <xf numFmtId="43" fontId="70" fillId="6" borderId="0" xfId="1" applyFont="1" applyFill="1"/>
    <xf numFmtId="7" fontId="93" fillId="0" borderId="0" xfId="0" applyNumberFormat="1" applyFont="1" applyFill="1" applyProtection="1"/>
    <xf numFmtId="37" fontId="54" fillId="0" borderId="0" xfId="0" applyNumberFormat="1" applyFont="1" applyFill="1" applyProtection="1"/>
    <xf numFmtId="169" fontId="96" fillId="0" borderId="0" xfId="0" applyNumberFormat="1" applyFont="1" applyFill="1" applyBorder="1"/>
    <xf numFmtId="42" fontId="33" fillId="0" borderId="0" xfId="0" applyNumberFormat="1" applyFont="1" applyFill="1"/>
    <xf numFmtId="5" fontId="97" fillId="6" borderId="0" xfId="0" applyNumberFormat="1" applyFont="1" applyFill="1"/>
    <xf numFmtId="9" fontId="53" fillId="0" borderId="0" xfId="8" applyNumberFormat="1" applyFont="1" applyFill="1"/>
    <xf numFmtId="9" fontId="97" fillId="0" borderId="2" xfId="8" applyNumberFormat="1" applyFont="1" applyFill="1" applyBorder="1"/>
    <xf numFmtId="167" fontId="53" fillId="0" borderId="0" xfId="0" applyNumberFormat="1" applyFont="1" applyFill="1"/>
    <xf numFmtId="5" fontId="53" fillId="0" borderId="0" xfId="0" applyNumberFormat="1" applyFont="1" applyFill="1"/>
    <xf numFmtId="37" fontId="53" fillId="0" borderId="2" xfId="0" applyNumberFormat="1" applyFont="1" applyFill="1" applyBorder="1" applyProtection="1"/>
    <xf numFmtId="5" fontId="53" fillId="0" borderId="18" xfId="0" applyNumberFormat="1" applyFont="1" applyFill="1" applyBorder="1" applyAlignment="1" applyProtection="1">
      <alignment horizontal="right"/>
    </xf>
    <xf numFmtId="5" fontId="32" fillId="6" borderId="0" xfId="3" applyNumberFormat="1" applyFont="1" applyFill="1" applyBorder="1" applyAlignment="1">
      <alignment vertical="center"/>
    </xf>
    <xf numFmtId="43" fontId="47" fillId="25" borderId="0" xfId="1" applyFont="1" applyFill="1"/>
    <xf numFmtId="43" fontId="70" fillId="25" borderId="0" xfId="1" applyFont="1" applyFill="1"/>
    <xf numFmtId="7" fontId="32" fillId="0" borderId="2" xfId="0" applyNumberFormat="1" applyFont="1" applyFill="1" applyBorder="1"/>
    <xf numFmtId="37" fontId="98" fillId="0" borderId="0" xfId="0" applyNumberFormat="1" applyFont="1" applyFill="1" applyBorder="1" applyAlignment="1">
      <alignment horizontal="center" vertical="center" wrapText="1"/>
    </xf>
    <xf numFmtId="37" fontId="42" fillId="0" borderId="0" xfId="0" applyNumberFormat="1" applyFont="1" applyFill="1" applyBorder="1" applyAlignment="1">
      <alignment horizontal="center" vertical="center" wrapText="1"/>
    </xf>
    <xf numFmtId="168" fontId="30" fillId="0" borderId="0" xfId="1" applyNumberFormat="1" applyFont="1" applyFill="1"/>
    <xf numFmtId="0" fontId="44" fillId="0" borderId="0" xfId="0" applyFont="1" applyFill="1" applyAlignment="1" applyProtection="1">
      <alignment horizontal="left"/>
    </xf>
    <xf numFmtId="37" fontId="32" fillId="0" borderId="2" xfId="0" applyNumberFormat="1" applyFont="1" applyFill="1" applyBorder="1" applyProtection="1"/>
    <xf numFmtId="37" fontId="32" fillId="0" borderId="0" xfId="0" applyNumberFormat="1" applyFont="1"/>
    <xf numFmtId="5" fontId="32" fillId="0" borderId="0" xfId="0" applyNumberFormat="1" applyFont="1" applyBorder="1"/>
    <xf numFmtId="7" fontId="37" fillId="0" borderId="2" xfId="0" applyNumberFormat="1" applyFont="1" applyFill="1" applyBorder="1"/>
    <xf numFmtId="37" fontId="32" fillId="0" borderId="0" xfId="0" applyNumberFormat="1" applyFont="1" applyFill="1" applyBorder="1"/>
    <xf numFmtId="37" fontId="37" fillId="0" borderId="2" xfId="0" applyNumberFormat="1" applyFont="1" applyFill="1" applyBorder="1" applyProtection="1"/>
    <xf numFmtId="37" fontId="37" fillId="0" borderId="0" xfId="0" applyNumberFormat="1" applyFont="1" applyFill="1" applyBorder="1"/>
    <xf numFmtId="37" fontId="30" fillId="0" borderId="0" xfId="0" applyNumberFormat="1" applyFont="1"/>
    <xf numFmtId="37" fontId="37" fillId="0" borderId="0" xfId="0" applyNumberFormat="1" applyFont="1" applyFill="1" applyBorder="1" applyProtection="1"/>
    <xf numFmtId="0" fontId="56" fillId="0" borderId="0" xfId="0" applyFont="1"/>
    <xf numFmtId="37" fontId="56" fillId="0" borderId="0" xfId="0" applyNumberFormat="1" applyFont="1"/>
    <xf numFmtId="5" fontId="56" fillId="0" borderId="0" xfId="0" applyNumberFormat="1" applyFont="1"/>
    <xf numFmtId="0" fontId="56" fillId="0" borderId="2" xfId="0" applyFont="1" applyBorder="1"/>
    <xf numFmtId="37" fontId="72" fillId="0" borderId="0" xfId="0" applyNumberFormat="1" applyFont="1" applyFill="1" applyBorder="1" applyAlignment="1">
      <alignment horizontal="center" vertical="center"/>
    </xf>
    <xf numFmtId="37" fontId="30" fillId="0" borderId="0" xfId="0" applyNumberFormat="1" applyFont="1" applyFill="1" applyBorder="1"/>
    <xf numFmtId="7" fontId="32" fillId="6" borderId="2" xfId="0" applyNumberFormat="1" applyFont="1" applyFill="1" applyBorder="1"/>
    <xf numFmtId="9" fontId="32" fillId="0" borderId="0" xfId="8" applyFont="1"/>
    <xf numFmtId="0" fontId="30" fillId="0" borderId="0" xfId="0" applyFont="1"/>
    <xf numFmtId="7" fontId="30" fillId="0" borderId="0" xfId="0" applyNumberFormat="1" applyFont="1"/>
    <xf numFmtId="0" fontId="30" fillId="0" borderId="0" xfId="0" applyFont="1"/>
    <xf numFmtId="0" fontId="30" fillId="0" borderId="0" xfId="0" applyFont="1" applyFill="1" applyAlignment="1" applyProtection="1">
      <alignment horizontal="center"/>
    </xf>
    <xf numFmtId="37" fontId="30" fillId="0" borderId="0" xfId="0" applyNumberFormat="1" applyFont="1" applyFill="1"/>
    <xf numFmtId="0" fontId="30" fillId="0" borderId="2" xfId="0" applyFont="1" applyBorder="1"/>
    <xf numFmtId="0" fontId="30" fillId="0" borderId="0" xfId="0" applyFont="1" applyFill="1" applyBorder="1"/>
    <xf numFmtId="37" fontId="30" fillId="0" borderId="0" xfId="0" applyNumberFormat="1" applyFont="1" applyFill="1" applyBorder="1" applyProtection="1"/>
    <xf numFmtId="37" fontId="37" fillId="0" borderId="2" xfId="0" applyNumberFormat="1" applyFont="1" applyFill="1" applyBorder="1" applyProtection="1"/>
    <xf numFmtId="37" fontId="37" fillId="0" borderId="0" xfId="0" applyNumberFormat="1" applyFont="1"/>
    <xf numFmtId="176" fontId="30" fillId="0" borderId="0" xfId="0" applyNumberFormat="1" applyFont="1"/>
    <xf numFmtId="37" fontId="30" fillId="0" borderId="0" xfId="0" applyNumberFormat="1" applyFont="1"/>
    <xf numFmtId="7" fontId="37" fillId="0" borderId="2" xfId="0" applyNumberFormat="1" applyFont="1" applyFill="1" applyBorder="1"/>
    <xf numFmtId="5" fontId="30" fillId="0" borderId="0" xfId="0" applyNumberFormat="1" applyFont="1"/>
    <xf numFmtId="5" fontId="37" fillId="0" borderId="0" xfId="0" applyNumberFormat="1" applyFont="1" applyFill="1" applyBorder="1"/>
    <xf numFmtId="37" fontId="37" fillId="0" borderId="2" xfId="0" applyNumberFormat="1" applyFont="1" applyFill="1" applyBorder="1"/>
    <xf numFmtId="5" fontId="30" fillId="0" borderId="2" xfId="0" applyNumberFormat="1" applyFont="1" applyBorder="1"/>
    <xf numFmtId="5" fontId="30" fillId="0" borderId="18" xfId="0" applyNumberFormat="1" applyFont="1" applyBorder="1"/>
    <xf numFmtId="7" fontId="30" fillId="0" borderId="0" xfId="0" applyNumberFormat="1" applyFont="1" applyBorder="1"/>
    <xf numFmtId="5" fontId="37" fillId="0" borderId="0" xfId="0" applyNumberFormat="1" applyFont="1" applyBorder="1"/>
    <xf numFmtId="10" fontId="30" fillId="0" borderId="0" xfId="0" applyNumberFormat="1" applyFont="1" applyFill="1" applyBorder="1" applyProtection="1"/>
    <xf numFmtId="37" fontId="37" fillId="0" borderId="0" xfId="0" applyNumberFormat="1" applyFont="1" applyFill="1" applyBorder="1" applyProtection="1"/>
    <xf numFmtId="0" fontId="55" fillId="0" borderId="0" xfId="0" applyFont="1" applyAlignment="1">
      <alignment horizontal="center" vertical="center"/>
    </xf>
    <xf numFmtId="37" fontId="30" fillId="0" borderId="34" xfId="0" applyNumberFormat="1" applyFont="1" applyFill="1" applyBorder="1" applyProtection="1"/>
    <xf numFmtId="37" fontId="32" fillId="0" borderId="0" xfId="0" applyNumberFormat="1" applyFont="1" applyFill="1" applyBorder="1" applyProtection="1"/>
    <xf numFmtId="37" fontId="38" fillId="0" borderId="0" xfId="0" applyNumberFormat="1" applyFont="1" applyFill="1" applyBorder="1" applyProtection="1"/>
    <xf numFmtId="164" fontId="30" fillId="0" borderId="0" xfId="0" applyNumberFormat="1" applyFont="1" applyFill="1" applyBorder="1" applyProtection="1"/>
    <xf numFmtId="37" fontId="53" fillId="0" borderId="2" xfId="0" applyNumberFormat="1" applyFont="1" applyFill="1" applyBorder="1" applyAlignment="1">
      <alignment horizontal="center"/>
    </xf>
    <xf numFmtId="9" fontId="34" fillId="0" borderId="2" xfId="8" applyFont="1" applyFill="1" applyBorder="1"/>
    <xf numFmtId="176" fontId="30" fillId="0" borderId="0" xfId="0" applyNumberFormat="1" applyFont="1" applyFill="1"/>
    <xf numFmtId="7" fontId="30" fillId="0" borderId="0" xfId="0" applyNumberFormat="1" applyFont="1" applyFill="1"/>
    <xf numFmtId="41" fontId="69" fillId="25" borderId="0" xfId="2" applyNumberFormat="1" applyFont="1" applyFill="1"/>
    <xf numFmtId="186" fontId="47" fillId="25" borderId="0" xfId="2" applyNumberFormat="1" applyFont="1" applyFill="1"/>
    <xf numFmtId="41" fontId="71" fillId="8" borderId="0" xfId="2" applyNumberFormat="1" applyFont="1" applyFill="1"/>
    <xf numFmtId="41" fontId="70" fillId="6" borderId="0" xfId="2" applyNumberFormat="1" applyFont="1" applyFill="1"/>
    <xf numFmtId="0" fontId="110" fillId="0" borderId="0" xfId="0" applyFont="1"/>
    <xf numFmtId="174" fontId="111" fillId="0" borderId="2" xfId="3" applyNumberFormat="1" applyFont="1" applyBorder="1"/>
    <xf numFmtId="0" fontId="111" fillId="0" borderId="0" xfId="0" applyFont="1" applyBorder="1"/>
    <xf numFmtId="174" fontId="111" fillId="0" borderId="38" xfId="3" applyNumberFormat="1" applyFont="1" applyBorder="1"/>
    <xf numFmtId="174" fontId="111" fillId="0" borderId="0" xfId="3" applyNumberFormat="1" applyFont="1" applyBorder="1"/>
    <xf numFmtId="174" fontId="111" fillId="0" borderId="39" xfId="3" applyNumberFormat="1" applyFont="1" applyBorder="1"/>
    <xf numFmtId="174" fontId="111" fillId="0" borderId="40" xfId="3" applyNumberFormat="1" applyFont="1" applyBorder="1"/>
    <xf numFmtId="174" fontId="111" fillId="0" borderId="41" xfId="3" applyNumberFormat="1" applyFont="1" applyBorder="1"/>
    <xf numFmtId="3" fontId="32" fillId="0" borderId="0" xfId="0" applyNumberFormat="1" applyFont="1"/>
    <xf numFmtId="168" fontId="32" fillId="0" borderId="0" xfId="1" applyNumberFormat="1" applyFont="1"/>
    <xf numFmtId="37" fontId="37" fillId="0" borderId="0" xfId="0" applyNumberFormat="1" applyFont="1" applyFill="1" applyBorder="1"/>
    <xf numFmtId="37" fontId="98" fillId="0" borderId="0" xfId="0" applyNumberFormat="1" applyFont="1" applyFill="1" applyBorder="1" applyAlignment="1">
      <alignment horizontal="center" vertical="center" wrapText="1"/>
    </xf>
    <xf numFmtId="37" fontId="42" fillId="0" borderId="0" xfId="0" applyNumberFormat="1" applyFont="1" applyFill="1" applyBorder="1" applyAlignment="1">
      <alignment horizontal="center" vertical="center" wrapText="1"/>
    </xf>
    <xf numFmtId="17" fontId="10" fillId="0" borderId="0" xfId="0" applyNumberFormat="1" applyFont="1" applyFill="1" applyBorder="1" applyAlignment="1" applyProtection="1">
      <alignment horizontal="center"/>
    </xf>
    <xf numFmtId="5" fontId="32" fillId="6" borderId="18" xfId="3" applyNumberFormat="1" applyFont="1" applyFill="1" applyBorder="1" applyAlignment="1">
      <alignment vertical="center"/>
    </xf>
    <xf numFmtId="37" fontId="72" fillId="0" borderId="0" xfId="0" applyNumberFormat="1" applyFont="1" applyFill="1" applyBorder="1" applyAlignment="1">
      <alignment horizontal="center" vertical="center" wrapText="1"/>
    </xf>
    <xf numFmtId="9" fontId="32" fillId="0" borderId="0" xfId="0" applyNumberFormat="1" applyFont="1" applyBorder="1"/>
    <xf numFmtId="7" fontId="32" fillId="0" borderId="0" xfId="0" applyNumberFormat="1" applyFont="1" applyFill="1" applyBorder="1"/>
    <xf numFmtId="9" fontId="32" fillId="0" borderId="0" xfId="8" applyFont="1" applyBorder="1"/>
    <xf numFmtId="39" fontId="32" fillId="0" borderId="0" xfId="0" applyNumberFormat="1" applyFont="1" applyBorder="1"/>
    <xf numFmtId="9" fontId="9" fillId="0" borderId="2" xfId="8" applyFont="1" applyBorder="1"/>
    <xf numFmtId="0" fontId="99" fillId="0" borderId="0" xfId="0" applyFont="1"/>
    <xf numFmtId="39" fontId="99" fillId="0" borderId="0" xfId="0" applyNumberFormat="1" applyFont="1"/>
    <xf numFmtId="43" fontId="30" fillId="0" borderId="0" xfId="0" applyNumberFormat="1" applyFont="1"/>
    <xf numFmtId="44" fontId="30" fillId="0" borderId="0" xfId="0" applyNumberFormat="1" applyFont="1" applyFill="1"/>
    <xf numFmtId="42" fontId="112" fillId="0" borderId="0" xfId="0" applyNumberFormat="1" applyFont="1" applyFill="1" applyAlignment="1" applyProtection="1">
      <alignment horizontal="center"/>
    </xf>
    <xf numFmtId="43" fontId="38" fillId="0" borderId="0" xfId="0" applyNumberFormat="1" applyFont="1"/>
    <xf numFmtId="43" fontId="33" fillId="0" borderId="0" xfId="1" applyFont="1" applyFill="1"/>
    <xf numFmtId="0" fontId="30" fillId="0" borderId="0" xfId="0" applyFont="1" applyFill="1" applyAlignment="1"/>
    <xf numFmtId="9" fontId="32" fillId="0" borderId="0" xfId="0" applyNumberFormat="1" applyFont="1" applyFill="1" applyBorder="1"/>
    <xf numFmtId="43" fontId="34" fillId="0" borderId="0" xfId="1" applyFont="1" applyFill="1" applyBorder="1"/>
    <xf numFmtId="43" fontId="34" fillId="0" borderId="0" xfId="1" applyFont="1" applyFill="1" applyBorder="1" applyProtection="1"/>
    <xf numFmtId="43" fontId="37" fillId="0" borderId="2" xfId="1" applyFont="1" applyFill="1" applyBorder="1" applyProtection="1"/>
    <xf numFmtId="168" fontId="37" fillId="0" borderId="0" xfId="0" applyNumberFormat="1" applyFont="1"/>
    <xf numFmtId="168" fontId="37" fillId="0" borderId="0" xfId="1" applyNumberFormat="1" applyFont="1"/>
    <xf numFmtId="168" fontId="30" fillId="0" borderId="2" xfId="0" applyNumberFormat="1" applyFont="1" applyBorder="1"/>
    <xf numFmtId="0" fontId="114" fillId="0" borderId="0" xfId="0" applyFont="1"/>
    <xf numFmtId="39" fontId="30" fillId="0" borderId="0" xfId="0" applyNumberFormat="1" applyFont="1"/>
    <xf numFmtId="17" fontId="32" fillId="0" borderId="1" xfId="0" applyNumberFormat="1" applyFont="1" applyFill="1" applyBorder="1" applyAlignment="1" applyProtection="1">
      <alignment horizontal="center"/>
    </xf>
    <xf numFmtId="37" fontId="99" fillId="0" borderId="0" xfId="0" applyNumberFormat="1" applyFont="1"/>
    <xf numFmtId="44" fontId="99" fillId="0" borderId="0" xfId="0" applyNumberFormat="1" applyFont="1"/>
    <xf numFmtId="44" fontId="99" fillId="0" borderId="0" xfId="30" applyFont="1" applyFill="1" applyProtection="1"/>
    <xf numFmtId="44" fontId="99" fillId="0" borderId="0" xfId="30" applyFont="1" applyFill="1" applyBorder="1" applyAlignment="1" applyProtection="1">
      <alignment horizontal="right"/>
    </xf>
    <xf numFmtId="37" fontId="38" fillId="0" borderId="2" xfId="0" applyNumberFormat="1" applyFont="1" applyBorder="1"/>
    <xf numFmtId="0" fontId="34" fillId="0" borderId="0" xfId="0" applyFont="1" applyAlignment="1">
      <alignment horizontal="center" vertical="center" wrapText="1"/>
    </xf>
    <xf numFmtId="37" fontId="32" fillId="0" borderId="0" xfId="41" applyNumberFormat="1" applyFont="1" applyFill="1" applyBorder="1" applyProtection="1"/>
    <xf numFmtId="37" fontId="32" fillId="0" borderId="0" xfId="41" applyNumberFormat="1" applyFont="1" applyFill="1" applyBorder="1"/>
    <xf numFmtId="10" fontId="32" fillId="0" borderId="0" xfId="41" applyNumberFormat="1" applyFont="1" applyFill="1" applyBorder="1"/>
    <xf numFmtId="43" fontId="32" fillId="0" borderId="0" xfId="1" applyFont="1" applyFill="1" applyBorder="1" applyProtection="1"/>
    <xf numFmtId="168" fontId="32" fillId="0" borderId="0" xfId="752" applyNumberFormat="1" applyFont="1" applyFill="1" applyBorder="1"/>
    <xf numFmtId="168" fontId="32" fillId="0" borderId="0" xfId="1" applyNumberFormat="1" applyFont="1" applyFill="1" applyBorder="1"/>
    <xf numFmtId="0" fontId="30" fillId="0" borderId="0" xfId="0" applyFont="1" applyAlignment="1">
      <alignment horizontal="center" vertical="center" wrapText="1"/>
    </xf>
    <xf numFmtId="0" fontId="32" fillId="0" borderId="0" xfId="0" applyFont="1" applyAlignment="1">
      <alignment horizontal="center" vertical="center" wrapText="1"/>
    </xf>
    <xf numFmtId="43" fontId="30" fillId="0" borderId="0" xfId="1" applyFont="1" applyFill="1"/>
    <xf numFmtId="43" fontId="30" fillId="0" borderId="0" xfId="0" applyNumberFormat="1" applyFont="1" applyFill="1"/>
    <xf numFmtId="43" fontId="33" fillId="0" borderId="0" xfId="0" applyNumberFormat="1" applyFont="1" applyFill="1"/>
    <xf numFmtId="39" fontId="30" fillId="0" borderId="0" xfId="0" applyNumberFormat="1" applyFont="1" applyFill="1"/>
    <xf numFmtId="43" fontId="30" fillId="0" borderId="18" xfId="1" applyFont="1" applyFill="1" applyBorder="1"/>
    <xf numFmtId="43" fontId="52" fillId="0" borderId="0" xfId="1" applyFont="1" applyFill="1"/>
    <xf numFmtId="190" fontId="30" fillId="0" borderId="0" xfId="0" applyNumberFormat="1" applyFont="1" applyBorder="1"/>
    <xf numFmtId="190" fontId="30" fillId="0" borderId="0" xfId="0" applyNumberFormat="1" applyFont="1"/>
    <xf numFmtId="191" fontId="30" fillId="0" borderId="0" xfId="8" applyNumberFormat="1" applyFont="1" applyFill="1"/>
    <xf numFmtId="43" fontId="33" fillId="0" borderId="0" xfId="1" applyFont="1" applyFill="1" applyAlignment="1" applyProtection="1">
      <alignment horizontal="left"/>
    </xf>
    <xf numFmtId="189" fontId="30" fillId="0" borderId="0" xfId="0" applyNumberFormat="1" applyFont="1" applyFill="1"/>
    <xf numFmtId="37" fontId="32" fillId="0" borderId="0" xfId="752" applyNumberFormat="1" applyFont="1"/>
    <xf numFmtId="7" fontId="30" fillId="0" borderId="34" xfId="0" applyNumberFormat="1" applyFont="1" applyBorder="1"/>
    <xf numFmtId="7" fontId="37" fillId="6" borderId="2" xfId="0" applyNumberFormat="1" applyFont="1" applyFill="1" applyBorder="1"/>
    <xf numFmtId="7" fontId="117" fillId="26" borderId="2" xfId="0" applyNumberFormat="1" applyFont="1" applyFill="1" applyBorder="1"/>
    <xf numFmtId="5" fontId="30" fillId="0" borderId="34" xfId="0" applyNumberFormat="1" applyFont="1" applyBorder="1"/>
    <xf numFmtId="0" fontId="37" fillId="0" borderId="0" xfId="0" applyFont="1" applyAlignment="1">
      <alignment horizontal="left" indent="1"/>
    </xf>
    <xf numFmtId="0" fontId="34" fillId="0" borderId="0" xfId="0" applyFont="1" applyAlignment="1">
      <alignment horizontal="center" vertical="center" wrapText="1"/>
    </xf>
    <xf numFmtId="37" fontId="32" fillId="0" borderId="34" xfId="0" applyNumberFormat="1" applyFont="1" applyBorder="1"/>
    <xf numFmtId="0" fontId="29" fillId="0" borderId="0" xfId="0" applyFont="1"/>
    <xf numFmtId="0" fontId="99" fillId="36" borderId="0" xfId="0" applyFont="1" applyFill="1"/>
    <xf numFmtId="168" fontId="121" fillId="0" borderId="0" xfId="0" applyNumberFormat="1" applyFont="1"/>
    <xf numFmtId="168" fontId="121" fillId="0" borderId="0" xfId="752" applyNumberFormat="1" applyFont="1"/>
    <xf numFmtId="168" fontId="99" fillId="5" borderId="0" xfId="752" applyNumberFormat="1" applyFont="1" applyFill="1" applyProtection="1"/>
    <xf numFmtId="168" fontId="99" fillId="0" borderId="0" xfId="752" applyNumberFormat="1" applyFont="1" applyFill="1" applyProtection="1"/>
    <xf numFmtId="168" fontId="99" fillId="0" borderId="0" xfId="752" applyNumberFormat="1" applyFont="1"/>
    <xf numFmtId="168" fontId="99" fillId="0" borderId="0" xfId="752" applyNumberFormat="1" applyFont="1" applyFill="1"/>
    <xf numFmtId="37" fontId="99" fillId="0" borderId="0" xfId="752" applyNumberFormat="1" applyFont="1" applyProtection="1"/>
    <xf numFmtId="37" fontId="99" fillId="0" borderId="0" xfId="752" applyNumberFormat="1" applyFont="1" applyAlignment="1">
      <alignment horizontal="right"/>
    </xf>
    <xf numFmtId="39" fontId="99" fillId="36" borderId="0" xfId="0" applyNumberFormat="1" applyFont="1" applyFill="1"/>
    <xf numFmtId="3" fontId="99" fillId="0" borderId="0" xfId="0" applyNumberFormat="1" applyFont="1"/>
    <xf numFmtId="4" fontId="99" fillId="0" borderId="0" xfId="0" applyNumberFormat="1" applyFont="1"/>
    <xf numFmtId="174" fontId="101" fillId="0" borderId="0" xfId="30" applyNumberFormat="1" applyFont="1" applyFill="1" applyProtection="1"/>
    <xf numFmtId="174" fontId="99" fillId="0" borderId="0" xfId="30" applyNumberFormat="1" applyFont="1" applyFill="1" applyProtection="1"/>
    <xf numFmtId="174" fontId="99" fillId="0" borderId="0" xfId="30" applyNumberFormat="1" applyFont="1"/>
    <xf numFmtId="39" fontId="99" fillId="0" borderId="0" xfId="30" applyNumberFormat="1" applyFont="1" applyFill="1"/>
    <xf numFmtId="44" fontId="99" fillId="36" borderId="0" xfId="30" applyFont="1" applyFill="1" applyBorder="1"/>
    <xf numFmtId="174" fontId="99" fillId="0" borderId="0" xfId="30" applyNumberFormat="1" applyFont="1" applyFill="1"/>
    <xf numFmtId="39" fontId="99" fillId="0" borderId="0" xfId="30" applyNumberFormat="1" applyFont="1"/>
    <xf numFmtId="174" fontId="99" fillId="0" borderId="0" xfId="30" applyNumberFormat="1" applyFont="1" applyFill="1" applyBorder="1" applyProtection="1"/>
    <xf numFmtId="174" fontId="99" fillId="0" borderId="2" xfId="30" applyNumberFormat="1" applyFont="1" applyFill="1" applyBorder="1"/>
    <xf numFmtId="39" fontId="99" fillId="0" borderId="2" xfId="30" applyNumberFormat="1" applyFont="1" applyBorder="1"/>
    <xf numFmtId="174" fontId="99" fillId="0" borderId="2" xfId="30" applyNumberFormat="1" applyFont="1" applyFill="1" applyBorder="1" applyProtection="1"/>
    <xf numFmtId="39" fontId="101" fillId="0" borderId="0" xfId="30" applyNumberFormat="1" applyFont="1" applyFill="1" applyProtection="1"/>
    <xf numFmtId="174" fontId="99" fillId="0" borderId="34" xfId="30" applyNumberFormat="1" applyFont="1" applyBorder="1"/>
    <xf numFmtId="43" fontId="38" fillId="0" borderId="0" xfId="752" applyFont="1"/>
    <xf numFmtId="168" fontId="101" fillId="0" borderId="0" xfId="752" applyNumberFormat="1" applyFont="1" applyFill="1" applyProtection="1"/>
    <xf numFmtId="174" fontId="101" fillId="0" borderId="0" xfId="30" applyNumberFormat="1" applyFont="1" applyFill="1" applyBorder="1" applyProtection="1"/>
    <xf numFmtId="43" fontId="99" fillId="36" borderId="0" xfId="252" applyFont="1" applyFill="1" applyBorder="1"/>
    <xf numFmtId="39" fontId="99" fillId="0" borderId="2" xfId="30" applyNumberFormat="1" applyFont="1" applyFill="1" applyBorder="1"/>
    <xf numFmtId="39" fontId="99" fillId="0" borderId="0" xfId="30" applyNumberFormat="1" applyFont="1" applyFill="1" applyBorder="1" applyProtection="1"/>
    <xf numFmtId="44" fontId="99" fillId="36" borderId="0" xfId="30" applyFont="1" applyFill="1" applyBorder="1" applyProtection="1"/>
    <xf numFmtId="2" fontId="99" fillId="0" borderId="0" xfId="0" applyNumberFormat="1" applyFont="1"/>
    <xf numFmtId="168" fontId="99" fillId="0" borderId="0" xfId="0" applyNumberFormat="1" applyFont="1"/>
    <xf numFmtId="37" fontId="99" fillId="6" borderId="0" xfId="30" applyNumberFormat="1" applyFont="1" applyFill="1" applyProtection="1"/>
    <xf numFmtId="174" fontId="99" fillId="6" borderId="0" xfId="30" applyNumberFormat="1" applyFont="1" applyFill="1" applyProtection="1"/>
    <xf numFmtId="174" fontId="99" fillId="6" borderId="0" xfId="30" applyNumberFormat="1" applyFont="1" applyFill="1" applyBorder="1" applyProtection="1"/>
    <xf numFmtId="44" fontId="116" fillId="6" borderId="0" xfId="30" applyFont="1" applyFill="1" applyProtection="1"/>
    <xf numFmtId="168" fontId="99" fillId="6" borderId="0" xfId="0" applyNumberFormat="1" applyFont="1" applyFill="1"/>
    <xf numFmtId="0" fontId="99" fillId="6" borderId="0" xfId="0" applyFont="1" applyFill="1"/>
    <xf numFmtId="37" fontId="99" fillId="7" borderId="0" xfId="0" applyNumberFormat="1" applyFont="1" applyFill="1"/>
    <xf numFmtId="43" fontId="99" fillId="36" borderId="0" xfId="0" applyNumberFormat="1" applyFont="1" applyFill="1"/>
    <xf numFmtId="174" fontId="121" fillId="7" borderId="0" xfId="30" applyNumberFormat="1" applyFont="1" applyFill="1"/>
    <xf numFmtId="43" fontId="99" fillId="7" borderId="0" xfId="0" applyNumberFormat="1" applyFont="1" applyFill="1"/>
    <xf numFmtId="168" fontId="121" fillId="7" borderId="0" xfId="752" applyNumberFormat="1" applyFont="1" applyFill="1"/>
    <xf numFmtId="0" fontId="99" fillId="7" borderId="0" xfId="0" applyFont="1" applyFill="1"/>
    <xf numFmtId="44" fontId="99" fillId="0" borderId="0" xfId="30" applyFont="1" applyFill="1"/>
    <xf numFmtId="44" fontId="99" fillId="0" borderId="0" xfId="30" applyFont="1" applyFill="1" applyBorder="1"/>
    <xf numFmtId="0" fontId="99" fillId="0" borderId="0" xfId="0" applyFont="1" applyAlignment="1">
      <alignment horizontal="right"/>
    </xf>
    <xf numFmtId="43" fontId="99" fillId="0" borderId="0" xfId="752" applyFont="1"/>
    <xf numFmtId="44" fontId="99" fillId="0" borderId="0" xfId="30" applyFont="1" applyBorder="1"/>
    <xf numFmtId="0" fontId="32" fillId="0" borderId="0" xfId="0" applyFont="1" applyFill="1" applyAlignment="1">
      <alignment horizontal="center" vertical="center" wrapText="1"/>
    </xf>
    <xf numFmtId="0" fontId="34" fillId="0" borderId="0" xfId="0" applyFont="1" applyFill="1" applyAlignment="1">
      <alignment horizontal="center" vertical="center" wrapText="1"/>
    </xf>
    <xf numFmtId="0" fontId="30" fillId="0" borderId="0" xfId="0" applyFont="1" applyAlignment="1">
      <alignment horizontal="center" vertical="center"/>
    </xf>
    <xf numFmtId="49" fontId="6" fillId="0" borderId="0" xfId="0" applyNumberFormat="1" applyFont="1" applyFill="1"/>
    <xf numFmtId="0" fontId="6" fillId="0" borderId="0" xfId="0" applyFont="1" applyFill="1"/>
    <xf numFmtId="0" fontId="6" fillId="0" borderId="1" xfId="0" applyFont="1" applyBorder="1" applyAlignment="1">
      <alignment horizontal="center"/>
    </xf>
    <xf numFmtId="17" fontId="6" fillId="0" borderId="1" xfId="0" applyNumberFormat="1" applyFont="1" applyFill="1" applyBorder="1" applyAlignment="1" applyProtection="1">
      <alignment horizontal="center"/>
    </xf>
    <xf numFmtId="0" fontId="96" fillId="0" borderId="0" xfId="0" applyFont="1" applyFill="1" applyBorder="1" applyAlignment="1" applyProtection="1">
      <alignment horizontal="center" vertical="center"/>
    </xf>
    <xf numFmtId="0" fontId="122" fillId="0" borderId="0" xfId="0" applyFont="1" applyFill="1" applyBorder="1" applyAlignment="1" applyProtection="1">
      <alignment horizontal="center" vertical="center"/>
    </xf>
    <xf numFmtId="49" fontId="30" fillId="0" borderId="0" xfId="0" applyNumberFormat="1" applyFont="1" applyFill="1" applyAlignment="1">
      <alignment horizontal="center" vertical="center"/>
    </xf>
    <xf numFmtId="0" fontId="98" fillId="0" borderId="0" xfId="0" applyFont="1" applyAlignment="1">
      <alignment horizontal="center" vertical="center" wrapText="1"/>
    </xf>
    <xf numFmtId="0" fontId="41" fillId="0" borderId="0" xfId="0" applyFont="1" applyBorder="1"/>
    <xf numFmtId="10" fontId="96" fillId="6" borderId="0" xfId="0" applyNumberFormat="1" applyFont="1" applyFill="1" applyBorder="1"/>
    <xf numFmtId="10" fontId="30" fillId="0" borderId="0" xfId="0" applyNumberFormat="1" applyFont="1" applyFill="1"/>
    <xf numFmtId="10" fontId="96" fillId="6" borderId="0" xfId="8" applyNumberFormat="1" applyFont="1" applyFill="1" applyBorder="1"/>
    <xf numFmtId="37" fontId="30" fillId="0" borderId="34" xfId="0" applyNumberFormat="1" applyFont="1" applyFill="1" applyBorder="1"/>
    <xf numFmtId="0" fontId="35" fillId="0" borderId="0" xfId="0" applyFont="1" applyAlignment="1">
      <alignment horizontal="center" vertical="center" wrapText="1"/>
    </xf>
    <xf numFmtId="9" fontId="34" fillId="0" borderId="0" xfId="8" applyFont="1" applyBorder="1"/>
    <xf numFmtId="37" fontId="37" fillId="0" borderId="34" xfId="0" applyNumberFormat="1" applyFont="1" applyFill="1" applyBorder="1"/>
    <xf numFmtId="9" fontId="30" fillId="0" borderId="0" xfId="0" applyNumberFormat="1" applyFont="1"/>
    <xf numFmtId="9" fontId="96" fillId="6" borderId="0" xfId="0" applyNumberFormat="1" applyFont="1" applyFill="1" applyBorder="1"/>
    <xf numFmtId="0" fontId="30" fillId="0" borderId="34" xfId="0" applyFont="1" applyBorder="1"/>
    <xf numFmtId="0" fontId="33" fillId="0" borderId="0" xfId="0" applyFont="1" applyAlignment="1">
      <alignment horizontal="left" indent="1"/>
    </xf>
    <xf numFmtId="0" fontId="40" fillId="0" borderId="0" xfId="0" applyFont="1" applyAlignment="1">
      <alignment horizontal="left" indent="1"/>
    </xf>
    <xf numFmtId="9" fontId="32" fillId="6" borderId="0" xfId="9" applyFont="1" applyFill="1"/>
    <xf numFmtId="9" fontId="32" fillId="25" borderId="0" xfId="9" applyFont="1" applyFill="1"/>
    <xf numFmtId="39" fontId="32" fillId="0" borderId="0" xfId="0" applyNumberFormat="1" applyFont="1" applyFill="1" applyBorder="1"/>
    <xf numFmtId="9" fontId="32" fillId="0" borderId="0" xfId="8" applyFont="1" applyFill="1" applyBorder="1"/>
    <xf numFmtId="0" fontId="30" fillId="0" borderId="0" xfId="0" applyFont="1" applyFill="1" applyBorder="1" applyAlignment="1">
      <alignment horizontal="left" indent="1"/>
    </xf>
    <xf numFmtId="0" fontId="41" fillId="0" borderId="0" xfId="0" applyFont="1" applyFill="1" applyBorder="1" applyAlignment="1">
      <alignment horizontal="left" indent="1"/>
    </xf>
    <xf numFmtId="7" fontId="30" fillId="0" borderId="0" xfId="0" applyNumberFormat="1" applyFont="1" applyFill="1" applyBorder="1"/>
    <xf numFmtId="0" fontId="30" fillId="0" borderId="0" xfId="0" applyFont="1" applyFill="1" applyBorder="1" applyAlignment="1">
      <alignment horizontal="left"/>
    </xf>
    <xf numFmtId="190" fontId="30" fillId="0" borderId="0" xfId="0" applyNumberFormat="1" applyFont="1" applyFill="1" applyBorder="1"/>
    <xf numFmtId="0" fontId="40" fillId="0" borderId="0" xfId="0" applyFont="1" applyFill="1" applyBorder="1"/>
    <xf numFmtId="2" fontId="96" fillId="6" borderId="0" xfId="0" applyNumberFormat="1" applyFont="1" applyFill="1" applyBorder="1"/>
    <xf numFmtId="2" fontId="30" fillId="0" borderId="0" xfId="0" applyNumberFormat="1" applyFont="1"/>
    <xf numFmtId="7" fontId="30" fillId="37" borderId="0" xfId="0" applyNumberFormat="1" applyFont="1" applyFill="1"/>
    <xf numFmtId="0" fontId="37" fillId="0" borderId="0" xfId="0" applyFont="1"/>
    <xf numFmtId="0" fontId="34" fillId="0" borderId="0" xfId="0" applyFont="1" applyBorder="1" applyAlignment="1">
      <alignment horizontal="centerContinuous" vertical="center"/>
    </xf>
    <xf numFmtId="0" fontId="5" fillId="0" borderId="0" xfId="0" applyFont="1" applyAlignment="1">
      <alignment horizontal="center" vertical="center"/>
    </xf>
    <xf numFmtId="17" fontId="5" fillId="0" borderId="1" xfId="0" applyNumberFormat="1" applyFont="1" applyFill="1" applyBorder="1" applyAlignment="1" applyProtection="1">
      <alignment horizontal="center" vertical="center"/>
    </xf>
    <xf numFmtId="37" fontId="32" fillId="0" borderId="0" xfId="0" applyNumberFormat="1" applyFont="1" applyFill="1" applyBorder="1" applyAlignment="1">
      <alignment horizontal="center" vertical="center"/>
    </xf>
    <xf numFmtId="0" fontId="7" fillId="0" borderId="0" xfId="0" applyFont="1" applyAlignment="1">
      <alignment vertical="center"/>
    </xf>
    <xf numFmtId="0" fontId="34" fillId="0" borderId="0" xfId="0" applyFont="1" applyAlignment="1">
      <alignment vertical="center"/>
    </xf>
    <xf numFmtId="37" fontId="32" fillId="0" borderId="0" xfId="0" applyNumberFormat="1" applyFont="1" applyFill="1" applyBorder="1" applyAlignment="1">
      <alignment horizontal="center" vertical="center" wrapText="1"/>
    </xf>
    <xf numFmtId="5" fontId="96" fillId="6" borderId="0" xfId="0" applyNumberFormat="1" applyFont="1" applyFill="1"/>
    <xf numFmtId="1" fontId="30" fillId="0" borderId="0" xfId="0" applyNumberFormat="1" applyFont="1" applyFill="1"/>
    <xf numFmtId="5" fontId="37" fillId="6" borderId="0" xfId="0" applyNumberFormat="1" applyFont="1" applyFill="1"/>
    <xf numFmtId="4" fontId="30" fillId="0" borderId="0" xfId="0" applyNumberFormat="1" applyFont="1" applyFill="1"/>
    <xf numFmtId="166" fontId="34" fillId="0" borderId="0" xfId="0" applyNumberFormat="1" applyFont="1" applyFill="1" applyAlignment="1" applyProtection="1">
      <alignment horizontal="right"/>
    </xf>
    <xf numFmtId="0" fontId="30" fillId="38" borderId="0" xfId="0" applyFont="1" applyFill="1"/>
    <xf numFmtId="37" fontId="42" fillId="38" borderId="0" xfId="0" applyNumberFormat="1" applyFont="1" applyFill="1" applyBorder="1" applyAlignment="1">
      <alignment horizontal="center" vertical="center" wrapText="1"/>
    </xf>
    <xf numFmtId="0" fontId="30" fillId="38" borderId="1" xfId="0" applyFont="1" applyFill="1" applyBorder="1" applyAlignment="1">
      <alignment horizontal="centerContinuous"/>
    </xf>
    <xf numFmtId="0" fontId="30" fillId="38" borderId="0" xfId="0" applyFont="1" applyFill="1" applyAlignment="1">
      <alignment wrapText="1"/>
    </xf>
    <xf numFmtId="0" fontId="30" fillId="38" borderId="0" xfId="0" applyFont="1" applyFill="1" applyAlignment="1">
      <alignment horizontal="center"/>
    </xf>
    <xf numFmtId="0" fontId="40" fillId="38" borderId="0" xfId="0" applyFont="1" applyFill="1"/>
    <xf numFmtId="17" fontId="7" fillId="38" borderId="0" xfId="0" applyNumberFormat="1" applyFont="1" applyFill="1" applyBorder="1" applyAlignment="1" applyProtection="1">
      <alignment horizontal="center" vertical="center"/>
    </xf>
    <xf numFmtId="0" fontId="33" fillId="38" borderId="0" xfId="0" applyFont="1" applyFill="1"/>
    <xf numFmtId="5" fontId="37" fillId="38" borderId="0" xfId="0" applyNumberFormat="1" applyFont="1" applyFill="1"/>
    <xf numFmtId="37" fontId="37" fillId="38" borderId="2" xfId="0" applyNumberFormat="1" applyFont="1" applyFill="1" applyBorder="1"/>
    <xf numFmtId="5" fontId="30" fillId="38" borderId="0" xfId="0" applyNumberFormat="1" applyFont="1" applyFill="1" applyBorder="1"/>
    <xf numFmtId="177" fontId="30" fillId="38" borderId="0" xfId="0" applyNumberFormat="1" applyFont="1" applyFill="1"/>
    <xf numFmtId="5" fontId="34" fillId="38" borderId="0" xfId="0" applyNumberFormat="1" applyFont="1" applyFill="1"/>
    <xf numFmtId="0" fontId="30" fillId="38" borderId="0" xfId="0" applyFont="1" applyFill="1" applyAlignment="1" applyProtection="1">
      <alignment horizontal="left"/>
    </xf>
    <xf numFmtId="37" fontId="34" fillId="38" borderId="2" xfId="0" applyNumberFormat="1" applyFont="1" applyFill="1" applyBorder="1"/>
    <xf numFmtId="41" fontId="37" fillId="38" borderId="2" xfId="0" applyNumberFormat="1" applyFont="1" applyFill="1" applyBorder="1"/>
    <xf numFmtId="177" fontId="30" fillId="38" borderId="2" xfId="0" applyNumberFormat="1" applyFont="1" applyFill="1" applyBorder="1"/>
    <xf numFmtId="0" fontId="30" fillId="38" borderId="2" xfId="0" applyFont="1" applyFill="1" applyBorder="1"/>
    <xf numFmtId="5" fontId="30" fillId="38" borderId="0" xfId="0" applyNumberFormat="1" applyFont="1" applyFill="1"/>
    <xf numFmtId="41" fontId="37" fillId="38" borderId="0" xfId="0" applyNumberFormat="1" applyFont="1" applyFill="1"/>
    <xf numFmtId="5" fontId="30" fillId="38" borderId="2" xfId="0" applyNumberFormat="1" applyFont="1" applyFill="1" applyBorder="1"/>
    <xf numFmtId="5" fontId="37" fillId="38" borderId="2" xfId="0" applyNumberFormat="1" applyFont="1" applyFill="1" applyBorder="1"/>
    <xf numFmtId="177" fontId="30" fillId="38" borderId="0" xfId="0" applyNumberFormat="1" applyFont="1" applyFill="1" applyBorder="1"/>
    <xf numFmtId="0" fontId="30" fillId="38" borderId="0" xfId="0" applyFont="1" applyFill="1" applyAlignment="1">
      <alignment horizontal="left" indent="1"/>
    </xf>
    <xf numFmtId="5" fontId="30" fillId="38" borderId="18" xfId="0" applyNumberFormat="1" applyFont="1" applyFill="1" applyBorder="1"/>
    <xf numFmtId="7" fontId="30" fillId="38" borderId="0" xfId="0" applyNumberFormat="1" applyFont="1" applyFill="1"/>
    <xf numFmtId="7" fontId="30" fillId="38" borderId="2" xfId="0" applyNumberFormat="1" applyFont="1" applyFill="1" applyBorder="1"/>
    <xf numFmtId="7" fontId="30" fillId="38" borderId="0" xfId="0" applyNumberFormat="1" applyFont="1" applyFill="1" applyBorder="1"/>
    <xf numFmtId="0" fontId="30" fillId="38" borderId="0" xfId="0" quotePrefix="1" applyFont="1" applyFill="1"/>
    <xf numFmtId="41" fontId="30" fillId="38" borderId="0" xfId="0" applyNumberFormat="1" applyFont="1" applyFill="1"/>
    <xf numFmtId="0" fontId="30" fillId="38" borderId="0" xfId="0" applyFont="1" applyFill="1" applyAlignment="1">
      <alignment horizontal="left"/>
    </xf>
    <xf numFmtId="37" fontId="37" fillId="38" borderId="0" xfId="0" applyNumberFormat="1" applyFont="1" applyFill="1" applyBorder="1"/>
    <xf numFmtId="37" fontId="37" fillId="38" borderId="1" xfId="0" applyNumberFormat="1" applyFont="1" applyFill="1" applyBorder="1" applyAlignment="1">
      <alignment horizontal="center" vertical="center" wrapText="1"/>
    </xf>
    <xf numFmtId="0" fontId="30" fillId="38" borderId="1" xfId="0" applyFont="1" applyFill="1" applyBorder="1" applyAlignment="1">
      <alignment horizontal="center" vertical="center" wrapText="1"/>
    </xf>
    <xf numFmtId="0" fontId="30" fillId="38" borderId="1" xfId="0" applyFont="1" applyFill="1" applyBorder="1" applyAlignment="1">
      <alignment vertical="center"/>
    </xf>
    <xf numFmtId="0" fontId="30" fillId="38" borderId="0" xfId="0" applyFont="1" applyFill="1" applyAlignment="1">
      <alignment vertical="center"/>
    </xf>
    <xf numFmtId="0" fontId="30" fillId="38" borderId="1" xfId="0" applyFont="1" applyFill="1" applyBorder="1" applyAlignment="1">
      <alignment horizontal="centerContinuous" vertical="center"/>
    </xf>
    <xf numFmtId="43" fontId="30" fillId="38" borderId="0" xfId="1" applyFont="1" applyFill="1"/>
    <xf numFmtId="43" fontId="30" fillId="38" borderId="0" xfId="0" applyNumberFormat="1" applyFont="1" applyFill="1"/>
    <xf numFmtId="37" fontId="34" fillId="38" borderId="0" xfId="0" applyNumberFormat="1" applyFont="1" applyFill="1" applyBorder="1"/>
    <xf numFmtId="168" fontId="37" fillId="38" borderId="2" xfId="0" applyNumberFormat="1" applyFont="1" applyFill="1" applyBorder="1"/>
    <xf numFmtId="177" fontId="30" fillId="38" borderId="18" xfId="0" applyNumberFormat="1" applyFont="1" applyFill="1" applyBorder="1"/>
    <xf numFmtId="7" fontId="26" fillId="38" borderId="0" xfId="0" applyNumberFormat="1" applyFont="1" applyFill="1"/>
    <xf numFmtId="0" fontId="30" fillId="38" borderId="0" xfId="0" applyFont="1" applyFill="1" applyBorder="1"/>
    <xf numFmtId="7" fontId="37" fillId="38" borderId="2" xfId="0" applyNumberFormat="1" applyFont="1" applyFill="1" applyBorder="1"/>
    <xf numFmtId="41" fontId="32" fillId="38" borderId="2" xfId="0" applyNumberFormat="1" applyFont="1" applyFill="1" applyBorder="1"/>
    <xf numFmtId="7" fontId="32" fillId="38" borderId="0" xfId="0" applyNumberFormat="1" applyFont="1" applyFill="1" applyBorder="1"/>
    <xf numFmtId="7" fontId="32" fillId="38" borderId="2" xfId="0" applyNumberFormat="1" applyFont="1" applyFill="1" applyBorder="1"/>
    <xf numFmtId="7" fontId="34" fillId="38" borderId="0" xfId="0" applyNumberFormat="1" applyFont="1" applyFill="1" applyBorder="1"/>
    <xf numFmtId="10" fontId="30" fillId="38" borderId="0" xfId="8" applyNumberFormat="1" applyFont="1" applyFill="1"/>
    <xf numFmtId="37" fontId="66" fillId="38" borderId="0" xfId="12" applyNumberFormat="1" applyFont="1" applyFill="1" applyAlignment="1">
      <alignment horizontal="centerContinuous"/>
    </xf>
    <xf numFmtId="0" fontId="30" fillId="38" borderId="0" xfId="12" applyFont="1" applyFill="1" applyAlignment="1">
      <alignment horizontal="centerContinuous"/>
    </xf>
    <xf numFmtId="0" fontId="30" fillId="38" borderId="0" xfId="12" applyFont="1" applyFill="1"/>
    <xf numFmtId="0" fontId="67" fillId="38" borderId="0" xfId="12" applyFont="1" applyFill="1" applyAlignment="1">
      <alignment horizontal="left"/>
    </xf>
    <xf numFmtId="0" fontId="30" fillId="38" borderId="2" xfId="12" applyFont="1" applyFill="1" applyBorder="1" applyAlignment="1">
      <alignment horizontal="centerContinuous"/>
    </xf>
    <xf numFmtId="0" fontId="30" fillId="38" borderId="0" xfId="12" applyFont="1" applyFill="1" applyBorder="1" applyAlignment="1">
      <alignment horizontal="left"/>
    </xf>
    <xf numFmtId="0" fontId="30" fillId="38" borderId="2" xfId="12" applyFont="1" applyFill="1" applyBorder="1" applyAlignment="1">
      <alignment horizontal="left"/>
    </xf>
    <xf numFmtId="0" fontId="68" fillId="38" borderId="0" xfId="12" applyFont="1" applyFill="1"/>
    <xf numFmtId="0" fontId="30" fillId="38" borderId="0" xfId="12" applyFont="1" applyFill="1" applyBorder="1" applyAlignment="1">
      <alignment horizontal="center"/>
    </xf>
    <xf numFmtId="0" fontId="30" fillId="38" borderId="0" xfId="12" applyFont="1" applyFill="1" applyBorder="1"/>
    <xf numFmtId="0" fontId="68" fillId="38" borderId="2" xfId="12" applyFont="1" applyFill="1" applyBorder="1"/>
    <xf numFmtId="0" fontId="30" fillId="38" borderId="2" xfId="12" applyFont="1" applyFill="1" applyBorder="1" applyAlignment="1">
      <alignment horizontal="center"/>
    </xf>
    <xf numFmtId="0" fontId="30" fillId="38" borderId="2" xfId="12" quotePrefix="1" applyFont="1" applyFill="1" applyBorder="1" applyAlignment="1">
      <alignment horizontal="center"/>
    </xf>
    <xf numFmtId="0" fontId="30" fillId="38" borderId="0" xfId="12" applyFont="1" applyFill="1" applyAlignment="1">
      <alignment horizontal="center"/>
    </xf>
    <xf numFmtId="0" fontId="41" fillId="38" borderId="0" xfId="12" applyFont="1" applyFill="1"/>
    <xf numFmtId="0" fontId="30" fillId="38" borderId="0" xfId="12" applyFont="1" applyFill="1" applyAlignment="1">
      <alignment horizontal="left" indent="2"/>
    </xf>
    <xf numFmtId="7" fontId="32" fillId="38" borderId="0" xfId="12" applyNumberFormat="1" applyFont="1" applyFill="1"/>
    <xf numFmtId="7" fontId="30" fillId="38" borderId="0" xfId="12" applyNumberFormat="1" applyFont="1" applyFill="1"/>
    <xf numFmtId="7" fontId="37" fillId="38" borderId="0" xfId="9" applyNumberFormat="1" applyFont="1" applyFill="1"/>
    <xf numFmtId="7" fontId="30" fillId="38" borderId="0" xfId="9" applyNumberFormat="1" applyFont="1" applyFill="1"/>
    <xf numFmtId="7" fontId="32" fillId="38" borderId="0" xfId="12" applyNumberFormat="1" applyFont="1" applyFill="1" applyAlignment="1">
      <alignment horizontal="right"/>
    </xf>
    <xf numFmtId="7" fontId="30" fillId="38" borderId="0" xfId="12" applyNumberFormat="1" applyFont="1" applyFill="1" applyAlignment="1">
      <alignment horizontal="right"/>
    </xf>
    <xf numFmtId="7" fontId="37" fillId="38" borderId="0" xfId="12" applyNumberFormat="1" applyFont="1" applyFill="1"/>
    <xf numFmtId="0" fontId="32" fillId="38" borderId="0" xfId="12" applyFont="1" applyFill="1"/>
    <xf numFmtId="169" fontId="30" fillId="38" borderId="0" xfId="12" applyNumberFormat="1" applyFont="1" applyFill="1"/>
    <xf numFmtId="0" fontId="68" fillId="38" borderId="0" xfId="12" quotePrefix="1" applyFont="1" applyFill="1"/>
    <xf numFmtId="0" fontId="37" fillId="38" borderId="0" xfId="12" applyFont="1" applyFill="1"/>
    <xf numFmtId="7" fontId="56" fillId="0" borderId="0" xfId="0" applyNumberFormat="1" applyFont="1"/>
    <xf numFmtId="0" fontId="110" fillId="0" borderId="0" xfId="0" applyFont="1" applyBorder="1"/>
    <xf numFmtId="7" fontId="56" fillId="0" borderId="2" xfId="0" applyNumberFormat="1" applyFont="1" applyBorder="1"/>
    <xf numFmtId="5" fontId="32" fillId="0" borderId="0" xfId="2" applyNumberFormat="1" applyFont="1" applyFill="1"/>
    <xf numFmtId="174" fontId="125" fillId="0" borderId="0" xfId="30" applyNumberFormat="1" applyFont="1" applyFill="1" applyBorder="1" applyProtection="1"/>
    <xf numFmtId="39" fontId="125" fillId="0" borderId="0" xfId="30" applyNumberFormat="1" applyFont="1" applyFill="1"/>
    <xf numFmtId="44" fontId="125" fillId="36" borderId="0" xfId="30" applyFont="1" applyFill="1" applyBorder="1"/>
    <xf numFmtId="174" fontId="125" fillId="0" borderId="0" xfId="30" applyNumberFormat="1" applyFont="1" applyFill="1"/>
    <xf numFmtId="174" fontId="125" fillId="0" borderId="0" xfId="30" applyNumberFormat="1" applyFont="1"/>
    <xf numFmtId="0" fontId="126" fillId="0" borderId="0" xfId="0" applyFont="1"/>
    <xf numFmtId="37" fontId="32" fillId="0" borderId="34" xfId="752" applyNumberFormat="1" applyFont="1" applyBorder="1"/>
    <xf numFmtId="168" fontId="125" fillId="0" borderId="0" xfId="0" applyNumberFormat="1" applyFont="1"/>
    <xf numFmtId="0" fontId="125" fillId="0" borderId="0" xfId="0" applyFont="1"/>
    <xf numFmtId="0" fontId="125" fillId="36" borderId="0" xfId="0" applyFont="1" applyFill="1"/>
    <xf numFmtId="174" fontId="30" fillId="0" borderId="0" xfId="0" applyNumberFormat="1" applyFont="1"/>
    <xf numFmtId="193" fontId="30" fillId="0" borderId="0" xfId="0" applyNumberFormat="1" applyFont="1"/>
    <xf numFmtId="0" fontId="37" fillId="0" borderId="0" xfId="0" applyFont="1" applyFill="1" applyAlignment="1" applyProtection="1">
      <alignment horizontal="left"/>
    </xf>
    <xf numFmtId="5" fontId="30" fillId="0" borderId="0" xfId="0" applyNumberFormat="1" applyFont="1" applyFill="1" applyBorder="1"/>
    <xf numFmtId="0" fontId="29" fillId="38" borderId="0" xfId="0" applyFont="1" applyFill="1" applyAlignment="1"/>
    <xf numFmtId="0" fontId="94" fillId="38" borderId="0" xfId="0" applyFont="1" applyFill="1" applyAlignment="1"/>
    <xf numFmtId="0" fontId="29" fillId="38" borderId="0" xfId="0" applyFont="1" applyFill="1" applyBorder="1" applyAlignment="1"/>
    <xf numFmtId="0" fontId="30" fillId="38" borderId="0" xfId="0" applyFont="1" applyFill="1" applyAlignment="1"/>
    <xf numFmtId="0" fontId="31" fillId="38" borderId="0" xfId="0" applyFont="1" applyFill="1" applyAlignment="1"/>
    <xf numFmtId="194" fontId="56" fillId="0" borderId="0" xfId="0" applyNumberFormat="1" applyFont="1"/>
    <xf numFmtId="168" fontId="99" fillId="0" borderId="0" xfId="1" applyNumberFormat="1" applyFont="1"/>
    <xf numFmtId="5" fontId="30" fillId="0" borderId="34" xfId="0" applyNumberFormat="1" applyFont="1" applyFill="1" applyBorder="1"/>
    <xf numFmtId="39" fontId="34" fillId="0" borderId="0" xfId="0" applyNumberFormat="1" applyFont="1" applyFill="1"/>
    <xf numFmtId="0" fontId="34" fillId="0" borderId="0" xfId="0" applyFont="1" applyAlignment="1">
      <alignment horizontal="center" vertical="center" wrapText="1"/>
    </xf>
    <xf numFmtId="0" fontId="34" fillId="0" borderId="0" xfId="0" applyFont="1" applyAlignment="1">
      <alignment horizontal="center" vertical="center" wrapText="1"/>
    </xf>
    <xf numFmtId="0" fontId="30" fillId="0" borderId="0" xfId="0" applyFont="1" applyAlignment="1">
      <alignment horizontal="center"/>
    </xf>
    <xf numFmtId="17" fontId="37" fillId="0" borderId="1" xfId="0" applyNumberFormat="1" applyFont="1" applyBorder="1" applyAlignment="1">
      <alignment horizontal="center"/>
    </xf>
    <xf numFmtId="17" fontId="30" fillId="0" borderId="1" xfId="0" applyNumberFormat="1" applyFont="1" applyBorder="1" applyAlignment="1">
      <alignment horizontal="center"/>
    </xf>
    <xf numFmtId="7" fontId="37" fillId="0" borderId="2" xfId="0" applyNumberFormat="1" applyFont="1" applyBorder="1"/>
    <xf numFmtId="174" fontId="30" fillId="0" borderId="0" xfId="30" applyNumberFormat="1" applyFont="1"/>
    <xf numFmtId="174" fontId="30" fillId="0" borderId="34" xfId="0" applyNumberFormat="1" applyFont="1" applyBorder="1"/>
    <xf numFmtId="7" fontId="30" fillId="0" borderId="2" xfId="0" applyNumberFormat="1" applyFont="1" applyBorder="1"/>
    <xf numFmtId="192" fontId="32" fillId="0" borderId="0" xfId="0" applyNumberFormat="1" applyFont="1"/>
    <xf numFmtId="5" fontId="30" fillId="0" borderId="0" xfId="752" applyNumberFormat="1" applyFont="1" applyFill="1"/>
    <xf numFmtId="168" fontId="30" fillId="0" borderId="0" xfId="9" applyNumberFormat="1" applyFont="1" applyFill="1"/>
    <xf numFmtId="37" fontId="37" fillId="0" borderId="0" xfId="9" applyNumberFormat="1" applyFont="1"/>
    <xf numFmtId="37" fontId="37" fillId="0" borderId="2" xfId="9" applyNumberFormat="1" applyFont="1" applyBorder="1"/>
    <xf numFmtId="174" fontId="33" fillId="0" borderId="0" xfId="30" applyNumberFormat="1" applyFont="1"/>
    <xf numFmtId="5" fontId="30" fillId="0" borderId="18" xfId="30" applyNumberFormat="1" applyFont="1" applyBorder="1"/>
    <xf numFmtId="43" fontId="30" fillId="0" borderId="0" xfId="752" applyFont="1"/>
    <xf numFmtId="37" fontId="32" fillId="0" borderId="2" xfId="9" applyNumberFormat="1" applyFont="1" applyBorder="1"/>
    <xf numFmtId="5" fontId="30" fillId="0" borderId="0" xfId="752" applyNumberFormat="1" applyFont="1" applyFill="1" applyBorder="1"/>
    <xf numFmtId="37" fontId="30" fillId="0" borderId="0" xfId="752" applyNumberFormat="1" applyFont="1" applyFill="1" applyBorder="1"/>
    <xf numFmtId="37" fontId="30" fillId="0" borderId="2" xfId="752" applyNumberFormat="1" applyFont="1" applyFill="1" applyBorder="1"/>
    <xf numFmtId="5" fontId="30" fillId="0" borderId="18" xfId="30" applyNumberFormat="1" applyFont="1" applyFill="1" applyBorder="1"/>
    <xf numFmtId="7" fontId="32" fillId="0" borderId="0" xfId="769" applyNumberFormat="1" applyFont="1"/>
    <xf numFmtId="0" fontId="30" fillId="0" borderId="0" xfId="769" applyFont="1"/>
    <xf numFmtId="0" fontId="32" fillId="0" borderId="0" xfId="0" applyFont="1" applyAlignment="1">
      <alignment horizontal="left" indent="1"/>
    </xf>
    <xf numFmtId="39" fontId="32" fillId="0" borderId="0" xfId="769" applyNumberFormat="1" applyFont="1"/>
    <xf numFmtId="39" fontId="32" fillId="0" borderId="2" xfId="769" applyNumberFormat="1" applyFont="1" applyBorder="1"/>
    <xf numFmtId="7" fontId="30" fillId="0" borderId="34" xfId="769" applyNumberFormat="1" applyFont="1" applyBorder="1"/>
    <xf numFmtId="7" fontId="30" fillId="0" borderId="18" xfId="769" applyNumberFormat="1" applyFont="1" applyBorder="1"/>
    <xf numFmtId="5" fontId="32" fillId="0" borderId="0" xfId="0" applyNumberFormat="1" applyFont="1"/>
    <xf numFmtId="5" fontId="32" fillId="0" borderId="0" xfId="769" applyNumberFormat="1" applyFont="1"/>
    <xf numFmtId="5" fontId="30" fillId="0" borderId="2" xfId="769" applyNumberFormat="1" applyFont="1" applyBorder="1"/>
    <xf numFmtId="5" fontId="30" fillId="0" borderId="18" xfId="769" applyNumberFormat="1" applyFont="1" applyBorder="1"/>
    <xf numFmtId="7" fontId="37" fillId="0" borderId="0" xfId="0" applyNumberFormat="1" applyFont="1"/>
    <xf numFmtId="7" fontId="30" fillId="0" borderId="0" xfId="769" applyNumberFormat="1" applyFont="1"/>
    <xf numFmtId="17" fontId="32" fillId="0" borderId="1" xfId="0" applyNumberFormat="1" applyFont="1" applyBorder="1" applyAlignment="1">
      <alignment horizontal="center"/>
    </xf>
    <xf numFmtId="0" fontId="33" fillId="0" borderId="0" xfId="0" applyFont="1" applyAlignment="1">
      <alignment horizontal="left"/>
    </xf>
    <xf numFmtId="37" fontId="33" fillId="0" borderId="0" xfId="0" applyNumberFormat="1" applyFont="1" applyAlignment="1">
      <alignment horizontal="left"/>
    </xf>
    <xf numFmtId="37" fontId="95" fillId="0" borderId="0" xfId="0" applyNumberFormat="1" applyFont="1"/>
    <xf numFmtId="3" fontId="95" fillId="0" borderId="0" xfId="0" applyNumberFormat="1" applyFont="1"/>
    <xf numFmtId="0" fontId="36" fillId="0" borderId="0" xfId="0" applyFont="1"/>
    <xf numFmtId="10" fontId="30" fillId="0" borderId="0" xfId="0" applyNumberFormat="1" applyFont="1"/>
    <xf numFmtId="164" fontId="30" fillId="0" borderId="0" xfId="0" applyNumberFormat="1" applyFont="1"/>
    <xf numFmtId="37" fontId="37" fillId="0" borderId="2" xfId="0" applyNumberFormat="1" applyFont="1" applyBorder="1"/>
    <xf numFmtId="37" fontId="32" fillId="0" borderId="0" xfId="752" applyNumberFormat="1" applyFont="1" applyBorder="1"/>
    <xf numFmtId="37" fontId="32" fillId="0" borderId="0" xfId="279" applyNumberFormat="1" applyFont="1"/>
    <xf numFmtId="0" fontId="30" fillId="0" borderId="2" xfId="0" applyFont="1" applyBorder="1" applyAlignment="1">
      <alignment horizontal="left"/>
    </xf>
    <xf numFmtId="175" fontId="30" fillId="0" borderId="0" xfId="0" applyNumberFormat="1" applyFont="1" applyAlignment="1">
      <alignment horizontal="left" indent="1"/>
    </xf>
    <xf numFmtId="175" fontId="30" fillId="0" borderId="0" xfId="0" applyNumberFormat="1" applyFont="1"/>
    <xf numFmtId="164" fontId="39" fillId="0" borderId="0" xfId="0" applyNumberFormat="1" applyFont="1" applyProtection="1">
      <protection locked="0"/>
    </xf>
    <xf numFmtId="43" fontId="32" fillId="0" borderId="0" xfId="752" applyFont="1"/>
    <xf numFmtId="168" fontId="32" fillId="0" borderId="0" xfId="752" applyNumberFormat="1" applyFont="1"/>
    <xf numFmtId="168" fontId="32" fillId="0" borderId="0" xfId="752" applyNumberFormat="1" applyFont="1" applyFill="1"/>
    <xf numFmtId="168" fontId="32" fillId="0" borderId="0" xfId="752" applyNumberFormat="1" applyFont="1" applyBorder="1"/>
    <xf numFmtId="37" fontId="32" fillId="0" borderId="34" xfId="279" applyNumberFormat="1" applyFont="1" applyBorder="1"/>
    <xf numFmtId="37" fontId="38" fillId="0" borderId="0" xfId="0" applyNumberFormat="1" applyFont="1"/>
    <xf numFmtId="10" fontId="36" fillId="0" borderId="0" xfId="0" applyNumberFormat="1" applyFont="1"/>
    <xf numFmtId="164" fontId="36" fillId="0" borderId="0" xfId="0" applyNumberFormat="1" applyFont="1"/>
    <xf numFmtId="10" fontId="32" fillId="0" borderId="0" xfId="9" applyNumberFormat="1" applyFont="1" applyFill="1" applyBorder="1"/>
    <xf numFmtId="168" fontId="30" fillId="0" borderId="0" xfId="1" applyNumberFormat="1" applyFont="1" applyFill="1" applyBorder="1"/>
    <xf numFmtId="168" fontId="30" fillId="0" borderId="2" xfId="1" applyNumberFormat="1" applyFont="1" applyFill="1" applyBorder="1"/>
    <xf numFmtId="43" fontId="30" fillId="0" borderId="0" xfId="1" applyFont="1" applyAlignment="1">
      <alignment horizontal="left" indent="1"/>
    </xf>
    <xf numFmtId="168" fontId="30" fillId="0" borderId="0" xfId="1" applyNumberFormat="1" applyFont="1"/>
    <xf numFmtId="168" fontId="32" fillId="0" borderId="0" xfId="1" applyNumberFormat="1" applyFont="1" applyFill="1" applyBorder="1" applyProtection="1"/>
    <xf numFmtId="168" fontId="30" fillId="0" borderId="0" xfId="1" applyNumberFormat="1" applyFont="1" applyBorder="1"/>
    <xf numFmtId="10" fontId="96" fillId="6" borderId="0" xfId="0" applyNumberFormat="1" applyFont="1" applyFill="1"/>
    <xf numFmtId="168" fontId="34" fillId="0" borderId="0" xfId="1" applyNumberFormat="1" applyFont="1" applyFill="1" applyBorder="1"/>
    <xf numFmtId="10" fontId="96" fillId="6" borderId="0" xfId="9" applyNumberFormat="1" applyFont="1" applyFill="1" applyBorder="1"/>
    <xf numFmtId="9" fontId="32" fillId="0" borderId="0" xfId="0" applyNumberFormat="1" applyFont="1"/>
    <xf numFmtId="169" fontId="96" fillId="6" borderId="0" xfId="0" applyNumberFormat="1" applyFont="1" applyFill="1"/>
    <xf numFmtId="2" fontId="96" fillId="6" borderId="0" xfId="0" applyNumberFormat="1" applyFont="1" applyFill="1"/>
    <xf numFmtId="0" fontId="100" fillId="0" borderId="0" xfId="0" applyFont="1"/>
    <xf numFmtId="0" fontId="118" fillId="0" borderId="0" xfId="0" applyFont="1" applyAlignment="1">
      <alignment horizontal="center"/>
    </xf>
    <xf numFmtId="0" fontId="100" fillId="36" borderId="0" xfId="0" applyFont="1" applyFill="1" applyAlignment="1">
      <alignment horizontal="center"/>
    </xf>
    <xf numFmtId="0" fontId="120" fillId="36" borderId="0" xfId="0" applyFont="1" applyFill="1"/>
    <xf numFmtId="0" fontId="100" fillId="0" borderId="24" xfId="0" applyFont="1" applyBorder="1" applyAlignment="1">
      <alignment horizontal="center"/>
    </xf>
    <xf numFmtId="0" fontId="100" fillId="0" borderId="2" xfId="0" applyFont="1" applyBorder="1" applyAlignment="1">
      <alignment horizontal="center"/>
    </xf>
    <xf numFmtId="0" fontId="125" fillId="0" borderId="0" xfId="0" applyFont="1" applyAlignment="1">
      <alignment horizontal="center"/>
    </xf>
    <xf numFmtId="37" fontId="99" fillId="5" borderId="0" xfId="0" applyNumberFormat="1" applyFont="1" applyFill="1"/>
    <xf numFmtId="170" fontId="99" fillId="0" borderId="0" xfId="0" applyNumberFormat="1" applyFont="1"/>
    <xf numFmtId="37" fontId="99" fillId="0" borderId="0" xfId="45" applyNumberFormat="1" applyFont="1"/>
    <xf numFmtId="43" fontId="99" fillId="0" borderId="0" xfId="752" applyFont="1" applyFill="1" applyProtection="1"/>
    <xf numFmtId="39" fontId="60" fillId="0" borderId="0" xfId="0" applyNumberFormat="1" applyFont="1"/>
    <xf numFmtId="44" fontId="99" fillId="0" borderId="2" xfId="30" applyFont="1" applyFill="1" applyBorder="1"/>
    <xf numFmtId="44" fontId="99" fillId="0" borderId="0" xfId="30" applyFont="1"/>
    <xf numFmtId="39" fontId="101" fillId="36" borderId="0" xfId="0" applyNumberFormat="1" applyFont="1" applyFill="1"/>
    <xf numFmtId="44" fontId="99" fillId="0" borderId="34" xfId="30" applyFont="1" applyBorder="1"/>
    <xf numFmtId="174" fontId="99" fillId="0" borderId="34" xfId="30" applyNumberFormat="1" applyFont="1" applyFill="1" applyBorder="1"/>
    <xf numFmtId="39" fontId="101" fillId="0" borderId="0" xfId="0" applyNumberFormat="1" applyFont="1"/>
    <xf numFmtId="39" fontId="101" fillId="36" borderId="0" xfId="769" applyNumberFormat="1" applyFont="1" applyFill="1"/>
    <xf numFmtId="43" fontId="99" fillId="0" borderId="0" xfId="752" applyFont="1" applyFill="1"/>
    <xf numFmtId="168" fontId="101" fillId="36" borderId="0" xfId="752" applyNumberFormat="1" applyFont="1" applyFill="1" applyBorder="1" applyProtection="1"/>
    <xf numFmtId="168" fontId="101" fillId="0" borderId="0" xfId="752" applyNumberFormat="1" applyFont="1"/>
    <xf numFmtId="168" fontId="101" fillId="0" borderId="0" xfId="752" applyNumberFormat="1" applyFont="1" applyFill="1"/>
    <xf numFmtId="43" fontId="101" fillId="0" borderId="0" xfId="752" applyFont="1" applyFill="1"/>
    <xf numFmtId="168" fontId="101" fillId="0" borderId="0" xfId="752" applyNumberFormat="1" applyFont="1" applyFill="1" applyBorder="1" applyProtection="1"/>
    <xf numFmtId="168" fontId="99" fillId="0" borderId="0" xfId="752" applyNumberFormat="1" applyFont="1" applyFill="1" applyBorder="1" applyProtection="1"/>
    <xf numFmtId="168" fontId="116" fillId="36" borderId="0" xfId="752" applyNumberFormat="1" applyFont="1" applyFill="1"/>
    <xf numFmtId="43" fontId="101" fillId="0" borderId="0" xfId="752" applyFont="1"/>
    <xf numFmtId="43" fontId="99" fillId="0" borderId="0" xfId="30" applyNumberFormat="1" applyFont="1" applyFill="1"/>
    <xf numFmtId="43" fontId="99" fillId="0" borderId="2" xfId="752" applyFont="1" applyFill="1" applyBorder="1"/>
    <xf numFmtId="43" fontId="99" fillId="0" borderId="2" xfId="752" applyFont="1" applyFill="1" applyBorder="1" applyProtection="1"/>
    <xf numFmtId="168" fontId="99" fillId="0" borderId="2" xfId="752" applyNumberFormat="1" applyFont="1" applyFill="1" applyBorder="1" applyProtection="1"/>
    <xf numFmtId="168" fontId="99" fillId="0" borderId="2" xfId="752" applyNumberFormat="1" applyFont="1" applyFill="1" applyBorder="1"/>
    <xf numFmtId="168" fontId="99" fillId="36" borderId="0" xfId="752" applyNumberFormat="1" applyFont="1" applyFill="1" applyBorder="1" applyProtection="1"/>
    <xf numFmtId="0" fontId="121" fillId="0" borderId="0" xfId="0" applyFont="1"/>
    <xf numFmtId="44" fontId="125" fillId="0" borderId="0" xfId="30" applyFont="1" applyFill="1"/>
    <xf numFmtId="39" fontId="125" fillId="36" borderId="0" xfId="769" applyNumberFormat="1" applyFont="1" applyFill="1"/>
    <xf numFmtId="44" fontId="125" fillId="0" borderId="0" xfId="30" applyFont="1"/>
    <xf numFmtId="0" fontId="100" fillId="6" borderId="0" xfId="0" applyFont="1" applyFill="1"/>
    <xf numFmtId="0" fontId="121" fillId="7" borderId="0" xfId="0" applyFont="1" applyFill="1"/>
    <xf numFmtId="37" fontId="99" fillId="7" borderId="0" xfId="251" applyNumberFormat="1" applyFont="1" applyFill="1" applyAlignment="1">
      <alignment horizontal="right"/>
    </xf>
    <xf numFmtId="189" fontId="99" fillId="0" borderId="0" xfId="0" applyNumberFormat="1" applyFont="1"/>
    <xf numFmtId="44" fontId="116" fillId="0" borderId="0" xfId="0" applyNumberFormat="1" applyFont="1"/>
    <xf numFmtId="39" fontId="100" fillId="0" borderId="0" xfId="0" applyNumberFormat="1" applyFont="1"/>
    <xf numFmtId="43" fontId="99" fillId="0" borderId="0" xfId="0" applyNumberFormat="1" applyFont="1"/>
    <xf numFmtId="174" fontId="99" fillId="0" borderId="0" xfId="0" applyNumberFormat="1" applyFont="1"/>
    <xf numFmtId="0" fontId="96" fillId="0" borderId="0" xfId="0" applyFont="1" applyAlignment="1">
      <alignment horizontal="center" vertical="center"/>
    </xf>
    <xf numFmtId="10" fontId="39" fillId="0" borderId="0" xfId="0" applyNumberFormat="1" applyFont="1" applyFill="1"/>
    <xf numFmtId="10" fontId="96" fillId="26" borderId="0" xfId="41" applyNumberFormat="1" applyFont="1" applyFill="1" applyBorder="1"/>
    <xf numFmtId="167" fontId="32" fillId="6" borderId="0" xfId="9" applyNumberFormat="1" applyFont="1" applyFill="1"/>
    <xf numFmtId="167" fontId="32" fillId="0" borderId="0" xfId="9" applyNumberFormat="1" applyFont="1" applyFill="1"/>
    <xf numFmtId="167" fontId="32" fillId="0" borderId="0" xfId="0" applyNumberFormat="1" applyFont="1"/>
    <xf numFmtId="9" fontId="32" fillId="0" borderId="0" xfId="9" applyFont="1" applyBorder="1"/>
    <xf numFmtId="39" fontId="73" fillId="0" borderId="0" xfId="0" applyNumberFormat="1" applyFont="1" applyBorder="1"/>
    <xf numFmtId="9" fontId="32" fillId="0" borderId="0" xfId="9" applyFont="1" applyFill="1" applyBorder="1"/>
    <xf numFmtId="37" fontId="98" fillId="0" borderId="0" xfId="0" applyNumberFormat="1" applyFont="1" applyAlignment="1">
      <alignment horizontal="center" vertical="center" wrapText="1"/>
    </xf>
    <xf numFmtId="168" fontId="121" fillId="5" borderId="0" xfId="752" applyNumberFormat="1" applyFont="1" applyFill="1"/>
    <xf numFmtId="168" fontId="99" fillId="5" borderId="0" xfId="752" applyNumberFormat="1" applyFont="1" applyFill="1"/>
    <xf numFmtId="37" fontId="34" fillId="5" borderId="18" xfId="0" applyNumberFormat="1" applyFont="1" applyFill="1" applyBorder="1" applyProtection="1"/>
    <xf numFmtId="170" fontId="30" fillId="0" borderId="2" xfId="0" applyNumberFormat="1" applyFont="1" applyFill="1" applyBorder="1" applyProtection="1"/>
    <xf numFmtId="7" fontId="33" fillId="38" borderId="18" xfId="0" applyNumberFormat="1" applyFont="1" applyFill="1" applyBorder="1"/>
    <xf numFmtId="7" fontId="30" fillId="38" borderId="0" xfId="12" applyNumberFormat="1" applyFont="1" applyFill="1" applyAlignment="1">
      <alignment horizontal="center"/>
    </xf>
    <xf numFmtId="7" fontId="37" fillId="38" borderId="0" xfId="12" applyNumberFormat="1" applyFont="1" applyFill="1" applyAlignment="1">
      <alignment horizontal="center"/>
    </xf>
    <xf numFmtId="180" fontId="30" fillId="38" borderId="0" xfId="8" applyNumberFormat="1" applyFont="1" applyFill="1" applyAlignment="1">
      <alignment horizontal="center"/>
    </xf>
    <xf numFmtId="180" fontId="30" fillId="38" borderId="0" xfId="12" applyNumberFormat="1" applyFont="1" applyFill="1" applyAlignment="1">
      <alignment horizontal="center"/>
    </xf>
    <xf numFmtId="0" fontId="34" fillId="0" borderId="0" xfId="0" applyFont="1" applyAlignment="1">
      <alignment horizontal="center" vertical="center" wrapText="1"/>
    </xf>
    <xf numFmtId="177" fontId="30" fillId="0" borderId="0" xfId="0" applyNumberFormat="1" applyFont="1" applyFill="1"/>
    <xf numFmtId="0" fontId="110" fillId="0" borderId="0" xfId="0" applyFont="1" applyFill="1"/>
    <xf numFmtId="7" fontId="30" fillId="37" borderId="0" xfId="0" applyNumberFormat="1" applyFont="1" applyFill="1"/>
    <xf numFmtId="0" fontId="100" fillId="0" borderId="0" xfId="0" applyFont="1" applyAlignment="1">
      <alignment horizontal="center"/>
    </xf>
    <xf numFmtId="17" fontId="3" fillId="0" borderId="0" xfId="0" applyNumberFormat="1" applyFont="1" applyFill="1" applyBorder="1" applyAlignment="1" applyProtection="1">
      <alignment horizontal="center"/>
    </xf>
    <xf numFmtId="17" fontId="3" fillId="0" borderId="1" xfId="0" applyNumberFormat="1" applyFont="1" applyFill="1" applyBorder="1" applyAlignment="1" applyProtection="1">
      <alignment horizontal="center" vertical="center"/>
    </xf>
    <xf numFmtId="0" fontId="3" fillId="0" borderId="0" xfId="0" applyFont="1" applyAlignment="1">
      <alignment horizontal="center" vertical="center" wrapText="1"/>
    </xf>
    <xf numFmtId="37" fontId="3" fillId="0" borderId="0" xfId="0" applyNumberFormat="1" applyFont="1"/>
    <xf numFmtId="3" fontId="39" fillId="0" borderId="0" xfId="0" applyNumberFormat="1" applyFont="1"/>
    <xf numFmtId="0" fontId="39" fillId="0" borderId="0" xfId="0" applyFont="1"/>
    <xf numFmtId="10" fontId="3" fillId="0" borderId="0" xfId="0" applyNumberFormat="1" applyFont="1"/>
    <xf numFmtId="37" fontId="3" fillId="0" borderId="34" xfId="0" applyNumberFormat="1" applyFont="1" applyBorder="1"/>
    <xf numFmtId="37" fontId="3" fillId="0" borderId="2" xfId="0" applyNumberFormat="1" applyFont="1" applyBorder="1"/>
    <xf numFmtId="37" fontId="3" fillId="0" borderId="19" xfId="0" applyNumberFormat="1" applyFont="1" applyBorder="1"/>
    <xf numFmtId="39" fontId="3" fillId="0" borderId="19" xfId="0" applyNumberFormat="1" applyFont="1" applyBorder="1"/>
    <xf numFmtId="37" fontId="3" fillId="0" borderId="18" xfId="0" applyNumberFormat="1" applyFont="1" applyBorder="1"/>
    <xf numFmtId="39" fontId="3" fillId="0" borderId="18" xfId="0" applyNumberFormat="1" applyFont="1" applyBorder="1"/>
    <xf numFmtId="37" fontId="32" fillId="0" borderId="0" xfId="0" applyNumberFormat="1" applyFont="1" applyFill="1"/>
    <xf numFmtId="37" fontId="32" fillId="0" borderId="34" xfId="0" applyNumberFormat="1" applyFont="1" applyFill="1" applyBorder="1"/>
    <xf numFmtId="17" fontId="96" fillId="0" borderId="0" xfId="0" applyNumberFormat="1" applyFont="1" applyFill="1" applyBorder="1" applyAlignment="1" applyProtection="1">
      <alignment horizontal="center"/>
    </xf>
    <xf numFmtId="168" fontId="30" fillId="0" borderId="34" xfId="1" applyNumberFormat="1" applyFont="1" applyBorder="1"/>
    <xf numFmtId="10" fontId="32" fillId="0" borderId="0" xfId="0" applyNumberFormat="1" applyFont="1" applyFill="1"/>
    <xf numFmtId="0" fontId="33" fillId="0" borderId="0" xfId="0" applyFont="1" applyFill="1" applyAlignment="1" applyProtection="1">
      <alignment horizontal="center"/>
    </xf>
    <xf numFmtId="168" fontId="30" fillId="0" borderId="34" xfId="1" applyNumberFormat="1" applyFont="1" applyFill="1" applyBorder="1"/>
    <xf numFmtId="0" fontId="2" fillId="0" borderId="0" xfId="0" applyFont="1" applyAlignment="1">
      <alignment horizontal="center" vertical="center" wrapText="1"/>
    </xf>
    <xf numFmtId="9" fontId="2" fillId="0" borderId="2" xfId="9" applyFont="1" applyBorder="1"/>
    <xf numFmtId="37" fontId="2" fillId="0" borderId="0" xfId="0" applyNumberFormat="1" applyFont="1"/>
    <xf numFmtId="39" fontId="2" fillId="0" borderId="0" xfId="0" applyNumberFormat="1" applyFont="1"/>
    <xf numFmtId="7" fontId="2" fillId="0" borderId="2" xfId="0" applyNumberFormat="1" applyFont="1" applyBorder="1"/>
    <xf numFmtId="5" fontId="2" fillId="0" borderId="0" xfId="0" applyNumberFormat="1" applyFont="1"/>
    <xf numFmtId="9" fontId="30" fillId="0" borderId="2" xfId="8" applyFont="1" applyBorder="1"/>
    <xf numFmtId="9" fontId="30" fillId="0" borderId="0" xfId="8" applyFont="1" applyBorder="1"/>
    <xf numFmtId="7" fontId="32" fillId="5" borderId="0" xfId="0" applyNumberFormat="1" applyFont="1" applyFill="1"/>
    <xf numFmtId="7" fontId="32" fillId="5" borderId="0" xfId="0" applyNumberFormat="1" applyFont="1" applyFill="1" applyBorder="1"/>
    <xf numFmtId="169" fontId="32" fillId="0" borderId="0" xfId="1" applyNumberFormat="1" applyFont="1"/>
    <xf numFmtId="192" fontId="32" fillId="0" borderId="0" xfId="1" applyNumberFormat="1" applyFont="1"/>
    <xf numFmtId="0" fontId="32" fillId="0" borderId="0" xfId="1" applyNumberFormat="1" applyFont="1"/>
    <xf numFmtId="5" fontId="32" fillId="0" borderId="0" xfId="0" applyNumberFormat="1" applyFont="1" applyFill="1" applyBorder="1"/>
    <xf numFmtId="37" fontId="32" fillId="0" borderId="2" xfId="0" applyNumberFormat="1" applyFont="1" applyFill="1" applyBorder="1"/>
    <xf numFmtId="192" fontId="30" fillId="0" borderId="0" xfId="0" applyNumberFormat="1" applyFont="1"/>
    <xf numFmtId="2" fontId="32" fillId="0" borderId="0" xfId="0" applyNumberFormat="1" applyFont="1"/>
    <xf numFmtId="167" fontId="30" fillId="0" borderId="0" xfId="0" applyNumberFormat="1" applyFont="1"/>
    <xf numFmtId="0" fontId="100" fillId="25" borderId="0" xfId="0" applyFont="1" applyFill="1" applyAlignment="1">
      <alignment horizontal="center"/>
    </xf>
    <xf numFmtId="168" fontId="125" fillId="5" borderId="0" xfId="0" applyNumberFormat="1" applyFont="1" applyFill="1"/>
    <xf numFmtId="168" fontId="99" fillId="5" borderId="0" xfId="0" applyNumberFormat="1" applyFont="1" applyFill="1"/>
    <xf numFmtId="39" fontId="128" fillId="0" borderId="0" xfId="279" applyNumberFormat="1" applyFont="1"/>
    <xf numFmtId="39" fontId="99" fillId="0" borderId="0" xfId="1" applyNumberFormat="1" applyFont="1" applyFill="1"/>
    <xf numFmtId="39" fontId="99" fillId="0" borderId="0" xfId="1" applyNumberFormat="1" applyFont="1"/>
    <xf numFmtId="0" fontId="100" fillId="0" borderId="0" xfId="0" applyFont="1" applyAlignment="1">
      <alignment horizontal="left"/>
    </xf>
    <xf numFmtId="44" fontId="99" fillId="0" borderId="0" xfId="3" applyFont="1"/>
    <xf numFmtId="168" fontId="99" fillId="0" borderId="0" xfId="1" applyNumberFormat="1" applyFont="1" applyFill="1"/>
    <xf numFmtId="43" fontId="99" fillId="0" borderId="2" xfId="0" applyNumberFormat="1" applyFont="1" applyBorder="1"/>
    <xf numFmtId="44" fontId="99" fillId="0" borderId="34" xfId="3" applyFont="1" applyBorder="1"/>
    <xf numFmtId="44" fontId="99" fillId="0" borderId="0" xfId="752" applyNumberFormat="1" applyFont="1"/>
    <xf numFmtId="44" fontId="99" fillId="0" borderId="0" xfId="752" applyNumberFormat="1" applyFont="1" applyFill="1"/>
    <xf numFmtId="43" fontId="99" fillId="0" borderId="0" xfId="1" applyFont="1" applyFill="1"/>
    <xf numFmtId="44" fontId="99" fillId="0" borderId="2" xfId="0" applyNumberFormat="1" applyFont="1" applyBorder="1"/>
    <xf numFmtId="43" fontId="99" fillId="0" borderId="2" xfId="1" applyFont="1" applyFill="1" applyBorder="1"/>
    <xf numFmtId="44" fontId="99" fillId="0" borderId="34" xfId="0" applyNumberFormat="1" applyFont="1" applyBorder="1"/>
    <xf numFmtId="43" fontId="121" fillId="7" borderId="0" xfId="752" applyFont="1" applyFill="1"/>
    <xf numFmtId="169" fontId="32" fillId="0" borderId="0" xfId="0" applyNumberFormat="1" applyFont="1"/>
    <xf numFmtId="17" fontId="1" fillId="0" borderId="0" xfId="0" applyNumberFormat="1" applyFont="1" applyFill="1" applyBorder="1" applyAlignment="1" applyProtection="1">
      <alignment horizontal="center"/>
    </xf>
    <xf numFmtId="0" fontId="130" fillId="0" borderId="0" xfId="0" applyFont="1"/>
    <xf numFmtId="17" fontId="122" fillId="0" borderId="0" xfId="0" applyNumberFormat="1" applyFont="1" applyFill="1" applyBorder="1" applyAlignment="1" applyProtection="1">
      <alignment horizontal="center"/>
    </xf>
    <xf numFmtId="10" fontId="30" fillId="0" borderId="0" xfId="8" applyNumberFormat="1" applyFont="1" applyFill="1"/>
    <xf numFmtId="0" fontId="99" fillId="0" borderId="0" xfId="0" applyFont="1" applyFill="1"/>
    <xf numFmtId="168" fontId="99" fillId="0" borderId="2" xfId="0" applyNumberFormat="1" applyFont="1" applyBorder="1"/>
    <xf numFmtId="167" fontId="30" fillId="0" borderId="0" xfId="9" applyNumberFormat="1" applyFont="1" applyFill="1"/>
    <xf numFmtId="0" fontId="26" fillId="39" borderId="0" xfId="0" applyFont="1" applyFill="1" applyBorder="1" applyAlignment="1">
      <alignment horizontal="centerContinuous" vertical="center"/>
    </xf>
    <xf numFmtId="17" fontId="26" fillId="39" borderId="1" xfId="0" applyNumberFormat="1" applyFont="1" applyFill="1" applyBorder="1" applyAlignment="1" applyProtection="1">
      <alignment horizontal="center" vertical="center"/>
    </xf>
    <xf numFmtId="17" fontId="26" fillId="6" borderId="1" xfId="0" applyNumberFormat="1" applyFont="1" applyFill="1" applyBorder="1" applyAlignment="1" applyProtection="1">
      <alignment horizontal="center" vertical="center" wrapText="1"/>
    </xf>
    <xf numFmtId="0" fontId="26" fillId="6" borderId="0" xfId="0" applyFont="1" applyFill="1" applyAlignment="1">
      <alignment horizontal="center" vertical="center"/>
    </xf>
    <xf numFmtId="17" fontId="26" fillId="6" borderId="1" xfId="0" applyNumberFormat="1" applyFont="1" applyFill="1" applyBorder="1" applyAlignment="1" applyProtection="1">
      <alignment horizontal="center" vertical="center"/>
    </xf>
    <xf numFmtId="17" fontId="26" fillId="25" borderId="0" xfId="0" applyNumberFormat="1" applyFont="1" applyFill="1" applyBorder="1" applyAlignment="1" applyProtection="1">
      <alignment horizontal="center" vertical="center" wrapText="1"/>
    </xf>
    <xf numFmtId="17" fontId="131" fillId="25" borderId="1" xfId="0" applyNumberFormat="1" applyFont="1" applyFill="1" applyBorder="1" applyAlignment="1" applyProtection="1">
      <alignment horizontal="center" vertical="center"/>
    </xf>
    <xf numFmtId="6" fontId="30" fillId="0" borderId="0" xfId="1" applyNumberFormat="1" applyFont="1" applyFill="1"/>
    <xf numFmtId="17" fontId="26" fillId="0" borderId="1" xfId="0" applyNumberFormat="1" applyFont="1" applyFill="1" applyBorder="1" applyAlignment="1" applyProtection="1">
      <alignment horizontal="center" vertical="center"/>
    </xf>
    <xf numFmtId="0" fontId="26" fillId="38" borderId="0" xfId="0" applyFont="1" applyFill="1" applyAlignment="1">
      <alignment horizontal="center" vertical="center"/>
    </xf>
    <xf numFmtId="17" fontId="26" fillId="38" borderId="1" xfId="0" applyNumberFormat="1" applyFont="1" applyFill="1" applyBorder="1" applyAlignment="1" applyProtection="1">
      <alignment horizontal="center" vertical="center"/>
    </xf>
    <xf numFmtId="44" fontId="30" fillId="0" borderId="0" xfId="3" applyFont="1" applyFill="1"/>
    <xf numFmtId="44" fontId="33" fillId="0" borderId="0" xfId="0" applyNumberFormat="1" applyFont="1" applyFill="1"/>
    <xf numFmtId="0" fontId="31" fillId="38" borderId="0" xfId="0" applyFont="1" applyFill="1" applyAlignment="1">
      <alignment horizontal="center"/>
    </xf>
    <xf numFmtId="0" fontId="29" fillId="38" borderId="0" xfId="0" applyFont="1" applyFill="1" applyAlignment="1">
      <alignment horizontal="center"/>
    </xf>
    <xf numFmtId="0" fontId="7" fillId="0" borderId="0" xfId="0" applyFont="1" applyAlignment="1">
      <alignment horizontal="center" vertical="center" wrapText="1"/>
    </xf>
    <xf numFmtId="0" fontId="34" fillId="0" borderId="0" xfId="0" applyFont="1" applyAlignment="1">
      <alignment horizontal="center" vertical="center" wrapText="1"/>
    </xf>
    <xf numFmtId="0" fontId="26" fillId="6" borderId="0" xfId="0" applyFont="1" applyFill="1" applyAlignment="1">
      <alignment horizontal="center" vertical="center" wrapText="1"/>
    </xf>
    <xf numFmtId="0" fontId="26" fillId="39" borderId="0" xfId="0" applyFont="1" applyFill="1" applyBorder="1" applyAlignment="1">
      <alignment horizontal="center" vertical="center"/>
    </xf>
    <xf numFmtId="0" fontId="33" fillId="0" borderId="0" xfId="0" applyFont="1" applyAlignment="1">
      <alignment horizontal="center"/>
    </xf>
    <xf numFmtId="0" fontId="33" fillId="0" borderId="0" xfId="0" applyFont="1" applyFill="1" applyAlignment="1">
      <alignment horizontal="center"/>
    </xf>
    <xf numFmtId="0" fontId="119" fillId="35" borderId="0" xfId="0" applyFont="1" applyFill="1" applyAlignment="1">
      <alignment horizontal="center"/>
    </xf>
    <xf numFmtId="0" fontId="100" fillId="0" borderId="0" xfId="0" applyFont="1" applyAlignment="1">
      <alignment horizontal="center"/>
    </xf>
    <xf numFmtId="17" fontId="131" fillId="39" borderId="1" xfId="0" applyNumberFormat="1" applyFont="1" applyFill="1" applyBorder="1" applyAlignment="1" applyProtection="1">
      <alignment horizontal="center" vertical="center"/>
    </xf>
    <xf numFmtId="0" fontId="111" fillId="5" borderId="42" xfId="0" applyFont="1" applyFill="1" applyBorder="1" applyAlignment="1">
      <alignment horizontal="center"/>
    </xf>
    <xf numFmtId="0" fontId="111" fillId="5" borderId="3" xfId="0" applyFont="1" applyFill="1" applyBorder="1" applyAlignment="1">
      <alignment horizontal="center"/>
    </xf>
    <xf numFmtId="0" fontId="111" fillId="5" borderId="43" xfId="0" applyFont="1" applyFill="1" applyBorder="1" applyAlignment="1">
      <alignment horizontal="center"/>
    </xf>
    <xf numFmtId="0" fontId="131" fillId="39" borderId="0" xfId="0" applyFont="1" applyFill="1" applyBorder="1" applyAlignment="1">
      <alignment horizontal="center" vertical="center"/>
    </xf>
  </cellXfs>
  <cellStyles count="1328">
    <cellStyle name="_Normal(.000)" xfId="13" xr:uid="{00000000-0005-0000-0000-000000000000}"/>
    <cellStyle name="_Normal(.000) 2" xfId="306" xr:uid="{00000000-0005-0000-0000-000001000000}"/>
    <cellStyle name="_Normal(.000) 2 2" xfId="343" xr:uid="{00000000-0005-0000-0000-000002000000}"/>
    <cellStyle name="_Normal(.000) 2 2 2" xfId="375" xr:uid="{00000000-0005-0000-0000-000003000000}"/>
    <cellStyle name="_Normal_DWU" xfId="14" xr:uid="{00000000-0005-0000-0000-000004000000}"/>
    <cellStyle name="_Normal_DWU 2" xfId="15" xr:uid="{00000000-0005-0000-0000-000005000000}"/>
    <cellStyle name="_Normal_DWU$(0)" xfId="16" xr:uid="{00000000-0005-0000-0000-000006000000}"/>
    <cellStyle name="_Normal_DWU$(2)" xfId="17" xr:uid="{00000000-0005-0000-0000-000007000000}"/>
    <cellStyle name="_Normal_DWU%" xfId="18" xr:uid="{00000000-0005-0000-0000-000008000000}"/>
    <cellStyle name="_Normal_DWU% 2" xfId="19" xr:uid="{00000000-0005-0000-0000-000009000000}"/>
    <cellStyle name="20% - Accent1 2" xfId="66" xr:uid="{00000000-0005-0000-0000-00000A000000}"/>
    <cellStyle name="20% - Accent1 3" xfId="312" xr:uid="{00000000-0005-0000-0000-00000B000000}"/>
    <cellStyle name="20% - Accent2 2" xfId="67" xr:uid="{00000000-0005-0000-0000-00000C000000}"/>
    <cellStyle name="20% - Accent2 3" xfId="313" xr:uid="{00000000-0005-0000-0000-00000D000000}"/>
    <cellStyle name="20% - Accent3 2" xfId="68" xr:uid="{00000000-0005-0000-0000-00000E000000}"/>
    <cellStyle name="20% - Accent3 3" xfId="314" xr:uid="{00000000-0005-0000-0000-00000F000000}"/>
    <cellStyle name="20% - Accent4 2" xfId="69" xr:uid="{00000000-0005-0000-0000-000010000000}"/>
    <cellStyle name="20% - Accent4 3" xfId="315" xr:uid="{00000000-0005-0000-0000-000011000000}"/>
    <cellStyle name="20% - Accent5 2" xfId="70" xr:uid="{00000000-0005-0000-0000-000012000000}"/>
    <cellStyle name="20% - Accent6 2" xfId="71" xr:uid="{00000000-0005-0000-0000-000013000000}"/>
    <cellStyle name="20% - Accent6 3" xfId="316" xr:uid="{00000000-0005-0000-0000-000014000000}"/>
    <cellStyle name="40% - Accent1 2" xfId="72" xr:uid="{00000000-0005-0000-0000-000015000000}"/>
    <cellStyle name="40% - Accent1 3" xfId="317" xr:uid="{00000000-0005-0000-0000-000016000000}"/>
    <cellStyle name="40% - Accent2 2" xfId="73" xr:uid="{00000000-0005-0000-0000-000017000000}"/>
    <cellStyle name="40% - Accent3 2" xfId="74" xr:uid="{00000000-0005-0000-0000-000018000000}"/>
    <cellStyle name="40% - Accent3 3" xfId="318" xr:uid="{00000000-0005-0000-0000-000019000000}"/>
    <cellStyle name="40% - Accent4 2" xfId="75" xr:uid="{00000000-0005-0000-0000-00001A000000}"/>
    <cellStyle name="40% - Accent4 3" xfId="319" xr:uid="{00000000-0005-0000-0000-00001B000000}"/>
    <cellStyle name="40% - Accent5 2" xfId="76" xr:uid="{00000000-0005-0000-0000-00001C000000}"/>
    <cellStyle name="40% - Accent6 2" xfId="77" xr:uid="{00000000-0005-0000-0000-00001D000000}"/>
    <cellStyle name="40% - Accent6 3" xfId="320" xr:uid="{00000000-0005-0000-0000-00001E000000}"/>
    <cellStyle name="60% - Accent1 2" xfId="78" xr:uid="{00000000-0005-0000-0000-00001F000000}"/>
    <cellStyle name="60% - Accent1 3" xfId="321" xr:uid="{00000000-0005-0000-0000-000020000000}"/>
    <cellStyle name="60% - Accent2 2" xfId="79" xr:uid="{00000000-0005-0000-0000-000021000000}"/>
    <cellStyle name="60% - Accent3 2" xfId="80" xr:uid="{00000000-0005-0000-0000-000022000000}"/>
    <cellStyle name="60% - Accent3 3" xfId="322" xr:uid="{00000000-0005-0000-0000-000023000000}"/>
    <cellStyle name="60% - Accent4 2" xfId="81" xr:uid="{00000000-0005-0000-0000-000024000000}"/>
    <cellStyle name="60% - Accent4 3" xfId="323" xr:uid="{00000000-0005-0000-0000-000025000000}"/>
    <cellStyle name="60% - Accent5 2" xfId="82" xr:uid="{00000000-0005-0000-0000-000026000000}"/>
    <cellStyle name="60% - Accent6 2" xfId="83" xr:uid="{00000000-0005-0000-0000-000027000000}"/>
    <cellStyle name="60% - Accent6 3" xfId="324" xr:uid="{00000000-0005-0000-0000-000028000000}"/>
    <cellStyle name="Accent1 2" xfId="84" xr:uid="{00000000-0005-0000-0000-000029000000}"/>
    <cellStyle name="Accent1 3" xfId="325" xr:uid="{00000000-0005-0000-0000-00002A000000}"/>
    <cellStyle name="Accent2 2" xfId="85" xr:uid="{00000000-0005-0000-0000-00002B000000}"/>
    <cellStyle name="Accent3 2" xfId="86" xr:uid="{00000000-0005-0000-0000-00002C000000}"/>
    <cellStyle name="Accent4 2" xfId="87" xr:uid="{00000000-0005-0000-0000-00002D000000}"/>
    <cellStyle name="Accent4 3" xfId="326" xr:uid="{00000000-0005-0000-0000-00002E000000}"/>
    <cellStyle name="Accent5 2" xfId="88" xr:uid="{00000000-0005-0000-0000-00002F000000}"/>
    <cellStyle name="Accent6 2" xfId="89" xr:uid="{00000000-0005-0000-0000-000030000000}"/>
    <cellStyle name="Accounting w/$" xfId="20" xr:uid="{00000000-0005-0000-0000-000031000000}"/>
    <cellStyle name="Accounting w/$ Total" xfId="21" xr:uid="{00000000-0005-0000-0000-000032000000}"/>
    <cellStyle name="Accounting w/o $" xfId="22" xr:uid="{00000000-0005-0000-0000-000033000000}"/>
    <cellStyle name="Bad 2" xfId="90" xr:uid="{00000000-0005-0000-0000-000034000000}"/>
    <cellStyle name="Calculation 2" xfId="91" xr:uid="{00000000-0005-0000-0000-000035000000}"/>
    <cellStyle name="Calculation 3" xfId="327" xr:uid="{00000000-0005-0000-0000-000036000000}"/>
    <cellStyle name="Check Cell 2" xfId="92" xr:uid="{00000000-0005-0000-0000-000037000000}"/>
    <cellStyle name="Comma" xfId="1" builtinId="3"/>
    <cellStyle name="Comma [0] 2" xfId="751" xr:uid="{00000000-0005-0000-0000-000039000000}"/>
    <cellStyle name="Comma 10" xfId="752" xr:uid="{00000000-0005-0000-0000-00003A000000}"/>
    <cellStyle name="Comma 11" xfId="753" xr:uid="{00000000-0005-0000-0000-00003B000000}"/>
    <cellStyle name="Comma 12" xfId="754" xr:uid="{00000000-0005-0000-0000-00003C000000}"/>
    <cellStyle name="Comma 13" xfId="755" xr:uid="{00000000-0005-0000-0000-00003D000000}"/>
    <cellStyle name="Comma 14" xfId="756" xr:uid="{00000000-0005-0000-0000-00003E000000}"/>
    <cellStyle name="Comma 15" xfId="757" xr:uid="{00000000-0005-0000-0000-00003F000000}"/>
    <cellStyle name="Comma 16" xfId="758" xr:uid="{00000000-0005-0000-0000-000040000000}"/>
    <cellStyle name="Comma 17" xfId="759" xr:uid="{00000000-0005-0000-0000-000041000000}"/>
    <cellStyle name="Comma 18" xfId="760" xr:uid="{00000000-0005-0000-0000-000042000000}"/>
    <cellStyle name="Comma 19" xfId="761" xr:uid="{00000000-0005-0000-0000-000043000000}"/>
    <cellStyle name="Comma 2" xfId="2" xr:uid="{00000000-0005-0000-0000-000044000000}"/>
    <cellStyle name="Comma 2 2" xfId="10" xr:uid="{00000000-0005-0000-0000-000045000000}"/>
    <cellStyle name="Comma 20" xfId="762" xr:uid="{00000000-0005-0000-0000-000046000000}"/>
    <cellStyle name="Comma 21" xfId="763" xr:uid="{00000000-0005-0000-0000-000047000000}"/>
    <cellStyle name="Comma 22" xfId="766" xr:uid="{00000000-0005-0000-0000-000048000000}"/>
    <cellStyle name="Comma 23" xfId="765" xr:uid="{00000000-0005-0000-0000-000049000000}"/>
    <cellStyle name="Comma 24" xfId="770" xr:uid="{29628F69-E054-4BBC-B9E7-CC2DD26A074C}"/>
    <cellStyle name="Comma 25" xfId="946" xr:uid="{ED575918-054E-418B-8897-72C45037059E}"/>
    <cellStyle name="Comma 26" xfId="945" xr:uid="{9F89A368-C90C-4C19-893A-20BB2C639DBB}"/>
    <cellStyle name="Comma 27" xfId="1327" xr:uid="{495A7FF2-C07E-4F3B-A466-136121BF5063}"/>
    <cellStyle name="Comma 3" xfId="23" xr:uid="{00000000-0005-0000-0000-00004A000000}"/>
    <cellStyle name="Comma 3 2" xfId="351" xr:uid="{00000000-0005-0000-0000-00004B000000}"/>
    <cellStyle name="Comma 3 3" xfId="281" xr:uid="{00000000-0005-0000-0000-00004C000000}"/>
    <cellStyle name="Comma 4" xfId="24" xr:uid="{00000000-0005-0000-0000-00004D000000}"/>
    <cellStyle name="Comma 4 2" xfId="338" xr:uid="{00000000-0005-0000-0000-00004E000000}"/>
    <cellStyle name="Comma 5" xfId="25" xr:uid="{00000000-0005-0000-0000-00004F000000}"/>
    <cellStyle name="Comma 5 2" xfId="340" xr:uid="{00000000-0005-0000-0000-000050000000}"/>
    <cellStyle name="Comma 5 3" xfId="346" xr:uid="{00000000-0005-0000-0000-000051000000}"/>
    <cellStyle name="Comma 5 3 2" xfId="377" xr:uid="{00000000-0005-0000-0000-000052000000}"/>
    <cellStyle name="Comma 6" xfId="26" xr:uid="{00000000-0005-0000-0000-000053000000}"/>
    <cellStyle name="Comma 6 2" xfId="365" xr:uid="{00000000-0005-0000-0000-000054000000}"/>
    <cellStyle name="Comma 7" xfId="27" xr:uid="{00000000-0005-0000-0000-000055000000}"/>
    <cellStyle name="Comma 7 10" xfId="282" xr:uid="{00000000-0005-0000-0000-000056000000}"/>
    <cellStyle name="Comma 7 10 2" xfId="552" xr:uid="{00000000-0005-0000-0000-000057000000}"/>
    <cellStyle name="Comma 7 10 2 2" xfId="1127" xr:uid="{0B9E9F1B-E279-4AB4-87BE-A539B97D8F5E}"/>
    <cellStyle name="Comma 7 10 3" xfId="736" xr:uid="{00000000-0005-0000-0000-000058000000}"/>
    <cellStyle name="Comma 7 10 3 2" xfId="1311" xr:uid="{522A730A-29F3-4E30-A87C-254D5DBB58F2}"/>
    <cellStyle name="Comma 7 10 4" xfId="941" xr:uid="{1DC715A5-E516-4C86-BC17-797EB6BE5630}"/>
    <cellStyle name="Comma 7 11" xfId="382" xr:uid="{00000000-0005-0000-0000-000059000000}"/>
    <cellStyle name="Comma 7 11 2" xfId="957" xr:uid="{85E036C1-5077-496C-8BC3-1553656C71CF}"/>
    <cellStyle name="Comma 7 12" xfId="566" xr:uid="{00000000-0005-0000-0000-00005A000000}"/>
    <cellStyle name="Comma 7 12 2" xfId="1141" xr:uid="{D66D0F12-5BA7-4018-8E90-7BEA008B6DC3}"/>
    <cellStyle name="Comma 7 13" xfId="771" xr:uid="{DC2D14A1-AFEE-4125-8CB3-88DC2DA766D9}"/>
    <cellStyle name="Comma 7 2" xfId="63" xr:uid="{00000000-0005-0000-0000-00005B000000}"/>
    <cellStyle name="Comma 7 2 10" xfId="385" xr:uid="{00000000-0005-0000-0000-00005C000000}"/>
    <cellStyle name="Comma 7 2 10 2" xfId="960" xr:uid="{C10AA307-A8B8-45E2-9098-E8BD679FCCB0}"/>
    <cellStyle name="Comma 7 2 11" xfId="569" xr:uid="{00000000-0005-0000-0000-00005D000000}"/>
    <cellStyle name="Comma 7 2 11 2" xfId="1144" xr:uid="{CE02F7A0-762C-48B9-B3B2-BA142677300C}"/>
    <cellStyle name="Comma 7 2 12" xfId="774" xr:uid="{185A6CA7-65ED-4782-BD79-C3853CC63F50}"/>
    <cellStyle name="Comma 7 2 2" xfId="115" xr:uid="{00000000-0005-0000-0000-00005E000000}"/>
    <cellStyle name="Comma 7 2 2 10" xfId="575" xr:uid="{00000000-0005-0000-0000-00005F000000}"/>
    <cellStyle name="Comma 7 2 2 10 2" xfId="1150" xr:uid="{5B0E3EF2-9AB2-43C8-A01E-F766E71835A1}"/>
    <cellStyle name="Comma 7 2 2 11" xfId="780" xr:uid="{351F7BEC-BB76-4E0D-A167-25B5F505840B}"/>
    <cellStyle name="Comma 7 2 2 2" xfId="128" xr:uid="{00000000-0005-0000-0000-000060000000}"/>
    <cellStyle name="Comma 7 2 2 2 2" xfId="152" xr:uid="{00000000-0005-0000-0000-000061000000}"/>
    <cellStyle name="Comma 7 2 2 2 2 2" xfId="212" xr:uid="{00000000-0005-0000-0000-000062000000}"/>
    <cellStyle name="Comma 7 2 2 2 2 2 2" xfId="487" xr:uid="{00000000-0005-0000-0000-000063000000}"/>
    <cellStyle name="Comma 7 2 2 2 2 2 2 2" xfId="1062" xr:uid="{88325CB1-4E55-40FD-95E2-D84A5E053F46}"/>
    <cellStyle name="Comma 7 2 2 2 2 2 3" xfId="671" xr:uid="{00000000-0005-0000-0000-000064000000}"/>
    <cellStyle name="Comma 7 2 2 2 2 2 3 2" xfId="1246" xr:uid="{2E75A677-6192-4079-9C61-9719B0F0C1C4}"/>
    <cellStyle name="Comma 7 2 2 2 2 2 4" xfId="876" xr:uid="{3387E5C0-66C4-4B4F-BB61-C7C48E223B3E}"/>
    <cellStyle name="Comma 7 2 2 2 2 3" xfId="427" xr:uid="{00000000-0005-0000-0000-000065000000}"/>
    <cellStyle name="Comma 7 2 2 2 2 3 2" xfId="1002" xr:uid="{5CC0D9E4-4EF4-474F-98CB-F56252E24FF2}"/>
    <cellStyle name="Comma 7 2 2 2 2 4" xfId="611" xr:uid="{00000000-0005-0000-0000-000066000000}"/>
    <cellStyle name="Comma 7 2 2 2 2 4 2" xfId="1186" xr:uid="{EAB2EE29-E9A8-4B33-A64E-FB3297881BF3}"/>
    <cellStyle name="Comma 7 2 2 2 2 5" xfId="816" xr:uid="{3BBDE3BC-5213-494D-A68A-F1A3208EB45E}"/>
    <cellStyle name="Comma 7 2 2 2 3" xfId="188" xr:uid="{00000000-0005-0000-0000-000067000000}"/>
    <cellStyle name="Comma 7 2 2 2 3 2" xfId="463" xr:uid="{00000000-0005-0000-0000-000068000000}"/>
    <cellStyle name="Comma 7 2 2 2 3 2 2" xfId="1038" xr:uid="{C2CB0D37-5717-4432-BF92-4896B54D477D}"/>
    <cellStyle name="Comma 7 2 2 2 3 3" xfId="647" xr:uid="{00000000-0005-0000-0000-000069000000}"/>
    <cellStyle name="Comma 7 2 2 2 3 3 2" xfId="1222" xr:uid="{3CAD251B-F980-47CA-A0C3-0B425443D1CD}"/>
    <cellStyle name="Comma 7 2 2 2 3 4" xfId="852" xr:uid="{FC5F8648-8EAD-4182-9BDC-E7FD7002D509}"/>
    <cellStyle name="Comma 7 2 2 2 4" xfId="248" xr:uid="{00000000-0005-0000-0000-00006A000000}"/>
    <cellStyle name="Comma 7 2 2 2 4 2" xfId="523" xr:uid="{00000000-0005-0000-0000-00006B000000}"/>
    <cellStyle name="Comma 7 2 2 2 4 2 2" xfId="1098" xr:uid="{2FEA586B-86DD-480E-AE61-41E7E7434839}"/>
    <cellStyle name="Comma 7 2 2 2 4 3" xfId="707" xr:uid="{00000000-0005-0000-0000-00006C000000}"/>
    <cellStyle name="Comma 7 2 2 2 4 3 2" xfId="1282" xr:uid="{246A7BAB-0938-4C1C-88E5-E78A457BA955}"/>
    <cellStyle name="Comma 7 2 2 2 4 4" xfId="912" xr:uid="{F9C72B7D-9207-408F-8228-8D29EEDC2A79}"/>
    <cellStyle name="Comma 7 2 2 2 5" xfId="274" xr:uid="{00000000-0005-0000-0000-00006D000000}"/>
    <cellStyle name="Comma 7 2 2 2 5 2" xfId="547" xr:uid="{00000000-0005-0000-0000-00006E000000}"/>
    <cellStyle name="Comma 7 2 2 2 5 2 2" xfId="1122" xr:uid="{0F618079-B704-4ED3-9354-F74D4358F7BF}"/>
    <cellStyle name="Comma 7 2 2 2 5 3" xfId="731" xr:uid="{00000000-0005-0000-0000-00006F000000}"/>
    <cellStyle name="Comma 7 2 2 2 5 3 2" xfId="1306" xr:uid="{BF330548-E2DC-4A5D-BB47-6620304EE87A}"/>
    <cellStyle name="Comma 7 2 2 2 5 4" xfId="936" xr:uid="{5E0DCC73-D8E7-41F8-9615-11A4DEF54729}"/>
    <cellStyle name="Comma 7 2 2 2 6" xfId="403" xr:uid="{00000000-0005-0000-0000-000070000000}"/>
    <cellStyle name="Comma 7 2 2 2 6 2" xfId="978" xr:uid="{65F9F4A1-48BF-48C7-ABFB-5F98B7EC55D1}"/>
    <cellStyle name="Comma 7 2 2 2 7" xfId="587" xr:uid="{00000000-0005-0000-0000-000071000000}"/>
    <cellStyle name="Comma 7 2 2 2 7 2" xfId="1162" xr:uid="{CC1D3189-9CC3-40F7-8578-4054B0D1AC13}"/>
    <cellStyle name="Comma 7 2 2 2 8" xfId="792" xr:uid="{E8A61053-5B5E-4A75-9D7D-82E3709A7DBE}"/>
    <cellStyle name="Comma 7 2 2 3" xfId="140" xr:uid="{00000000-0005-0000-0000-000072000000}"/>
    <cellStyle name="Comma 7 2 2 3 2" xfId="200" xr:uid="{00000000-0005-0000-0000-000073000000}"/>
    <cellStyle name="Comma 7 2 2 3 2 2" xfId="475" xr:uid="{00000000-0005-0000-0000-000074000000}"/>
    <cellStyle name="Comma 7 2 2 3 2 2 2" xfId="1050" xr:uid="{935DC9DC-C8FD-49AA-AC01-4B5DF37D6A3A}"/>
    <cellStyle name="Comma 7 2 2 3 2 3" xfId="659" xr:uid="{00000000-0005-0000-0000-000075000000}"/>
    <cellStyle name="Comma 7 2 2 3 2 3 2" xfId="1234" xr:uid="{6740F7D8-B462-431D-9F1C-B6BEE3104A93}"/>
    <cellStyle name="Comma 7 2 2 3 2 4" xfId="864" xr:uid="{850A23FC-3BE6-44F8-A73E-315E4ABE3705}"/>
    <cellStyle name="Comma 7 2 2 3 3" xfId="415" xr:uid="{00000000-0005-0000-0000-000076000000}"/>
    <cellStyle name="Comma 7 2 2 3 3 2" xfId="990" xr:uid="{A5BF6B54-BCF5-4DE8-9682-DC51A7E9278B}"/>
    <cellStyle name="Comma 7 2 2 3 4" xfId="599" xr:uid="{00000000-0005-0000-0000-000077000000}"/>
    <cellStyle name="Comma 7 2 2 3 4 2" xfId="1174" xr:uid="{4DFFCE4F-1ED1-4B60-B2C5-4D7E90534D1E}"/>
    <cellStyle name="Comma 7 2 2 3 5" xfId="804" xr:uid="{BBF191D3-3484-4576-9D63-009FE33CAF1F}"/>
    <cellStyle name="Comma 7 2 2 4" xfId="164" xr:uid="{00000000-0005-0000-0000-000078000000}"/>
    <cellStyle name="Comma 7 2 2 4 2" xfId="224" xr:uid="{00000000-0005-0000-0000-000079000000}"/>
    <cellStyle name="Comma 7 2 2 4 2 2" xfId="499" xr:uid="{00000000-0005-0000-0000-00007A000000}"/>
    <cellStyle name="Comma 7 2 2 4 2 2 2" xfId="1074" xr:uid="{A9A03C56-AE33-4933-ABE5-E7E497D80857}"/>
    <cellStyle name="Comma 7 2 2 4 2 3" xfId="683" xr:uid="{00000000-0005-0000-0000-00007B000000}"/>
    <cellStyle name="Comma 7 2 2 4 2 3 2" xfId="1258" xr:uid="{BA8A7786-9874-44E8-9903-0B00CA37334E}"/>
    <cellStyle name="Comma 7 2 2 4 2 4" xfId="888" xr:uid="{D573FE90-9ECE-450D-9203-231EBC5C12A8}"/>
    <cellStyle name="Comma 7 2 2 4 3" xfId="439" xr:uid="{00000000-0005-0000-0000-00007C000000}"/>
    <cellStyle name="Comma 7 2 2 4 3 2" xfId="1014" xr:uid="{A2F82139-EF24-4F67-AC61-03029D8CB8DC}"/>
    <cellStyle name="Comma 7 2 2 4 4" xfId="623" xr:uid="{00000000-0005-0000-0000-00007D000000}"/>
    <cellStyle name="Comma 7 2 2 4 4 2" xfId="1198" xr:uid="{85AABDF1-5F29-4B60-9875-901E71AD6B40}"/>
    <cellStyle name="Comma 7 2 2 4 5" xfId="828" xr:uid="{FFCA7421-6B40-4BE0-A41E-C47E0C0E6AA7}"/>
    <cellStyle name="Comma 7 2 2 5" xfId="176" xr:uid="{00000000-0005-0000-0000-00007E000000}"/>
    <cellStyle name="Comma 7 2 2 5 2" xfId="451" xr:uid="{00000000-0005-0000-0000-00007F000000}"/>
    <cellStyle name="Comma 7 2 2 5 2 2" xfId="1026" xr:uid="{48296AE7-7B2B-4A8F-B399-3BB3DA02CBFE}"/>
    <cellStyle name="Comma 7 2 2 5 3" xfId="635" xr:uid="{00000000-0005-0000-0000-000080000000}"/>
    <cellStyle name="Comma 7 2 2 5 3 2" xfId="1210" xr:uid="{5ECC0CED-8A4C-4AF6-A9D4-D5CFA5E4DC17}"/>
    <cellStyle name="Comma 7 2 2 5 4" xfId="840" xr:uid="{E5BB9EB7-9FCD-48A9-8ACE-C4ED93D5A9A4}"/>
    <cellStyle name="Comma 7 2 2 6" xfId="236" xr:uid="{00000000-0005-0000-0000-000081000000}"/>
    <cellStyle name="Comma 7 2 2 6 2" xfId="511" xr:uid="{00000000-0005-0000-0000-000082000000}"/>
    <cellStyle name="Comma 7 2 2 6 2 2" xfId="1086" xr:uid="{C0AF5BA0-B9D9-40B3-AC5C-D45420AC76A1}"/>
    <cellStyle name="Comma 7 2 2 6 3" xfId="695" xr:uid="{00000000-0005-0000-0000-000083000000}"/>
    <cellStyle name="Comma 7 2 2 6 3 2" xfId="1270" xr:uid="{03B7CFEC-7EF1-4CA2-BE60-218F1FB71390}"/>
    <cellStyle name="Comma 7 2 2 6 4" xfId="900" xr:uid="{AE809B16-EB6B-4D5D-B123-64C81571197C}"/>
    <cellStyle name="Comma 7 2 2 7" xfId="262" xr:uid="{00000000-0005-0000-0000-000084000000}"/>
    <cellStyle name="Comma 7 2 2 7 2" xfId="535" xr:uid="{00000000-0005-0000-0000-000085000000}"/>
    <cellStyle name="Comma 7 2 2 7 2 2" xfId="1110" xr:uid="{CD47CD91-6184-4A39-84BA-8B611FB96D8E}"/>
    <cellStyle name="Comma 7 2 2 7 3" xfId="719" xr:uid="{00000000-0005-0000-0000-000086000000}"/>
    <cellStyle name="Comma 7 2 2 7 3 2" xfId="1294" xr:uid="{7F819809-2D2E-4324-9738-903A81887B11}"/>
    <cellStyle name="Comma 7 2 2 7 4" xfId="924" xr:uid="{B910D102-E8C7-41FB-98CF-C371481953D2}"/>
    <cellStyle name="Comma 7 2 2 8" xfId="362" xr:uid="{00000000-0005-0000-0000-000087000000}"/>
    <cellStyle name="Comma 7 2 2 8 2" xfId="562" xr:uid="{00000000-0005-0000-0000-000088000000}"/>
    <cellStyle name="Comma 7 2 2 8 2 2" xfId="1137" xr:uid="{407B4217-0935-4C31-8B50-4E65CC7DD60C}"/>
    <cellStyle name="Comma 7 2 2 8 3" xfId="746" xr:uid="{00000000-0005-0000-0000-000089000000}"/>
    <cellStyle name="Comma 7 2 2 8 3 2" xfId="1321" xr:uid="{CEA1DB50-BBD6-40ED-93CE-2F8425FB6C16}"/>
    <cellStyle name="Comma 7 2 2 8 4" xfId="953" xr:uid="{DB776BDF-389B-4BD9-82EE-A64B2EEFCEDB}"/>
    <cellStyle name="Comma 7 2 2 9" xfId="391" xr:uid="{00000000-0005-0000-0000-00008A000000}"/>
    <cellStyle name="Comma 7 2 2 9 2" xfId="966" xr:uid="{109AE684-BC9B-4620-B041-DE9D51EB6A5D}"/>
    <cellStyle name="Comma 7 2 3" xfId="122" xr:uid="{00000000-0005-0000-0000-00008B000000}"/>
    <cellStyle name="Comma 7 2 3 2" xfId="146" xr:uid="{00000000-0005-0000-0000-00008C000000}"/>
    <cellStyle name="Comma 7 2 3 2 2" xfId="206" xr:uid="{00000000-0005-0000-0000-00008D000000}"/>
    <cellStyle name="Comma 7 2 3 2 2 2" xfId="481" xr:uid="{00000000-0005-0000-0000-00008E000000}"/>
    <cellStyle name="Comma 7 2 3 2 2 2 2" xfId="1056" xr:uid="{5FA96D46-1C10-4C28-A8CF-2D83C6CCE40A}"/>
    <cellStyle name="Comma 7 2 3 2 2 3" xfId="665" xr:uid="{00000000-0005-0000-0000-00008F000000}"/>
    <cellStyle name="Comma 7 2 3 2 2 3 2" xfId="1240" xr:uid="{CA16C35B-4DB3-48D0-AAFE-704DB2483ACC}"/>
    <cellStyle name="Comma 7 2 3 2 2 4" xfId="870" xr:uid="{6A253E70-BB05-4FD2-9643-9BFB4D277F7A}"/>
    <cellStyle name="Comma 7 2 3 2 3" xfId="421" xr:uid="{00000000-0005-0000-0000-000090000000}"/>
    <cellStyle name="Comma 7 2 3 2 3 2" xfId="996" xr:uid="{1F88E680-A8DE-4B87-8A0E-4C9BA86010D6}"/>
    <cellStyle name="Comma 7 2 3 2 4" xfId="605" xr:uid="{00000000-0005-0000-0000-000091000000}"/>
    <cellStyle name="Comma 7 2 3 2 4 2" xfId="1180" xr:uid="{0280DF41-E522-4706-AD0F-6D1FE3EADF25}"/>
    <cellStyle name="Comma 7 2 3 2 5" xfId="810" xr:uid="{130594E2-71BC-4F1F-83DA-93259B6E959A}"/>
    <cellStyle name="Comma 7 2 3 3" xfId="182" xr:uid="{00000000-0005-0000-0000-000092000000}"/>
    <cellStyle name="Comma 7 2 3 3 2" xfId="457" xr:uid="{00000000-0005-0000-0000-000093000000}"/>
    <cellStyle name="Comma 7 2 3 3 2 2" xfId="1032" xr:uid="{634CBD12-6519-4B1C-A0E2-045E32AEF99A}"/>
    <cellStyle name="Comma 7 2 3 3 3" xfId="641" xr:uid="{00000000-0005-0000-0000-000094000000}"/>
    <cellStyle name="Comma 7 2 3 3 3 2" xfId="1216" xr:uid="{B6A21016-4881-4A13-9470-52F470ED5E7B}"/>
    <cellStyle name="Comma 7 2 3 3 4" xfId="846" xr:uid="{B7FE691E-D4B6-4EC0-B115-59B93A30EC68}"/>
    <cellStyle name="Comma 7 2 3 4" xfId="242" xr:uid="{00000000-0005-0000-0000-000095000000}"/>
    <cellStyle name="Comma 7 2 3 4 2" xfId="517" xr:uid="{00000000-0005-0000-0000-000096000000}"/>
    <cellStyle name="Comma 7 2 3 4 2 2" xfId="1092" xr:uid="{72D193AB-0E40-461D-A915-03717DDC2956}"/>
    <cellStyle name="Comma 7 2 3 4 3" xfId="701" xr:uid="{00000000-0005-0000-0000-000097000000}"/>
    <cellStyle name="Comma 7 2 3 4 3 2" xfId="1276" xr:uid="{C62598EE-8641-4DBA-9543-69096E6124D9}"/>
    <cellStyle name="Comma 7 2 3 4 4" xfId="906" xr:uid="{D1B09624-78ED-4BF9-B419-B356A082F0D8}"/>
    <cellStyle name="Comma 7 2 3 5" xfId="268" xr:uid="{00000000-0005-0000-0000-000098000000}"/>
    <cellStyle name="Comma 7 2 3 5 2" xfId="541" xr:uid="{00000000-0005-0000-0000-000099000000}"/>
    <cellStyle name="Comma 7 2 3 5 2 2" xfId="1116" xr:uid="{8AA3AF23-934A-4B4C-9883-796A1CCD7E0C}"/>
    <cellStyle name="Comma 7 2 3 5 3" xfId="725" xr:uid="{00000000-0005-0000-0000-00009A000000}"/>
    <cellStyle name="Comma 7 2 3 5 3 2" xfId="1300" xr:uid="{EA1BE0B1-9F4C-4BED-9908-EA8D5EA3606E}"/>
    <cellStyle name="Comma 7 2 3 5 4" xfId="930" xr:uid="{03C2AF19-C45D-40A4-A415-DC8849FF8903}"/>
    <cellStyle name="Comma 7 2 3 6" xfId="397" xr:uid="{00000000-0005-0000-0000-00009B000000}"/>
    <cellStyle name="Comma 7 2 3 6 2" xfId="972" xr:uid="{0514146D-7961-46B4-B439-44C22399FDA4}"/>
    <cellStyle name="Comma 7 2 3 7" xfId="581" xr:uid="{00000000-0005-0000-0000-00009C000000}"/>
    <cellStyle name="Comma 7 2 3 7 2" xfId="1156" xr:uid="{20CD3117-F839-4F23-A10A-4E6FE5BCBDA9}"/>
    <cellStyle name="Comma 7 2 3 8" xfId="786" xr:uid="{66DBF51D-7F92-4A7C-B541-F6C6ABC9C87F}"/>
    <cellStyle name="Comma 7 2 4" xfId="134" xr:uid="{00000000-0005-0000-0000-00009D000000}"/>
    <cellStyle name="Comma 7 2 4 2" xfId="194" xr:uid="{00000000-0005-0000-0000-00009E000000}"/>
    <cellStyle name="Comma 7 2 4 2 2" xfId="469" xr:uid="{00000000-0005-0000-0000-00009F000000}"/>
    <cellStyle name="Comma 7 2 4 2 2 2" xfId="1044" xr:uid="{4EADE81F-117A-482C-8B4A-7FEAB74686F4}"/>
    <cellStyle name="Comma 7 2 4 2 3" xfId="653" xr:uid="{00000000-0005-0000-0000-0000A0000000}"/>
    <cellStyle name="Comma 7 2 4 2 3 2" xfId="1228" xr:uid="{27C9BBF9-4874-4954-987F-D6DF9CB9D3F6}"/>
    <cellStyle name="Comma 7 2 4 2 4" xfId="858" xr:uid="{C66BE8F3-F8EC-4530-A177-6E4907211734}"/>
    <cellStyle name="Comma 7 2 4 3" xfId="409" xr:uid="{00000000-0005-0000-0000-0000A1000000}"/>
    <cellStyle name="Comma 7 2 4 3 2" xfId="984" xr:uid="{2624D903-295C-4009-B85D-77916D1A4442}"/>
    <cellStyle name="Comma 7 2 4 4" xfId="593" xr:uid="{00000000-0005-0000-0000-0000A2000000}"/>
    <cellStyle name="Comma 7 2 4 4 2" xfId="1168" xr:uid="{61055466-2AA5-4FDF-9EC3-8C8F073F9808}"/>
    <cellStyle name="Comma 7 2 4 5" xfId="798" xr:uid="{565880D3-9B5A-4BBE-AFE4-71D4DD5C7CBE}"/>
    <cellStyle name="Comma 7 2 5" xfId="158" xr:uid="{00000000-0005-0000-0000-0000A3000000}"/>
    <cellStyle name="Comma 7 2 5 2" xfId="218" xr:uid="{00000000-0005-0000-0000-0000A4000000}"/>
    <cellStyle name="Comma 7 2 5 2 2" xfId="493" xr:uid="{00000000-0005-0000-0000-0000A5000000}"/>
    <cellStyle name="Comma 7 2 5 2 2 2" xfId="1068" xr:uid="{83A5967E-AB2F-46FC-B13D-B78FA1D7F275}"/>
    <cellStyle name="Comma 7 2 5 2 3" xfId="677" xr:uid="{00000000-0005-0000-0000-0000A6000000}"/>
    <cellStyle name="Comma 7 2 5 2 3 2" xfId="1252" xr:uid="{06DA066A-8697-46A8-8A27-463B2DF57B2E}"/>
    <cellStyle name="Comma 7 2 5 2 4" xfId="882" xr:uid="{B3D61C84-EB00-4ACA-943B-D6113399B067}"/>
    <cellStyle name="Comma 7 2 5 3" xfId="433" xr:uid="{00000000-0005-0000-0000-0000A7000000}"/>
    <cellStyle name="Comma 7 2 5 3 2" xfId="1008" xr:uid="{D392A910-6B16-493B-8DAB-3BFED3BCB7CF}"/>
    <cellStyle name="Comma 7 2 5 4" xfId="617" xr:uid="{00000000-0005-0000-0000-0000A8000000}"/>
    <cellStyle name="Comma 7 2 5 4 2" xfId="1192" xr:uid="{A3E7732A-B598-454A-861D-7E405D4B726A}"/>
    <cellStyle name="Comma 7 2 5 5" xfId="822" xr:uid="{3A1DD19F-291F-41CD-98D0-17B0A24AE3E7}"/>
    <cellStyle name="Comma 7 2 6" xfId="170" xr:uid="{00000000-0005-0000-0000-0000A9000000}"/>
    <cellStyle name="Comma 7 2 6 2" xfId="445" xr:uid="{00000000-0005-0000-0000-0000AA000000}"/>
    <cellStyle name="Comma 7 2 6 2 2" xfId="1020" xr:uid="{F8D46ED0-BC51-4F1F-85CE-571A329294AF}"/>
    <cellStyle name="Comma 7 2 6 3" xfId="629" xr:uid="{00000000-0005-0000-0000-0000AB000000}"/>
    <cellStyle name="Comma 7 2 6 3 2" xfId="1204" xr:uid="{7D474151-981E-418B-B907-6E22F7CFC370}"/>
    <cellStyle name="Comma 7 2 6 4" xfId="834" xr:uid="{12377002-8EC1-4F87-B092-4B9D8482ABBA}"/>
    <cellStyle name="Comma 7 2 7" xfId="230" xr:uid="{00000000-0005-0000-0000-0000AC000000}"/>
    <cellStyle name="Comma 7 2 7 2" xfId="505" xr:uid="{00000000-0005-0000-0000-0000AD000000}"/>
    <cellStyle name="Comma 7 2 7 2 2" xfId="1080" xr:uid="{C627F33C-8AB6-4276-95A2-B9CB5AF69691}"/>
    <cellStyle name="Comma 7 2 7 3" xfId="689" xr:uid="{00000000-0005-0000-0000-0000AE000000}"/>
    <cellStyle name="Comma 7 2 7 3 2" xfId="1264" xr:uid="{CB337142-A3F8-46D1-8F1F-E249D20BBC6A}"/>
    <cellStyle name="Comma 7 2 7 4" xfId="894" xr:uid="{F9CEEB1D-2B06-419B-BC8F-43D949F0EC7A}"/>
    <cellStyle name="Comma 7 2 8" xfId="256" xr:uid="{00000000-0005-0000-0000-0000AF000000}"/>
    <cellStyle name="Comma 7 2 8 2" xfId="529" xr:uid="{00000000-0005-0000-0000-0000B0000000}"/>
    <cellStyle name="Comma 7 2 8 2 2" xfId="1104" xr:uid="{425A9A18-A60B-4379-8407-B3FFE81DE179}"/>
    <cellStyle name="Comma 7 2 8 3" xfId="713" xr:uid="{00000000-0005-0000-0000-0000B1000000}"/>
    <cellStyle name="Comma 7 2 8 3 2" xfId="1288" xr:uid="{267BBF05-053D-40C4-B1CA-5D7A00ED5B9F}"/>
    <cellStyle name="Comma 7 2 8 4" xfId="918" xr:uid="{0C397D9B-DF1B-44FF-AF52-C57C03F23670}"/>
    <cellStyle name="Comma 7 2 9" xfId="355" xr:uid="{00000000-0005-0000-0000-0000B2000000}"/>
    <cellStyle name="Comma 7 2 9 2" xfId="556" xr:uid="{00000000-0005-0000-0000-0000B3000000}"/>
    <cellStyle name="Comma 7 2 9 2 2" xfId="1131" xr:uid="{25EB8AC6-C1C6-4123-A5B3-9CCA4EEC32AD}"/>
    <cellStyle name="Comma 7 2 9 3" xfId="740" xr:uid="{00000000-0005-0000-0000-0000B4000000}"/>
    <cellStyle name="Comma 7 2 9 3 2" xfId="1315" xr:uid="{71CC0752-8F07-46D5-92BC-ADC841DD0113}"/>
    <cellStyle name="Comma 7 2 9 4" xfId="947" xr:uid="{F9E75E20-AC8D-43EB-A61C-C0F214D0DC4F}"/>
    <cellStyle name="Comma 7 3" xfId="112" xr:uid="{00000000-0005-0000-0000-0000B5000000}"/>
    <cellStyle name="Comma 7 3 10" xfId="572" xr:uid="{00000000-0005-0000-0000-0000B6000000}"/>
    <cellStyle name="Comma 7 3 10 2" xfId="1147" xr:uid="{B1BE653E-09AE-41DD-9323-B04A4D7AABBC}"/>
    <cellStyle name="Comma 7 3 11" xfId="777" xr:uid="{9FB624C2-EB9D-4FA0-A51C-0E38D41F8FF4}"/>
    <cellStyle name="Comma 7 3 2" xfId="125" xr:uid="{00000000-0005-0000-0000-0000B7000000}"/>
    <cellStyle name="Comma 7 3 2 2" xfId="149" xr:uid="{00000000-0005-0000-0000-0000B8000000}"/>
    <cellStyle name="Comma 7 3 2 2 2" xfId="209" xr:uid="{00000000-0005-0000-0000-0000B9000000}"/>
    <cellStyle name="Comma 7 3 2 2 2 2" xfId="484" xr:uid="{00000000-0005-0000-0000-0000BA000000}"/>
    <cellStyle name="Comma 7 3 2 2 2 2 2" xfId="1059" xr:uid="{9DE87D7E-754C-4369-BD96-424308ABDBFC}"/>
    <cellStyle name="Comma 7 3 2 2 2 3" xfId="668" xr:uid="{00000000-0005-0000-0000-0000BB000000}"/>
    <cellStyle name="Comma 7 3 2 2 2 3 2" xfId="1243" xr:uid="{ADB2A4F9-4962-46F1-91AE-5078D6ABE5D0}"/>
    <cellStyle name="Comma 7 3 2 2 2 4" xfId="873" xr:uid="{6A8F996D-CDD8-4D61-A54E-DE70B04B7831}"/>
    <cellStyle name="Comma 7 3 2 2 3" xfId="424" xr:uid="{00000000-0005-0000-0000-0000BC000000}"/>
    <cellStyle name="Comma 7 3 2 2 3 2" xfId="999" xr:uid="{F481FF5A-96E3-4486-BD91-631C11344A97}"/>
    <cellStyle name="Comma 7 3 2 2 4" xfId="608" xr:uid="{00000000-0005-0000-0000-0000BD000000}"/>
    <cellStyle name="Comma 7 3 2 2 4 2" xfId="1183" xr:uid="{9A15CB14-75FF-4CA0-B7F4-C65DC3DA4CAB}"/>
    <cellStyle name="Comma 7 3 2 2 5" xfId="813" xr:uid="{6C1DF2A4-D474-4F65-8A12-6BE13904DEB5}"/>
    <cellStyle name="Comma 7 3 2 3" xfId="185" xr:uid="{00000000-0005-0000-0000-0000BE000000}"/>
    <cellStyle name="Comma 7 3 2 3 2" xfId="460" xr:uid="{00000000-0005-0000-0000-0000BF000000}"/>
    <cellStyle name="Comma 7 3 2 3 2 2" xfId="1035" xr:uid="{CAF72159-BE9E-4B25-A3E6-BB88CB2C3CBE}"/>
    <cellStyle name="Comma 7 3 2 3 3" xfId="644" xr:uid="{00000000-0005-0000-0000-0000C0000000}"/>
    <cellStyle name="Comma 7 3 2 3 3 2" xfId="1219" xr:uid="{9BBD88BE-F993-446E-848A-9904B46A9515}"/>
    <cellStyle name="Comma 7 3 2 3 4" xfId="849" xr:uid="{B97F3472-5876-480D-AD92-EBB8B58752EF}"/>
    <cellStyle name="Comma 7 3 2 4" xfId="245" xr:uid="{00000000-0005-0000-0000-0000C1000000}"/>
    <cellStyle name="Comma 7 3 2 4 2" xfId="520" xr:uid="{00000000-0005-0000-0000-0000C2000000}"/>
    <cellStyle name="Comma 7 3 2 4 2 2" xfId="1095" xr:uid="{299BC981-C54F-46A9-8A6E-A1A21E543F1A}"/>
    <cellStyle name="Comma 7 3 2 4 3" xfId="704" xr:uid="{00000000-0005-0000-0000-0000C3000000}"/>
    <cellStyle name="Comma 7 3 2 4 3 2" xfId="1279" xr:uid="{4AF4651B-B0E3-4E52-95C4-1C9489391B7C}"/>
    <cellStyle name="Comma 7 3 2 4 4" xfId="909" xr:uid="{DB1EB38E-D620-4CAC-81AE-299833E476E6}"/>
    <cellStyle name="Comma 7 3 2 5" xfId="271" xr:uid="{00000000-0005-0000-0000-0000C4000000}"/>
    <cellStyle name="Comma 7 3 2 5 2" xfId="544" xr:uid="{00000000-0005-0000-0000-0000C5000000}"/>
    <cellStyle name="Comma 7 3 2 5 2 2" xfId="1119" xr:uid="{E9B491AF-12A1-4952-827B-C57E6EF920DF}"/>
    <cellStyle name="Comma 7 3 2 5 3" xfId="728" xr:uid="{00000000-0005-0000-0000-0000C6000000}"/>
    <cellStyle name="Comma 7 3 2 5 3 2" xfId="1303" xr:uid="{E2FB4EB0-AA93-4609-A39D-9A06940C8134}"/>
    <cellStyle name="Comma 7 3 2 5 4" xfId="933" xr:uid="{D19CFDD8-79D6-43FD-AC35-832D69FBE02E}"/>
    <cellStyle name="Comma 7 3 2 6" xfId="400" xr:uid="{00000000-0005-0000-0000-0000C7000000}"/>
    <cellStyle name="Comma 7 3 2 6 2" xfId="975" xr:uid="{85A98F5C-8932-45B9-A29B-FDFA316D1647}"/>
    <cellStyle name="Comma 7 3 2 7" xfId="584" xr:uid="{00000000-0005-0000-0000-0000C8000000}"/>
    <cellStyle name="Comma 7 3 2 7 2" xfId="1159" xr:uid="{A9D43230-B9D3-4B01-8FCA-DA5AD855FCEE}"/>
    <cellStyle name="Comma 7 3 2 8" xfId="789" xr:uid="{82DEEC69-DF6D-4FC8-B322-D45C0C5DEC2C}"/>
    <cellStyle name="Comma 7 3 3" xfId="137" xr:uid="{00000000-0005-0000-0000-0000C9000000}"/>
    <cellStyle name="Comma 7 3 3 2" xfId="197" xr:uid="{00000000-0005-0000-0000-0000CA000000}"/>
    <cellStyle name="Comma 7 3 3 2 2" xfId="472" xr:uid="{00000000-0005-0000-0000-0000CB000000}"/>
    <cellStyle name="Comma 7 3 3 2 2 2" xfId="1047" xr:uid="{D1324F11-C8F4-43B6-BD7D-33862AC78704}"/>
    <cellStyle name="Comma 7 3 3 2 3" xfId="656" xr:uid="{00000000-0005-0000-0000-0000CC000000}"/>
    <cellStyle name="Comma 7 3 3 2 3 2" xfId="1231" xr:uid="{90A09A8C-5977-4544-84B8-B711AE414877}"/>
    <cellStyle name="Comma 7 3 3 2 4" xfId="861" xr:uid="{DBFECEC9-D80F-45AB-A19B-7FA9C22C5AA8}"/>
    <cellStyle name="Comma 7 3 3 3" xfId="412" xr:uid="{00000000-0005-0000-0000-0000CD000000}"/>
    <cellStyle name="Comma 7 3 3 3 2" xfId="987" xr:uid="{33A44553-BFF7-47FC-837E-2520EDF9FC34}"/>
    <cellStyle name="Comma 7 3 3 4" xfId="596" xr:uid="{00000000-0005-0000-0000-0000CE000000}"/>
    <cellStyle name="Comma 7 3 3 4 2" xfId="1171" xr:uid="{44FE2D71-D00B-4177-921C-97DDA1F6D987}"/>
    <cellStyle name="Comma 7 3 3 5" xfId="801" xr:uid="{8D074C67-8C8E-40E1-AC02-0F2006DDFF70}"/>
    <cellStyle name="Comma 7 3 4" xfId="161" xr:uid="{00000000-0005-0000-0000-0000CF000000}"/>
    <cellStyle name="Comma 7 3 4 2" xfId="221" xr:uid="{00000000-0005-0000-0000-0000D0000000}"/>
    <cellStyle name="Comma 7 3 4 2 2" xfId="496" xr:uid="{00000000-0005-0000-0000-0000D1000000}"/>
    <cellStyle name="Comma 7 3 4 2 2 2" xfId="1071" xr:uid="{257E1E4A-5C31-4C7D-97B1-BD9C939420A4}"/>
    <cellStyle name="Comma 7 3 4 2 3" xfId="680" xr:uid="{00000000-0005-0000-0000-0000D2000000}"/>
    <cellStyle name="Comma 7 3 4 2 3 2" xfId="1255" xr:uid="{6C39FD11-7578-4B39-9B42-9B47CD39A4D7}"/>
    <cellStyle name="Comma 7 3 4 2 4" xfId="885" xr:uid="{2297C17E-EEFF-4250-82A6-D037CE6BA5A1}"/>
    <cellStyle name="Comma 7 3 4 3" xfId="436" xr:uid="{00000000-0005-0000-0000-0000D3000000}"/>
    <cellStyle name="Comma 7 3 4 3 2" xfId="1011" xr:uid="{F46AC9E3-3F21-4120-BE84-E40865DC9063}"/>
    <cellStyle name="Comma 7 3 4 4" xfId="620" xr:uid="{00000000-0005-0000-0000-0000D4000000}"/>
    <cellStyle name="Comma 7 3 4 4 2" xfId="1195" xr:uid="{9263CD80-D583-43B6-A262-32C34C1E36C2}"/>
    <cellStyle name="Comma 7 3 4 5" xfId="825" xr:uid="{01F5F33D-E67D-446E-AB8E-E89B0686AE0E}"/>
    <cellStyle name="Comma 7 3 5" xfId="173" xr:uid="{00000000-0005-0000-0000-0000D5000000}"/>
    <cellStyle name="Comma 7 3 5 2" xfId="448" xr:uid="{00000000-0005-0000-0000-0000D6000000}"/>
    <cellStyle name="Comma 7 3 5 2 2" xfId="1023" xr:uid="{123CB733-937C-4FED-8B78-D37D9B912D11}"/>
    <cellStyle name="Comma 7 3 5 3" xfId="632" xr:uid="{00000000-0005-0000-0000-0000D7000000}"/>
    <cellStyle name="Comma 7 3 5 3 2" xfId="1207" xr:uid="{DEC4FDED-033E-46F9-B059-96C4003DED78}"/>
    <cellStyle name="Comma 7 3 5 4" xfId="837" xr:uid="{6F880966-9A63-4536-9264-F42123AC98C2}"/>
    <cellStyle name="Comma 7 3 6" xfId="233" xr:uid="{00000000-0005-0000-0000-0000D8000000}"/>
    <cellStyle name="Comma 7 3 6 2" xfId="508" xr:uid="{00000000-0005-0000-0000-0000D9000000}"/>
    <cellStyle name="Comma 7 3 6 2 2" xfId="1083" xr:uid="{55B6A7F8-C5BC-447E-8712-07407DE99E82}"/>
    <cellStyle name="Comma 7 3 6 3" xfId="692" xr:uid="{00000000-0005-0000-0000-0000DA000000}"/>
    <cellStyle name="Comma 7 3 6 3 2" xfId="1267" xr:uid="{63DB1E07-D569-4E7C-9308-6EDD58B88214}"/>
    <cellStyle name="Comma 7 3 6 4" xfId="897" xr:uid="{3A4E4EEB-3F8F-4B62-9B61-DFDB1614442F}"/>
    <cellStyle name="Comma 7 3 7" xfId="259" xr:uid="{00000000-0005-0000-0000-0000DB000000}"/>
    <cellStyle name="Comma 7 3 7 2" xfId="532" xr:uid="{00000000-0005-0000-0000-0000DC000000}"/>
    <cellStyle name="Comma 7 3 7 2 2" xfId="1107" xr:uid="{1245D421-FB3E-4840-815A-921C046B12CA}"/>
    <cellStyle name="Comma 7 3 7 3" xfId="716" xr:uid="{00000000-0005-0000-0000-0000DD000000}"/>
    <cellStyle name="Comma 7 3 7 3 2" xfId="1291" xr:uid="{E637B01F-F89D-48C9-9BC6-6E9C7ACF17A8}"/>
    <cellStyle name="Comma 7 3 7 4" xfId="921" xr:uid="{9E7663C1-D40C-4550-9814-2376951A8822}"/>
    <cellStyle name="Comma 7 3 8" xfId="359" xr:uid="{00000000-0005-0000-0000-0000DE000000}"/>
    <cellStyle name="Comma 7 3 8 2" xfId="559" xr:uid="{00000000-0005-0000-0000-0000DF000000}"/>
    <cellStyle name="Comma 7 3 8 2 2" xfId="1134" xr:uid="{A379D137-57BA-45D4-975D-B05645C570DB}"/>
    <cellStyle name="Comma 7 3 8 3" xfId="743" xr:uid="{00000000-0005-0000-0000-0000E0000000}"/>
    <cellStyle name="Comma 7 3 8 3 2" xfId="1318" xr:uid="{165FBA93-6E41-4277-AE3B-E8A5EA1AAD37}"/>
    <cellStyle name="Comma 7 3 8 4" xfId="950" xr:uid="{18B2A42C-B1C9-4F31-B43B-8AF9EAA4AAD2}"/>
    <cellStyle name="Comma 7 3 9" xfId="388" xr:uid="{00000000-0005-0000-0000-0000E1000000}"/>
    <cellStyle name="Comma 7 3 9 2" xfId="963" xr:uid="{07500DB6-9B76-4225-BF74-DB541FCCA2B1}"/>
    <cellStyle name="Comma 7 4" xfId="119" xr:uid="{00000000-0005-0000-0000-0000E2000000}"/>
    <cellStyle name="Comma 7 4 2" xfId="143" xr:uid="{00000000-0005-0000-0000-0000E3000000}"/>
    <cellStyle name="Comma 7 4 2 2" xfId="203" xr:uid="{00000000-0005-0000-0000-0000E4000000}"/>
    <cellStyle name="Comma 7 4 2 2 2" xfId="478" xr:uid="{00000000-0005-0000-0000-0000E5000000}"/>
    <cellStyle name="Comma 7 4 2 2 2 2" xfId="1053" xr:uid="{90995A04-072D-453C-B6CD-A2E1D602DFBD}"/>
    <cellStyle name="Comma 7 4 2 2 3" xfId="662" xr:uid="{00000000-0005-0000-0000-0000E6000000}"/>
    <cellStyle name="Comma 7 4 2 2 3 2" xfId="1237" xr:uid="{107D4B68-D1EC-46C8-827A-6D240892C718}"/>
    <cellStyle name="Comma 7 4 2 2 4" xfId="867" xr:uid="{F8F858EC-B726-4272-BDB7-A7D48DA26FF8}"/>
    <cellStyle name="Comma 7 4 2 3" xfId="418" xr:uid="{00000000-0005-0000-0000-0000E7000000}"/>
    <cellStyle name="Comma 7 4 2 3 2" xfId="993" xr:uid="{8486AFAA-1B13-4443-A046-11D0416F5930}"/>
    <cellStyle name="Comma 7 4 2 4" xfId="602" xr:uid="{00000000-0005-0000-0000-0000E8000000}"/>
    <cellStyle name="Comma 7 4 2 4 2" xfId="1177" xr:uid="{C9F219CC-9D23-4067-AF86-9BF99EE05C2F}"/>
    <cellStyle name="Comma 7 4 2 5" xfId="807" xr:uid="{23E66B0B-1A70-4A8A-B664-9852F20A554F}"/>
    <cellStyle name="Comma 7 4 3" xfId="179" xr:uid="{00000000-0005-0000-0000-0000E9000000}"/>
    <cellStyle name="Comma 7 4 3 2" xfId="454" xr:uid="{00000000-0005-0000-0000-0000EA000000}"/>
    <cellStyle name="Comma 7 4 3 2 2" xfId="1029" xr:uid="{6EB8968F-54D6-44D2-A940-FFF4B102F739}"/>
    <cellStyle name="Comma 7 4 3 3" xfId="638" xr:uid="{00000000-0005-0000-0000-0000EB000000}"/>
    <cellStyle name="Comma 7 4 3 3 2" xfId="1213" xr:uid="{8E537733-2EAA-4E72-8E30-D7483EBDAD43}"/>
    <cellStyle name="Comma 7 4 3 4" xfId="843" xr:uid="{BD85473B-6D13-4597-A65C-DA2C79979EA8}"/>
    <cellStyle name="Comma 7 4 4" xfId="239" xr:uid="{00000000-0005-0000-0000-0000EC000000}"/>
    <cellStyle name="Comma 7 4 4 2" xfId="514" xr:uid="{00000000-0005-0000-0000-0000ED000000}"/>
    <cellStyle name="Comma 7 4 4 2 2" xfId="1089" xr:uid="{35F2E4C3-BE99-4738-9375-B71B2BB69F18}"/>
    <cellStyle name="Comma 7 4 4 3" xfId="698" xr:uid="{00000000-0005-0000-0000-0000EE000000}"/>
    <cellStyle name="Comma 7 4 4 3 2" xfId="1273" xr:uid="{6B939EF8-1B88-418F-84A2-866B18E8EADB}"/>
    <cellStyle name="Comma 7 4 4 4" xfId="903" xr:uid="{8EC8A5E7-7342-4854-B2AE-001A3A5ED55A}"/>
    <cellStyle name="Comma 7 4 5" xfId="265" xr:uid="{00000000-0005-0000-0000-0000EF000000}"/>
    <cellStyle name="Comma 7 4 5 2" xfId="538" xr:uid="{00000000-0005-0000-0000-0000F0000000}"/>
    <cellStyle name="Comma 7 4 5 2 2" xfId="1113" xr:uid="{5EED7285-E1CA-4FE0-B977-501FDD1BDA92}"/>
    <cellStyle name="Comma 7 4 5 3" xfId="722" xr:uid="{00000000-0005-0000-0000-0000F1000000}"/>
    <cellStyle name="Comma 7 4 5 3 2" xfId="1297" xr:uid="{1BF8B844-2D30-47BC-8699-9E3359D247ED}"/>
    <cellStyle name="Comma 7 4 5 4" xfId="927" xr:uid="{F14D614E-8461-484A-9143-9FC330206B8F}"/>
    <cellStyle name="Comma 7 4 6" xfId="368" xr:uid="{00000000-0005-0000-0000-0000F2000000}"/>
    <cellStyle name="Comma 7 4 7" xfId="394" xr:uid="{00000000-0005-0000-0000-0000F3000000}"/>
    <cellStyle name="Comma 7 4 7 2" xfId="969" xr:uid="{A64B5498-70C0-477A-9F03-20DCD4DFA67E}"/>
    <cellStyle name="Comma 7 4 8" xfId="578" xr:uid="{00000000-0005-0000-0000-0000F4000000}"/>
    <cellStyle name="Comma 7 4 8 2" xfId="1153" xr:uid="{8C8D9EE8-0441-4C17-93EF-1C838B4DD05D}"/>
    <cellStyle name="Comma 7 4 9" xfId="783" xr:uid="{6A896A8D-E3A0-4E16-8994-D399C3FDF563}"/>
    <cellStyle name="Comma 7 5" xfId="131" xr:uid="{00000000-0005-0000-0000-0000F5000000}"/>
    <cellStyle name="Comma 7 5 2" xfId="191" xr:uid="{00000000-0005-0000-0000-0000F6000000}"/>
    <cellStyle name="Comma 7 5 2 2" xfId="466" xr:uid="{00000000-0005-0000-0000-0000F7000000}"/>
    <cellStyle name="Comma 7 5 2 2 2" xfId="1041" xr:uid="{2A6676F0-046A-47A4-8CD5-606DF82C500F}"/>
    <cellStyle name="Comma 7 5 2 3" xfId="650" xr:uid="{00000000-0005-0000-0000-0000F8000000}"/>
    <cellStyle name="Comma 7 5 2 3 2" xfId="1225" xr:uid="{2DCBF370-F97A-4DA5-A42F-F6499FC46EBA}"/>
    <cellStyle name="Comma 7 5 2 4" xfId="855" xr:uid="{8A7B51EB-FE18-438C-9EF6-728FE37D354F}"/>
    <cellStyle name="Comma 7 5 3" xfId="371" xr:uid="{00000000-0005-0000-0000-0000F9000000}"/>
    <cellStyle name="Comma 7 5 4" xfId="406" xr:uid="{00000000-0005-0000-0000-0000FA000000}"/>
    <cellStyle name="Comma 7 5 4 2" xfId="981" xr:uid="{2315592E-3D1C-4A29-B642-2B5201AEE178}"/>
    <cellStyle name="Comma 7 5 5" xfId="590" xr:uid="{00000000-0005-0000-0000-0000FB000000}"/>
    <cellStyle name="Comma 7 5 5 2" xfId="1165" xr:uid="{E4128A46-6389-426A-AD96-D1C7486F6B65}"/>
    <cellStyle name="Comma 7 5 6" xfId="795" xr:uid="{E87A009A-4F05-47E9-B4FB-5869E6D01555}"/>
    <cellStyle name="Comma 7 6" xfId="155" xr:uid="{00000000-0005-0000-0000-0000FC000000}"/>
    <cellStyle name="Comma 7 6 2" xfId="215" xr:uid="{00000000-0005-0000-0000-0000FD000000}"/>
    <cellStyle name="Comma 7 6 2 2" xfId="490" xr:uid="{00000000-0005-0000-0000-0000FE000000}"/>
    <cellStyle name="Comma 7 6 2 2 2" xfId="1065" xr:uid="{C0F01A2F-E231-4C31-BD99-C1364EEFAC01}"/>
    <cellStyle name="Comma 7 6 2 3" xfId="674" xr:uid="{00000000-0005-0000-0000-0000FF000000}"/>
    <cellStyle name="Comma 7 6 2 3 2" xfId="1249" xr:uid="{53A2CD7B-0482-4507-B122-B43B25C2B675}"/>
    <cellStyle name="Comma 7 6 2 4" xfId="879" xr:uid="{58EBB4D2-F9CD-4541-8707-A4A3AC349828}"/>
    <cellStyle name="Comma 7 6 3" xfId="430" xr:uid="{00000000-0005-0000-0000-000000010000}"/>
    <cellStyle name="Comma 7 6 3 2" xfId="1005" xr:uid="{7CD525A6-CA49-4A98-A253-EE4977CDF44D}"/>
    <cellStyle name="Comma 7 6 4" xfId="614" xr:uid="{00000000-0005-0000-0000-000001010000}"/>
    <cellStyle name="Comma 7 6 4 2" xfId="1189" xr:uid="{072FAF2C-EF78-4479-A428-F53A34442FE3}"/>
    <cellStyle name="Comma 7 6 5" xfId="819" xr:uid="{BB771EC7-0301-4852-A737-AB590AD981B4}"/>
    <cellStyle name="Comma 7 7" xfId="167" xr:uid="{00000000-0005-0000-0000-000002010000}"/>
    <cellStyle name="Comma 7 7 2" xfId="442" xr:uid="{00000000-0005-0000-0000-000003010000}"/>
    <cellStyle name="Comma 7 7 2 2" xfId="1017" xr:uid="{56C332E2-703B-4159-9654-0316634DE6DC}"/>
    <cellStyle name="Comma 7 7 3" xfId="626" xr:uid="{00000000-0005-0000-0000-000004010000}"/>
    <cellStyle name="Comma 7 7 3 2" xfId="1201" xr:uid="{67415FE3-AB13-4F52-B25D-C397C0718354}"/>
    <cellStyle name="Comma 7 7 4" xfId="831" xr:uid="{B303CB7C-72E8-4F1B-AA9E-C986327B1381}"/>
    <cellStyle name="Comma 7 8" xfId="227" xr:uid="{00000000-0005-0000-0000-000005010000}"/>
    <cellStyle name="Comma 7 8 2" xfId="502" xr:uid="{00000000-0005-0000-0000-000006010000}"/>
    <cellStyle name="Comma 7 8 2 2" xfId="1077" xr:uid="{E37E55D2-4FED-4658-AFE3-C12900FCF07D}"/>
    <cellStyle name="Comma 7 8 3" xfId="686" xr:uid="{00000000-0005-0000-0000-000007010000}"/>
    <cellStyle name="Comma 7 8 3 2" xfId="1261" xr:uid="{0466A5AE-B284-4CC1-9D31-BBA40A2FD0D4}"/>
    <cellStyle name="Comma 7 8 4" xfId="891" xr:uid="{1147D986-B14B-4861-A883-3B253B73AA6D}"/>
    <cellStyle name="Comma 7 9" xfId="253" xr:uid="{00000000-0005-0000-0000-000008010000}"/>
    <cellStyle name="Comma 7 9 2" xfId="526" xr:uid="{00000000-0005-0000-0000-000009010000}"/>
    <cellStyle name="Comma 7 9 2 2" xfId="1101" xr:uid="{8DFE5366-2C3B-4A6C-8C73-E58E51D5F78F}"/>
    <cellStyle name="Comma 7 9 3" xfId="710" xr:uid="{00000000-0005-0000-0000-00000A010000}"/>
    <cellStyle name="Comma 7 9 3 2" xfId="1285" xr:uid="{2429D64A-25CC-4F3B-B773-87392644C35B}"/>
    <cellStyle name="Comma 7 9 4" xfId="915" xr:uid="{5AE8CD1F-B282-44F4-AE35-77DDDCE2BDD0}"/>
    <cellStyle name="Comma 8" xfId="288" xr:uid="{00000000-0005-0000-0000-00000B010000}"/>
    <cellStyle name="Comma 8 2" xfId="308" xr:uid="{00000000-0005-0000-0000-00000C010000}"/>
    <cellStyle name="Comma 9" xfId="750" xr:uid="{00000000-0005-0000-0000-00000D010000}"/>
    <cellStyle name="Comma 9 2" xfId="252" xr:uid="{00000000-0005-0000-0000-00000E010000}"/>
    <cellStyle name="Comma0" xfId="296" xr:uid="{00000000-0005-0000-0000-00000F010000}"/>
    <cellStyle name="Comma3" xfId="297" xr:uid="{00000000-0005-0000-0000-000010010000}"/>
    <cellStyle name="Comma-Blue" xfId="28" xr:uid="{00000000-0005-0000-0000-000011010000}"/>
    <cellStyle name="Currency" xfId="3" builtinId="4"/>
    <cellStyle name="Currency 2" xfId="29" xr:uid="{00000000-0005-0000-0000-000013010000}"/>
    <cellStyle name="Currency 2 2" xfId="30" xr:uid="{00000000-0005-0000-0000-000014010000}"/>
    <cellStyle name="Currency 2 3" xfId="352" xr:uid="{00000000-0005-0000-0000-000015010000}"/>
    <cellStyle name="Currency 3" xfId="31" xr:uid="{00000000-0005-0000-0000-000016010000}"/>
    <cellStyle name="Currency 3 2" xfId="4" xr:uid="{00000000-0005-0000-0000-000017010000}"/>
    <cellStyle name="Currency 3 2 2" xfId="60" xr:uid="{00000000-0005-0000-0000-000018010000}"/>
    <cellStyle name="Currency 3 3" xfId="767" xr:uid="{00000000-0005-0000-0000-000019010000}"/>
    <cellStyle name="Currency 3 3 2" xfId="1326" xr:uid="{EB746AF4-904C-48ED-9C0A-EE9709CA2485}"/>
    <cellStyle name="Currency 4" xfId="32" xr:uid="{00000000-0005-0000-0000-00001A010000}"/>
    <cellStyle name="Currency 4 2" xfId="339" xr:uid="{00000000-0005-0000-0000-00001B010000}"/>
    <cellStyle name="Currency 5" xfId="33" xr:uid="{00000000-0005-0000-0000-00001C010000}"/>
    <cellStyle name="Currency 5 2" xfId="341" xr:uid="{00000000-0005-0000-0000-00001D010000}"/>
    <cellStyle name="Currency 5 3" xfId="347" xr:uid="{00000000-0005-0000-0000-00001E010000}"/>
    <cellStyle name="Currency 5 3 2" xfId="378" xr:uid="{00000000-0005-0000-0000-00001F010000}"/>
    <cellStyle name="Currency 6" xfId="34" xr:uid="{00000000-0005-0000-0000-000020010000}"/>
    <cellStyle name="Currency 6 10" xfId="283" xr:uid="{00000000-0005-0000-0000-000021010000}"/>
    <cellStyle name="Currency 6 10 2" xfId="553" xr:uid="{00000000-0005-0000-0000-000022010000}"/>
    <cellStyle name="Currency 6 10 2 2" xfId="1128" xr:uid="{9D91210A-2D25-47CD-8B68-128024FA1461}"/>
    <cellStyle name="Currency 6 10 3" xfId="737" xr:uid="{00000000-0005-0000-0000-000023010000}"/>
    <cellStyle name="Currency 6 10 3 2" xfId="1312" xr:uid="{E03A6F56-1C48-432F-8AA2-4FA4069AA8AF}"/>
    <cellStyle name="Currency 6 10 4" xfId="942" xr:uid="{0C7FEBBE-CD17-448C-95B7-62C3B94D2790}"/>
    <cellStyle name="Currency 6 11" xfId="383" xr:uid="{00000000-0005-0000-0000-000024010000}"/>
    <cellStyle name="Currency 6 11 2" xfId="958" xr:uid="{C05D54AE-6735-42F2-84FC-526F4CED6008}"/>
    <cellStyle name="Currency 6 12" xfId="567" xr:uid="{00000000-0005-0000-0000-000025010000}"/>
    <cellStyle name="Currency 6 12 2" xfId="1142" xr:uid="{EF86EEEF-3483-42ED-B237-855D1533C704}"/>
    <cellStyle name="Currency 6 13" xfId="772" xr:uid="{5DDBC513-EAD2-4916-A213-EF65CD56AE40}"/>
    <cellStyle name="Currency 6 2" xfId="64" xr:uid="{00000000-0005-0000-0000-000026010000}"/>
    <cellStyle name="Currency 6 2 10" xfId="386" xr:uid="{00000000-0005-0000-0000-000027010000}"/>
    <cellStyle name="Currency 6 2 10 2" xfId="961" xr:uid="{CCD8BA87-4225-46DF-8FB3-340DC0683EB6}"/>
    <cellStyle name="Currency 6 2 11" xfId="570" xr:uid="{00000000-0005-0000-0000-000028010000}"/>
    <cellStyle name="Currency 6 2 11 2" xfId="1145" xr:uid="{F0702A4F-17ED-47F9-9D9C-2CC346B9785F}"/>
    <cellStyle name="Currency 6 2 12" xfId="775" xr:uid="{9C32F105-E99F-4EA2-8F09-023699A8B795}"/>
    <cellStyle name="Currency 6 2 2" xfId="116" xr:uid="{00000000-0005-0000-0000-000029010000}"/>
    <cellStyle name="Currency 6 2 2 10" xfId="576" xr:uid="{00000000-0005-0000-0000-00002A010000}"/>
    <cellStyle name="Currency 6 2 2 10 2" xfId="1151" xr:uid="{6BA47944-4903-4D7F-B575-7B5EF1DAD6C9}"/>
    <cellStyle name="Currency 6 2 2 11" xfId="781" xr:uid="{EB8A0A2E-B08D-4D39-BB42-C78F251B5131}"/>
    <cellStyle name="Currency 6 2 2 2" xfId="129" xr:uid="{00000000-0005-0000-0000-00002B010000}"/>
    <cellStyle name="Currency 6 2 2 2 2" xfId="153" xr:uid="{00000000-0005-0000-0000-00002C010000}"/>
    <cellStyle name="Currency 6 2 2 2 2 2" xfId="213" xr:uid="{00000000-0005-0000-0000-00002D010000}"/>
    <cellStyle name="Currency 6 2 2 2 2 2 2" xfId="488" xr:uid="{00000000-0005-0000-0000-00002E010000}"/>
    <cellStyle name="Currency 6 2 2 2 2 2 2 2" xfId="1063" xr:uid="{01207F58-46D2-4B69-85C3-FF7B79F426DE}"/>
    <cellStyle name="Currency 6 2 2 2 2 2 3" xfId="672" xr:uid="{00000000-0005-0000-0000-00002F010000}"/>
    <cellStyle name="Currency 6 2 2 2 2 2 3 2" xfId="1247" xr:uid="{C4650EEE-CA8C-4F37-8275-A0B39E5FA548}"/>
    <cellStyle name="Currency 6 2 2 2 2 2 4" xfId="877" xr:uid="{EAC575AE-2855-41FA-9835-BA43C3872A1D}"/>
    <cellStyle name="Currency 6 2 2 2 2 3" xfId="428" xr:uid="{00000000-0005-0000-0000-000030010000}"/>
    <cellStyle name="Currency 6 2 2 2 2 3 2" xfId="1003" xr:uid="{6D51222B-922B-4393-8C50-33793D65B905}"/>
    <cellStyle name="Currency 6 2 2 2 2 4" xfId="612" xr:uid="{00000000-0005-0000-0000-000031010000}"/>
    <cellStyle name="Currency 6 2 2 2 2 4 2" xfId="1187" xr:uid="{A1053925-99D5-4CD3-8513-5C28D5E90216}"/>
    <cellStyle name="Currency 6 2 2 2 2 5" xfId="817" xr:uid="{D09A2663-FAFC-49F1-A9ED-5C5830C1294B}"/>
    <cellStyle name="Currency 6 2 2 2 3" xfId="189" xr:uid="{00000000-0005-0000-0000-000032010000}"/>
    <cellStyle name="Currency 6 2 2 2 3 2" xfId="464" xr:uid="{00000000-0005-0000-0000-000033010000}"/>
    <cellStyle name="Currency 6 2 2 2 3 2 2" xfId="1039" xr:uid="{F578DF85-A2F7-41AF-9A70-46235CC0CAFD}"/>
    <cellStyle name="Currency 6 2 2 2 3 3" xfId="648" xr:uid="{00000000-0005-0000-0000-000034010000}"/>
    <cellStyle name="Currency 6 2 2 2 3 3 2" xfId="1223" xr:uid="{445BF618-418C-4917-9513-C097D9230357}"/>
    <cellStyle name="Currency 6 2 2 2 3 4" xfId="853" xr:uid="{E649D026-0D24-4F4B-9CC2-8A31DB65349A}"/>
    <cellStyle name="Currency 6 2 2 2 4" xfId="249" xr:uid="{00000000-0005-0000-0000-000035010000}"/>
    <cellStyle name="Currency 6 2 2 2 4 2" xfId="524" xr:uid="{00000000-0005-0000-0000-000036010000}"/>
    <cellStyle name="Currency 6 2 2 2 4 2 2" xfId="1099" xr:uid="{273AD849-95D9-490B-AF79-698423974F33}"/>
    <cellStyle name="Currency 6 2 2 2 4 3" xfId="708" xr:uid="{00000000-0005-0000-0000-000037010000}"/>
    <cellStyle name="Currency 6 2 2 2 4 3 2" xfId="1283" xr:uid="{B7666CC7-0283-4D1F-903D-EB6D14E734C3}"/>
    <cellStyle name="Currency 6 2 2 2 4 4" xfId="913" xr:uid="{9349ABE8-4704-4A4D-BBFA-293CF5672300}"/>
    <cellStyle name="Currency 6 2 2 2 5" xfId="275" xr:uid="{00000000-0005-0000-0000-000038010000}"/>
    <cellStyle name="Currency 6 2 2 2 5 2" xfId="548" xr:uid="{00000000-0005-0000-0000-000039010000}"/>
    <cellStyle name="Currency 6 2 2 2 5 2 2" xfId="1123" xr:uid="{F0EA9022-342B-4996-AD35-76CFF36B32FD}"/>
    <cellStyle name="Currency 6 2 2 2 5 3" xfId="732" xr:uid="{00000000-0005-0000-0000-00003A010000}"/>
    <cellStyle name="Currency 6 2 2 2 5 3 2" xfId="1307" xr:uid="{B953D88F-8DF9-455D-80D1-9C9041915B21}"/>
    <cellStyle name="Currency 6 2 2 2 5 4" xfId="937" xr:uid="{D2B0758C-A71D-41D6-81A8-D5788073BC7C}"/>
    <cellStyle name="Currency 6 2 2 2 6" xfId="404" xr:uid="{00000000-0005-0000-0000-00003B010000}"/>
    <cellStyle name="Currency 6 2 2 2 6 2" xfId="979" xr:uid="{4AB56F1A-450F-4436-BBF6-100C17D10DD6}"/>
    <cellStyle name="Currency 6 2 2 2 7" xfId="588" xr:uid="{00000000-0005-0000-0000-00003C010000}"/>
    <cellStyle name="Currency 6 2 2 2 7 2" xfId="1163" xr:uid="{8342FFDB-C78B-4D92-A0A0-07CD1FF47B79}"/>
    <cellStyle name="Currency 6 2 2 2 8" xfId="793" xr:uid="{F8C5B7FD-72B7-4938-B35B-CBF822F0A4C9}"/>
    <cellStyle name="Currency 6 2 2 3" xfId="141" xr:uid="{00000000-0005-0000-0000-00003D010000}"/>
    <cellStyle name="Currency 6 2 2 3 2" xfId="201" xr:uid="{00000000-0005-0000-0000-00003E010000}"/>
    <cellStyle name="Currency 6 2 2 3 2 2" xfId="476" xr:uid="{00000000-0005-0000-0000-00003F010000}"/>
    <cellStyle name="Currency 6 2 2 3 2 2 2" xfId="1051" xr:uid="{CDA579B1-845F-4B9A-B6B7-DE1F73FD8127}"/>
    <cellStyle name="Currency 6 2 2 3 2 3" xfId="660" xr:uid="{00000000-0005-0000-0000-000040010000}"/>
    <cellStyle name="Currency 6 2 2 3 2 3 2" xfId="1235" xr:uid="{EA8EDFEB-A618-4D90-A813-E7BA4A84EC33}"/>
    <cellStyle name="Currency 6 2 2 3 2 4" xfId="865" xr:uid="{FEDAF11E-0766-43C0-8122-E97453FB1429}"/>
    <cellStyle name="Currency 6 2 2 3 3" xfId="416" xr:uid="{00000000-0005-0000-0000-000041010000}"/>
    <cellStyle name="Currency 6 2 2 3 3 2" xfId="991" xr:uid="{9DA757BD-BD34-4B7C-A48B-12A52DBFB7F2}"/>
    <cellStyle name="Currency 6 2 2 3 4" xfId="600" xr:uid="{00000000-0005-0000-0000-000042010000}"/>
    <cellStyle name="Currency 6 2 2 3 4 2" xfId="1175" xr:uid="{46A88966-3000-4F20-B4D5-BBDBAB2BF457}"/>
    <cellStyle name="Currency 6 2 2 3 5" xfId="805" xr:uid="{24C074DB-35E2-49F2-9897-EAE0747259F1}"/>
    <cellStyle name="Currency 6 2 2 4" xfId="165" xr:uid="{00000000-0005-0000-0000-000043010000}"/>
    <cellStyle name="Currency 6 2 2 4 2" xfId="225" xr:uid="{00000000-0005-0000-0000-000044010000}"/>
    <cellStyle name="Currency 6 2 2 4 2 2" xfId="500" xr:uid="{00000000-0005-0000-0000-000045010000}"/>
    <cellStyle name="Currency 6 2 2 4 2 2 2" xfId="1075" xr:uid="{00152FC3-A74D-4BCA-B0BA-F9245E1C833A}"/>
    <cellStyle name="Currency 6 2 2 4 2 3" xfId="684" xr:uid="{00000000-0005-0000-0000-000046010000}"/>
    <cellStyle name="Currency 6 2 2 4 2 3 2" xfId="1259" xr:uid="{6AA23405-DE71-48DD-BBDC-B4766291D633}"/>
    <cellStyle name="Currency 6 2 2 4 2 4" xfId="889" xr:uid="{06FA9A4D-9591-4B46-8829-8A545420E436}"/>
    <cellStyle name="Currency 6 2 2 4 3" xfId="440" xr:uid="{00000000-0005-0000-0000-000047010000}"/>
    <cellStyle name="Currency 6 2 2 4 3 2" xfId="1015" xr:uid="{8C5E0DD3-E83D-42C9-AB0B-4F2D995311DD}"/>
    <cellStyle name="Currency 6 2 2 4 4" xfId="624" xr:uid="{00000000-0005-0000-0000-000048010000}"/>
    <cellStyle name="Currency 6 2 2 4 4 2" xfId="1199" xr:uid="{FBB79694-C30A-445D-9B71-18F7BA0FCD26}"/>
    <cellStyle name="Currency 6 2 2 4 5" xfId="829" xr:uid="{1BE3FF68-5D2E-4A93-A624-6242549B800F}"/>
    <cellStyle name="Currency 6 2 2 5" xfId="177" xr:uid="{00000000-0005-0000-0000-000049010000}"/>
    <cellStyle name="Currency 6 2 2 5 2" xfId="452" xr:uid="{00000000-0005-0000-0000-00004A010000}"/>
    <cellStyle name="Currency 6 2 2 5 2 2" xfId="1027" xr:uid="{01F819CA-EC3F-4785-ADB5-C6A49DC56748}"/>
    <cellStyle name="Currency 6 2 2 5 3" xfId="636" xr:uid="{00000000-0005-0000-0000-00004B010000}"/>
    <cellStyle name="Currency 6 2 2 5 3 2" xfId="1211" xr:uid="{1F6EFD6C-8CA6-4BBE-90F1-A1523845C7AF}"/>
    <cellStyle name="Currency 6 2 2 5 4" xfId="841" xr:uid="{886E56F3-E285-46EF-B9B7-402EB3BBA41E}"/>
    <cellStyle name="Currency 6 2 2 6" xfId="237" xr:uid="{00000000-0005-0000-0000-00004C010000}"/>
    <cellStyle name="Currency 6 2 2 6 2" xfId="512" xr:uid="{00000000-0005-0000-0000-00004D010000}"/>
    <cellStyle name="Currency 6 2 2 6 2 2" xfId="1087" xr:uid="{BD861CB5-8C05-44FD-B654-0E2AFE5F5670}"/>
    <cellStyle name="Currency 6 2 2 6 3" xfId="696" xr:uid="{00000000-0005-0000-0000-00004E010000}"/>
    <cellStyle name="Currency 6 2 2 6 3 2" xfId="1271" xr:uid="{3E0EDC13-5CF4-45A3-AB3E-531F517D6B05}"/>
    <cellStyle name="Currency 6 2 2 6 4" xfId="901" xr:uid="{D714C150-1C14-4662-BB17-79EAD4041AC1}"/>
    <cellStyle name="Currency 6 2 2 7" xfId="263" xr:uid="{00000000-0005-0000-0000-00004F010000}"/>
    <cellStyle name="Currency 6 2 2 7 2" xfId="536" xr:uid="{00000000-0005-0000-0000-000050010000}"/>
    <cellStyle name="Currency 6 2 2 7 2 2" xfId="1111" xr:uid="{798174F4-CB66-4BD8-BF55-1A8763B716B2}"/>
    <cellStyle name="Currency 6 2 2 7 3" xfId="720" xr:uid="{00000000-0005-0000-0000-000051010000}"/>
    <cellStyle name="Currency 6 2 2 7 3 2" xfId="1295" xr:uid="{75B17A3C-0666-477D-B6A3-DFFD13448FAE}"/>
    <cellStyle name="Currency 6 2 2 7 4" xfId="925" xr:uid="{F83DF493-5323-49AC-901F-E2D025DE77CD}"/>
    <cellStyle name="Currency 6 2 2 8" xfId="363" xr:uid="{00000000-0005-0000-0000-000052010000}"/>
    <cellStyle name="Currency 6 2 2 8 2" xfId="563" xr:uid="{00000000-0005-0000-0000-000053010000}"/>
    <cellStyle name="Currency 6 2 2 8 2 2" xfId="1138" xr:uid="{2973B7A0-578D-49FB-8BAB-A593F16F0B50}"/>
    <cellStyle name="Currency 6 2 2 8 3" xfId="747" xr:uid="{00000000-0005-0000-0000-000054010000}"/>
    <cellStyle name="Currency 6 2 2 8 3 2" xfId="1322" xr:uid="{9E4B2526-7941-49A3-A1B3-00BCA689EB3B}"/>
    <cellStyle name="Currency 6 2 2 8 4" xfId="954" xr:uid="{014D61AB-F40F-4A34-90C1-89653FA4978F}"/>
    <cellStyle name="Currency 6 2 2 9" xfId="392" xr:uid="{00000000-0005-0000-0000-000055010000}"/>
    <cellStyle name="Currency 6 2 2 9 2" xfId="967" xr:uid="{2B3A4B7B-90ED-4D1E-9F6C-DACBAD69B1F5}"/>
    <cellStyle name="Currency 6 2 3" xfId="123" xr:uid="{00000000-0005-0000-0000-000056010000}"/>
    <cellStyle name="Currency 6 2 3 2" xfId="147" xr:uid="{00000000-0005-0000-0000-000057010000}"/>
    <cellStyle name="Currency 6 2 3 2 2" xfId="207" xr:uid="{00000000-0005-0000-0000-000058010000}"/>
    <cellStyle name="Currency 6 2 3 2 2 2" xfId="482" xr:uid="{00000000-0005-0000-0000-000059010000}"/>
    <cellStyle name="Currency 6 2 3 2 2 2 2" xfId="1057" xr:uid="{C1B89CFC-F124-454A-8853-BDD4A311305D}"/>
    <cellStyle name="Currency 6 2 3 2 2 3" xfId="666" xr:uid="{00000000-0005-0000-0000-00005A010000}"/>
    <cellStyle name="Currency 6 2 3 2 2 3 2" xfId="1241" xr:uid="{CBAD6649-45F1-485E-954D-8B9F619449E2}"/>
    <cellStyle name="Currency 6 2 3 2 2 4" xfId="871" xr:uid="{B96A8F52-8EE3-495E-8698-624DE55C02DD}"/>
    <cellStyle name="Currency 6 2 3 2 3" xfId="422" xr:uid="{00000000-0005-0000-0000-00005B010000}"/>
    <cellStyle name="Currency 6 2 3 2 3 2" xfId="997" xr:uid="{D6CA2998-AAEF-44D9-BE50-0494F4A395F9}"/>
    <cellStyle name="Currency 6 2 3 2 4" xfId="606" xr:uid="{00000000-0005-0000-0000-00005C010000}"/>
    <cellStyle name="Currency 6 2 3 2 4 2" xfId="1181" xr:uid="{D9DBAA77-94FE-409C-A20D-626D69ABAC65}"/>
    <cellStyle name="Currency 6 2 3 2 5" xfId="811" xr:uid="{C8E5787E-84BB-45BE-9B76-776A78CAA6E0}"/>
    <cellStyle name="Currency 6 2 3 3" xfId="183" xr:uid="{00000000-0005-0000-0000-00005D010000}"/>
    <cellStyle name="Currency 6 2 3 3 2" xfId="458" xr:uid="{00000000-0005-0000-0000-00005E010000}"/>
    <cellStyle name="Currency 6 2 3 3 2 2" xfId="1033" xr:uid="{FFDD62BA-589D-41F7-B4D6-280EFEB6DB60}"/>
    <cellStyle name="Currency 6 2 3 3 3" xfId="642" xr:uid="{00000000-0005-0000-0000-00005F010000}"/>
    <cellStyle name="Currency 6 2 3 3 3 2" xfId="1217" xr:uid="{AEDB2886-A1ED-4ED3-B890-CB10780C007C}"/>
    <cellStyle name="Currency 6 2 3 3 4" xfId="847" xr:uid="{B799DE78-7CDF-4938-8419-D85EC45369FC}"/>
    <cellStyle name="Currency 6 2 3 4" xfId="243" xr:uid="{00000000-0005-0000-0000-000060010000}"/>
    <cellStyle name="Currency 6 2 3 4 2" xfId="518" xr:uid="{00000000-0005-0000-0000-000061010000}"/>
    <cellStyle name="Currency 6 2 3 4 2 2" xfId="1093" xr:uid="{EDAB9973-4715-4187-9A91-8D77CFD31A3E}"/>
    <cellStyle name="Currency 6 2 3 4 3" xfId="702" xr:uid="{00000000-0005-0000-0000-000062010000}"/>
    <cellStyle name="Currency 6 2 3 4 3 2" xfId="1277" xr:uid="{2485B065-2F83-42A5-ACCB-8D9EC7B955D0}"/>
    <cellStyle name="Currency 6 2 3 4 4" xfId="907" xr:uid="{2CFF6D3C-45D0-402E-A961-7E67D79E89B7}"/>
    <cellStyle name="Currency 6 2 3 5" xfId="269" xr:uid="{00000000-0005-0000-0000-000063010000}"/>
    <cellStyle name="Currency 6 2 3 5 2" xfId="542" xr:uid="{00000000-0005-0000-0000-000064010000}"/>
    <cellStyle name="Currency 6 2 3 5 2 2" xfId="1117" xr:uid="{03282901-E91F-4A79-8EB1-7AF03F36991B}"/>
    <cellStyle name="Currency 6 2 3 5 3" xfId="726" xr:uid="{00000000-0005-0000-0000-000065010000}"/>
    <cellStyle name="Currency 6 2 3 5 3 2" xfId="1301" xr:uid="{EB4C18BA-BB1D-43D4-862F-81454E9B3D8A}"/>
    <cellStyle name="Currency 6 2 3 5 4" xfId="931" xr:uid="{8F01151B-2986-40AB-B6DB-63FC6E1CCEAB}"/>
    <cellStyle name="Currency 6 2 3 6" xfId="398" xr:uid="{00000000-0005-0000-0000-000066010000}"/>
    <cellStyle name="Currency 6 2 3 6 2" xfId="973" xr:uid="{B8CC87AA-6882-42FA-A88A-C0B25EA83C8C}"/>
    <cellStyle name="Currency 6 2 3 7" xfId="582" xr:uid="{00000000-0005-0000-0000-000067010000}"/>
    <cellStyle name="Currency 6 2 3 7 2" xfId="1157" xr:uid="{5E4AC79F-03C6-4831-B7FC-47DDA3546F46}"/>
    <cellStyle name="Currency 6 2 3 8" xfId="787" xr:uid="{A1E2BC30-E170-4042-9BB6-A6CADD7F253C}"/>
    <cellStyle name="Currency 6 2 4" xfId="135" xr:uid="{00000000-0005-0000-0000-000068010000}"/>
    <cellStyle name="Currency 6 2 4 2" xfId="195" xr:uid="{00000000-0005-0000-0000-000069010000}"/>
    <cellStyle name="Currency 6 2 4 2 2" xfId="470" xr:uid="{00000000-0005-0000-0000-00006A010000}"/>
    <cellStyle name="Currency 6 2 4 2 2 2" xfId="1045" xr:uid="{64C4581F-F241-48EA-8368-63342C496F78}"/>
    <cellStyle name="Currency 6 2 4 2 3" xfId="654" xr:uid="{00000000-0005-0000-0000-00006B010000}"/>
    <cellStyle name="Currency 6 2 4 2 3 2" xfId="1229" xr:uid="{F372E028-F28C-41D5-9BFF-86085A3D46D0}"/>
    <cellStyle name="Currency 6 2 4 2 4" xfId="859" xr:uid="{842EA1CE-F887-4AF1-8794-8D56F0738195}"/>
    <cellStyle name="Currency 6 2 4 3" xfId="410" xr:uid="{00000000-0005-0000-0000-00006C010000}"/>
    <cellStyle name="Currency 6 2 4 3 2" xfId="985" xr:uid="{873C2867-E7E0-487D-8FF4-FCE4B265C5A4}"/>
    <cellStyle name="Currency 6 2 4 4" xfId="594" xr:uid="{00000000-0005-0000-0000-00006D010000}"/>
    <cellStyle name="Currency 6 2 4 4 2" xfId="1169" xr:uid="{7A009F2E-FFA4-407A-8596-C7ECE3158A60}"/>
    <cellStyle name="Currency 6 2 4 5" xfId="799" xr:uid="{410CF3AE-272C-4DFE-93C3-358C1942939D}"/>
    <cellStyle name="Currency 6 2 5" xfId="159" xr:uid="{00000000-0005-0000-0000-00006E010000}"/>
    <cellStyle name="Currency 6 2 5 2" xfId="219" xr:uid="{00000000-0005-0000-0000-00006F010000}"/>
    <cellStyle name="Currency 6 2 5 2 2" xfId="494" xr:uid="{00000000-0005-0000-0000-000070010000}"/>
    <cellStyle name="Currency 6 2 5 2 2 2" xfId="1069" xr:uid="{0E0E6FCD-0D43-4036-8104-9662163E08B3}"/>
    <cellStyle name="Currency 6 2 5 2 3" xfId="678" xr:uid="{00000000-0005-0000-0000-000071010000}"/>
    <cellStyle name="Currency 6 2 5 2 3 2" xfId="1253" xr:uid="{42BC060B-9E73-4BE2-8590-1BDC7DC42454}"/>
    <cellStyle name="Currency 6 2 5 2 4" xfId="883" xr:uid="{10EE6F65-0FD8-4CC7-911F-2D32CE77039F}"/>
    <cellStyle name="Currency 6 2 5 3" xfId="434" xr:uid="{00000000-0005-0000-0000-000072010000}"/>
    <cellStyle name="Currency 6 2 5 3 2" xfId="1009" xr:uid="{9E46ABAF-8B0B-4BF2-98B8-615F030F929A}"/>
    <cellStyle name="Currency 6 2 5 4" xfId="618" xr:uid="{00000000-0005-0000-0000-000073010000}"/>
    <cellStyle name="Currency 6 2 5 4 2" xfId="1193" xr:uid="{8CC1EFF9-22D9-4D51-9657-0FCD14DA30E6}"/>
    <cellStyle name="Currency 6 2 5 5" xfId="823" xr:uid="{2D9093E6-9DB9-4A18-949D-95276D618F80}"/>
    <cellStyle name="Currency 6 2 6" xfId="171" xr:uid="{00000000-0005-0000-0000-000074010000}"/>
    <cellStyle name="Currency 6 2 6 2" xfId="446" xr:uid="{00000000-0005-0000-0000-000075010000}"/>
    <cellStyle name="Currency 6 2 6 2 2" xfId="1021" xr:uid="{8AA0AA8E-5B31-47BA-9F42-BF196BB2E4D3}"/>
    <cellStyle name="Currency 6 2 6 3" xfId="630" xr:uid="{00000000-0005-0000-0000-000076010000}"/>
    <cellStyle name="Currency 6 2 6 3 2" xfId="1205" xr:uid="{71DA2DFB-5D69-43C1-92DA-12C17A8E112D}"/>
    <cellStyle name="Currency 6 2 6 4" xfId="835" xr:uid="{91C76AA7-93E8-4694-8608-F06F352B980B}"/>
    <cellStyle name="Currency 6 2 7" xfId="231" xr:uid="{00000000-0005-0000-0000-000077010000}"/>
    <cellStyle name="Currency 6 2 7 2" xfId="506" xr:uid="{00000000-0005-0000-0000-000078010000}"/>
    <cellStyle name="Currency 6 2 7 2 2" xfId="1081" xr:uid="{84AF8287-78CE-41E1-AF5D-32DF789B2581}"/>
    <cellStyle name="Currency 6 2 7 3" xfId="690" xr:uid="{00000000-0005-0000-0000-000079010000}"/>
    <cellStyle name="Currency 6 2 7 3 2" xfId="1265" xr:uid="{2C5F5FFE-DA1F-4BAF-A35E-9284C0379345}"/>
    <cellStyle name="Currency 6 2 7 4" xfId="895" xr:uid="{8D030E35-E0ED-41B5-82BA-BC0D2E5A9199}"/>
    <cellStyle name="Currency 6 2 8" xfId="257" xr:uid="{00000000-0005-0000-0000-00007A010000}"/>
    <cellStyle name="Currency 6 2 8 2" xfId="530" xr:uid="{00000000-0005-0000-0000-00007B010000}"/>
    <cellStyle name="Currency 6 2 8 2 2" xfId="1105" xr:uid="{CB64B40E-DBCA-47E9-B18E-022715E72055}"/>
    <cellStyle name="Currency 6 2 8 3" xfId="714" xr:uid="{00000000-0005-0000-0000-00007C010000}"/>
    <cellStyle name="Currency 6 2 8 3 2" xfId="1289" xr:uid="{018720F0-7BFE-4747-BFB2-4719131FEC06}"/>
    <cellStyle name="Currency 6 2 8 4" xfId="919" xr:uid="{94402EF5-AA3B-4C8F-B624-45D11EBD5E7B}"/>
    <cellStyle name="Currency 6 2 9" xfId="356" xr:uid="{00000000-0005-0000-0000-00007D010000}"/>
    <cellStyle name="Currency 6 2 9 2" xfId="557" xr:uid="{00000000-0005-0000-0000-00007E010000}"/>
    <cellStyle name="Currency 6 2 9 2 2" xfId="1132" xr:uid="{13946F41-BA6F-4288-8ECD-D12AE6CE7F0E}"/>
    <cellStyle name="Currency 6 2 9 3" xfId="741" xr:uid="{00000000-0005-0000-0000-00007F010000}"/>
    <cellStyle name="Currency 6 2 9 3 2" xfId="1316" xr:uid="{82C4035E-2415-42CC-BD6A-083B9D31D902}"/>
    <cellStyle name="Currency 6 2 9 4" xfId="948" xr:uid="{D365B529-E389-4092-AD16-9821BF056D1D}"/>
    <cellStyle name="Currency 6 3" xfId="113" xr:uid="{00000000-0005-0000-0000-000080010000}"/>
    <cellStyle name="Currency 6 3 10" xfId="573" xr:uid="{00000000-0005-0000-0000-000081010000}"/>
    <cellStyle name="Currency 6 3 10 2" xfId="1148" xr:uid="{558ED256-C6EF-46A3-9CD9-C1312BE44B16}"/>
    <cellStyle name="Currency 6 3 11" xfId="778" xr:uid="{A3DA05A6-7ACD-4712-A698-1F71028F8D4E}"/>
    <cellStyle name="Currency 6 3 2" xfId="126" xr:uid="{00000000-0005-0000-0000-000082010000}"/>
    <cellStyle name="Currency 6 3 2 2" xfId="150" xr:uid="{00000000-0005-0000-0000-000083010000}"/>
    <cellStyle name="Currency 6 3 2 2 2" xfId="210" xr:uid="{00000000-0005-0000-0000-000084010000}"/>
    <cellStyle name="Currency 6 3 2 2 2 2" xfId="485" xr:uid="{00000000-0005-0000-0000-000085010000}"/>
    <cellStyle name="Currency 6 3 2 2 2 2 2" xfId="1060" xr:uid="{EF13FB46-99D1-48E7-9A9D-165515661AAE}"/>
    <cellStyle name="Currency 6 3 2 2 2 3" xfId="669" xr:uid="{00000000-0005-0000-0000-000086010000}"/>
    <cellStyle name="Currency 6 3 2 2 2 3 2" xfId="1244" xr:uid="{EB46FB00-AF15-4A92-8DCB-14226E551868}"/>
    <cellStyle name="Currency 6 3 2 2 2 4" xfId="874" xr:uid="{24706C02-BD0D-4744-97DD-1722865E744F}"/>
    <cellStyle name="Currency 6 3 2 2 3" xfId="425" xr:uid="{00000000-0005-0000-0000-000087010000}"/>
    <cellStyle name="Currency 6 3 2 2 3 2" xfId="1000" xr:uid="{74BEDFDE-3DEB-44C6-BD90-3B6CDBF719C8}"/>
    <cellStyle name="Currency 6 3 2 2 4" xfId="609" xr:uid="{00000000-0005-0000-0000-000088010000}"/>
    <cellStyle name="Currency 6 3 2 2 4 2" xfId="1184" xr:uid="{7136E70F-9736-437A-867B-CD7EEB257D10}"/>
    <cellStyle name="Currency 6 3 2 2 5" xfId="814" xr:uid="{38464B66-3976-4545-9EC0-1E7A602EC717}"/>
    <cellStyle name="Currency 6 3 2 3" xfId="186" xr:uid="{00000000-0005-0000-0000-000089010000}"/>
    <cellStyle name="Currency 6 3 2 3 2" xfId="461" xr:uid="{00000000-0005-0000-0000-00008A010000}"/>
    <cellStyle name="Currency 6 3 2 3 2 2" xfId="1036" xr:uid="{FEE56E7A-26CE-4FC5-A7E0-200F7E0D625F}"/>
    <cellStyle name="Currency 6 3 2 3 3" xfId="645" xr:uid="{00000000-0005-0000-0000-00008B010000}"/>
    <cellStyle name="Currency 6 3 2 3 3 2" xfId="1220" xr:uid="{5394B6DA-235E-4213-9857-2D4B29A43743}"/>
    <cellStyle name="Currency 6 3 2 3 4" xfId="850" xr:uid="{88CB24BA-B53F-4BE5-9C93-B015E47E5E67}"/>
    <cellStyle name="Currency 6 3 2 4" xfId="246" xr:uid="{00000000-0005-0000-0000-00008C010000}"/>
    <cellStyle name="Currency 6 3 2 4 2" xfId="521" xr:uid="{00000000-0005-0000-0000-00008D010000}"/>
    <cellStyle name="Currency 6 3 2 4 2 2" xfId="1096" xr:uid="{C5A1D3A7-0E90-4BAD-8779-8D6676072506}"/>
    <cellStyle name="Currency 6 3 2 4 3" xfId="705" xr:uid="{00000000-0005-0000-0000-00008E010000}"/>
    <cellStyle name="Currency 6 3 2 4 3 2" xfId="1280" xr:uid="{3A64C92B-4E52-4C32-AF77-A44D3E2E35C1}"/>
    <cellStyle name="Currency 6 3 2 4 4" xfId="910" xr:uid="{67087AD8-7B7A-469F-9D35-ACDABBECC8AA}"/>
    <cellStyle name="Currency 6 3 2 5" xfId="272" xr:uid="{00000000-0005-0000-0000-00008F010000}"/>
    <cellStyle name="Currency 6 3 2 5 2" xfId="545" xr:uid="{00000000-0005-0000-0000-000090010000}"/>
    <cellStyle name="Currency 6 3 2 5 2 2" xfId="1120" xr:uid="{49D4AD93-784C-48B6-9357-4448EA117BFF}"/>
    <cellStyle name="Currency 6 3 2 5 3" xfId="729" xr:uid="{00000000-0005-0000-0000-000091010000}"/>
    <cellStyle name="Currency 6 3 2 5 3 2" xfId="1304" xr:uid="{649AC6A3-7D86-498D-9CFF-DB9328AC08A8}"/>
    <cellStyle name="Currency 6 3 2 5 4" xfId="934" xr:uid="{5FD4B735-6601-4B93-B402-54380AB8B2F1}"/>
    <cellStyle name="Currency 6 3 2 6" xfId="401" xr:uid="{00000000-0005-0000-0000-000092010000}"/>
    <cellStyle name="Currency 6 3 2 6 2" xfId="976" xr:uid="{4538DF35-1828-4438-8E73-24F58CA2BEF3}"/>
    <cellStyle name="Currency 6 3 2 7" xfId="585" xr:uid="{00000000-0005-0000-0000-000093010000}"/>
    <cellStyle name="Currency 6 3 2 7 2" xfId="1160" xr:uid="{754E4008-E543-4ABB-9B49-47D4B1E36B6F}"/>
    <cellStyle name="Currency 6 3 2 8" xfId="790" xr:uid="{361968CE-1E54-4A32-B13B-11462FCA32EE}"/>
    <cellStyle name="Currency 6 3 3" xfId="138" xr:uid="{00000000-0005-0000-0000-000094010000}"/>
    <cellStyle name="Currency 6 3 3 2" xfId="198" xr:uid="{00000000-0005-0000-0000-000095010000}"/>
    <cellStyle name="Currency 6 3 3 2 2" xfId="473" xr:uid="{00000000-0005-0000-0000-000096010000}"/>
    <cellStyle name="Currency 6 3 3 2 2 2" xfId="1048" xr:uid="{FA695B5E-6792-4FAE-839B-35780FAEFF72}"/>
    <cellStyle name="Currency 6 3 3 2 3" xfId="657" xr:uid="{00000000-0005-0000-0000-000097010000}"/>
    <cellStyle name="Currency 6 3 3 2 3 2" xfId="1232" xr:uid="{D5AB8675-5433-49F3-B540-BB292FB6FA54}"/>
    <cellStyle name="Currency 6 3 3 2 4" xfId="862" xr:uid="{3343105E-F45C-40F6-9E77-D5670E408E10}"/>
    <cellStyle name="Currency 6 3 3 3" xfId="413" xr:uid="{00000000-0005-0000-0000-000098010000}"/>
    <cellStyle name="Currency 6 3 3 3 2" xfId="988" xr:uid="{F30EF00B-06F1-4738-8DA5-EA2CDB85B98B}"/>
    <cellStyle name="Currency 6 3 3 4" xfId="597" xr:uid="{00000000-0005-0000-0000-000099010000}"/>
    <cellStyle name="Currency 6 3 3 4 2" xfId="1172" xr:uid="{31F226A1-15C6-4743-99C5-B46EFD5F4A6D}"/>
    <cellStyle name="Currency 6 3 3 5" xfId="802" xr:uid="{C30B3B09-F84C-4062-A856-298B1E0A1E0C}"/>
    <cellStyle name="Currency 6 3 4" xfId="162" xr:uid="{00000000-0005-0000-0000-00009A010000}"/>
    <cellStyle name="Currency 6 3 4 2" xfId="222" xr:uid="{00000000-0005-0000-0000-00009B010000}"/>
    <cellStyle name="Currency 6 3 4 2 2" xfId="497" xr:uid="{00000000-0005-0000-0000-00009C010000}"/>
    <cellStyle name="Currency 6 3 4 2 2 2" xfId="1072" xr:uid="{C655CD6C-2E4A-41F3-A59F-59FB1889BC45}"/>
    <cellStyle name="Currency 6 3 4 2 3" xfId="681" xr:uid="{00000000-0005-0000-0000-00009D010000}"/>
    <cellStyle name="Currency 6 3 4 2 3 2" xfId="1256" xr:uid="{19CA417E-E6CF-4C5A-A435-EFC9CEC99629}"/>
    <cellStyle name="Currency 6 3 4 2 4" xfId="886" xr:uid="{BD4DB666-8DDA-4EB0-AAD8-3493405EA31F}"/>
    <cellStyle name="Currency 6 3 4 3" xfId="437" xr:uid="{00000000-0005-0000-0000-00009E010000}"/>
    <cellStyle name="Currency 6 3 4 3 2" xfId="1012" xr:uid="{6055885A-5B53-4C1B-ACC5-1C1C5295DFD5}"/>
    <cellStyle name="Currency 6 3 4 4" xfId="621" xr:uid="{00000000-0005-0000-0000-00009F010000}"/>
    <cellStyle name="Currency 6 3 4 4 2" xfId="1196" xr:uid="{3DEC76A1-AF4A-4277-92BA-66066CD033D8}"/>
    <cellStyle name="Currency 6 3 4 5" xfId="826" xr:uid="{5AD38622-8461-4317-B0EF-50EBEFDD2DE5}"/>
    <cellStyle name="Currency 6 3 5" xfId="174" xr:uid="{00000000-0005-0000-0000-0000A0010000}"/>
    <cellStyle name="Currency 6 3 5 2" xfId="449" xr:uid="{00000000-0005-0000-0000-0000A1010000}"/>
    <cellStyle name="Currency 6 3 5 2 2" xfId="1024" xr:uid="{092DC4C0-B2D2-4D10-88E3-D7ECA9532000}"/>
    <cellStyle name="Currency 6 3 5 3" xfId="633" xr:uid="{00000000-0005-0000-0000-0000A2010000}"/>
    <cellStyle name="Currency 6 3 5 3 2" xfId="1208" xr:uid="{45D7153F-4A69-420E-8735-3BAE9C128D1A}"/>
    <cellStyle name="Currency 6 3 5 4" xfId="838" xr:uid="{A42407E8-A368-4D23-85C1-137499E518E7}"/>
    <cellStyle name="Currency 6 3 6" xfId="234" xr:uid="{00000000-0005-0000-0000-0000A3010000}"/>
    <cellStyle name="Currency 6 3 6 2" xfId="509" xr:uid="{00000000-0005-0000-0000-0000A4010000}"/>
    <cellStyle name="Currency 6 3 6 2 2" xfId="1084" xr:uid="{D1CFCC73-49C7-4F2F-9320-3C60C65307DB}"/>
    <cellStyle name="Currency 6 3 6 3" xfId="693" xr:uid="{00000000-0005-0000-0000-0000A5010000}"/>
    <cellStyle name="Currency 6 3 6 3 2" xfId="1268" xr:uid="{579E3223-64B5-4074-9397-9CC684E27B25}"/>
    <cellStyle name="Currency 6 3 6 4" xfId="898" xr:uid="{2F8463C0-4C1B-415E-82C4-612BCCA284B3}"/>
    <cellStyle name="Currency 6 3 7" xfId="260" xr:uid="{00000000-0005-0000-0000-0000A6010000}"/>
    <cellStyle name="Currency 6 3 7 2" xfId="533" xr:uid="{00000000-0005-0000-0000-0000A7010000}"/>
    <cellStyle name="Currency 6 3 7 2 2" xfId="1108" xr:uid="{34A97BD8-8EF8-4AF2-A539-3CB0101C14BC}"/>
    <cellStyle name="Currency 6 3 7 3" xfId="717" xr:uid="{00000000-0005-0000-0000-0000A8010000}"/>
    <cellStyle name="Currency 6 3 7 3 2" xfId="1292" xr:uid="{859BA72E-0294-4A3F-A19F-6AC35CBC15F4}"/>
    <cellStyle name="Currency 6 3 7 4" xfId="922" xr:uid="{32E84D6E-ADD8-4A8A-A72D-E9F3F848C623}"/>
    <cellStyle name="Currency 6 3 8" xfId="360" xr:uid="{00000000-0005-0000-0000-0000A9010000}"/>
    <cellStyle name="Currency 6 3 8 2" xfId="560" xr:uid="{00000000-0005-0000-0000-0000AA010000}"/>
    <cellStyle name="Currency 6 3 8 2 2" xfId="1135" xr:uid="{5BDEEEE3-12DC-4882-9B75-C0040B0CDCF3}"/>
    <cellStyle name="Currency 6 3 8 3" xfId="744" xr:uid="{00000000-0005-0000-0000-0000AB010000}"/>
    <cellStyle name="Currency 6 3 8 3 2" xfId="1319" xr:uid="{1231928A-A5B6-4127-8F31-63064625ACE8}"/>
    <cellStyle name="Currency 6 3 8 4" xfId="951" xr:uid="{B8D148E5-5ED3-41CA-8094-9D162E1C0061}"/>
    <cellStyle name="Currency 6 3 9" xfId="389" xr:uid="{00000000-0005-0000-0000-0000AC010000}"/>
    <cellStyle name="Currency 6 3 9 2" xfId="964" xr:uid="{EBE6D4EF-8CA1-4878-8F32-BBD60076491D}"/>
    <cellStyle name="Currency 6 4" xfId="120" xr:uid="{00000000-0005-0000-0000-0000AD010000}"/>
    <cellStyle name="Currency 6 4 2" xfId="144" xr:uid="{00000000-0005-0000-0000-0000AE010000}"/>
    <cellStyle name="Currency 6 4 2 2" xfId="204" xr:uid="{00000000-0005-0000-0000-0000AF010000}"/>
    <cellStyle name="Currency 6 4 2 2 2" xfId="479" xr:uid="{00000000-0005-0000-0000-0000B0010000}"/>
    <cellStyle name="Currency 6 4 2 2 2 2" xfId="1054" xr:uid="{38AECC59-D1E1-49D6-B9EC-BFC7982903BA}"/>
    <cellStyle name="Currency 6 4 2 2 3" xfId="663" xr:uid="{00000000-0005-0000-0000-0000B1010000}"/>
    <cellStyle name="Currency 6 4 2 2 3 2" xfId="1238" xr:uid="{1F31646F-AC4C-44A9-BC88-1DC810F4F6E1}"/>
    <cellStyle name="Currency 6 4 2 2 4" xfId="868" xr:uid="{B0366843-79CA-4FDE-A872-853C4A7C5410}"/>
    <cellStyle name="Currency 6 4 2 3" xfId="419" xr:uid="{00000000-0005-0000-0000-0000B2010000}"/>
    <cellStyle name="Currency 6 4 2 3 2" xfId="994" xr:uid="{F175BA06-6E11-4825-82DD-0A2150A0F3C6}"/>
    <cellStyle name="Currency 6 4 2 4" xfId="603" xr:uid="{00000000-0005-0000-0000-0000B3010000}"/>
    <cellStyle name="Currency 6 4 2 4 2" xfId="1178" xr:uid="{E5981AF6-3BFB-49D3-9620-E27CFE53383D}"/>
    <cellStyle name="Currency 6 4 2 5" xfId="808" xr:uid="{728F9B51-16C1-4E25-BB0A-82523038E0DB}"/>
    <cellStyle name="Currency 6 4 3" xfId="180" xr:uid="{00000000-0005-0000-0000-0000B4010000}"/>
    <cellStyle name="Currency 6 4 3 2" xfId="455" xr:uid="{00000000-0005-0000-0000-0000B5010000}"/>
    <cellStyle name="Currency 6 4 3 2 2" xfId="1030" xr:uid="{5C8A0D69-6010-4B8B-9CA7-B8D653935D0A}"/>
    <cellStyle name="Currency 6 4 3 3" xfId="639" xr:uid="{00000000-0005-0000-0000-0000B6010000}"/>
    <cellStyle name="Currency 6 4 3 3 2" xfId="1214" xr:uid="{C0D4AE2F-16B0-4F96-B2F3-30052BC543C0}"/>
    <cellStyle name="Currency 6 4 3 4" xfId="844" xr:uid="{E8E24003-EC90-4DF7-B66E-07A897A0CE9D}"/>
    <cellStyle name="Currency 6 4 4" xfId="240" xr:uid="{00000000-0005-0000-0000-0000B7010000}"/>
    <cellStyle name="Currency 6 4 4 2" xfId="515" xr:uid="{00000000-0005-0000-0000-0000B8010000}"/>
    <cellStyle name="Currency 6 4 4 2 2" xfId="1090" xr:uid="{AC5D83EE-E97D-46DE-93DD-DACEE280122A}"/>
    <cellStyle name="Currency 6 4 4 3" xfId="699" xr:uid="{00000000-0005-0000-0000-0000B9010000}"/>
    <cellStyle name="Currency 6 4 4 3 2" xfId="1274" xr:uid="{8F967DDE-3101-4C38-B550-B0F8E6383E99}"/>
    <cellStyle name="Currency 6 4 4 4" xfId="904" xr:uid="{5B46BD43-8BF3-47E0-BE6E-BD846294D59C}"/>
    <cellStyle name="Currency 6 4 5" xfId="266" xr:uid="{00000000-0005-0000-0000-0000BA010000}"/>
    <cellStyle name="Currency 6 4 5 2" xfId="539" xr:uid="{00000000-0005-0000-0000-0000BB010000}"/>
    <cellStyle name="Currency 6 4 5 2 2" xfId="1114" xr:uid="{79EFCA72-E5C6-44E6-9830-41D9EDD407A2}"/>
    <cellStyle name="Currency 6 4 5 3" xfId="723" xr:uid="{00000000-0005-0000-0000-0000BC010000}"/>
    <cellStyle name="Currency 6 4 5 3 2" xfId="1298" xr:uid="{E8BF8910-70D3-405F-B44E-473C7ADEEF93}"/>
    <cellStyle name="Currency 6 4 5 4" xfId="928" xr:uid="{8BDD7E5E-AAFB-40A2-B3FB-81569C32B9C4}"/>
    <cellStyle name="Currency 6 4 6" xfId="366" xr:uid="{00000000-0005-0000-0000-0000BD010000}"/>
    <cellStyle name="Currency 6 4 7" xfId="395" xr:uid="{00000000-0005-0000-0000-0000BE010000}"/>
    <cellStyle name="Currency 6 4 7 2" xfId="970" xr:uid="{1015D20A-9E8F-4EE4-85E0-5FB981BA11B3}"/>
    <cellStyle name="Currency 6 4 8" xfId="579" xr:uid="{00000000-0005-0000-0000-0000BF010000}"/>
    <cellStyle name="Currency 6 4 8 2" xfId="1154" xr:uid="{062F41F9-C800-43D2-A2CA-71F4EB03D729}"/>
    <cellStyle name="Currency 6 4 9" xfId="784" xr:uid="{02D17AD4-EC59-4094-B9FF-36E7B238CE56}"/>
    <cellStyle name="Currency 6 5" xfId="132" xr:uid="{00000000-0005-0000-0000-0000C0010000}"/>
    <cellStyle name="Currency 6 5 2" xfId="192" xr:uid="{00000000-0005-0000-0000-0000C1010000}"/>
    <cellStyle name="Currency 6 5 2 2" xfId="467" xr:uid="{00000000-0005-0000-0000-0000C2010000}"/>
    <cellStyle name="Currency 6 5 2 2 2" xfId="1042" xr:uid="{1F501DF7-028C-4B8E-BB97-30DEF88015C6}"/>
    <cellStyle name="Currency 6 5 2 3" xfId="651" xr:uid="{00000000-0005-0000-0000-0000C3010000}"/>
    <cellStyle name="Currency 6 5 2 3 2" xfId="1226" xr:uid="{1B4EF0BE-5A3B-4A3C-86F1-C78FC714450B}"/>
    <cellStyle name="Currency 6 5 2 4" xfId="856" xr:uid="{2414703C-5C1A-4CA5-8F92-0136108109EB}"/>
    <cellStyle name="Currency 6 5 3" xfId="407" xr:uid="{00000000-0005-0000-0000-0000C4010000}"/>
    <cellStyle name="Currency 6 5 3 2" xfId="982" xr:uid="{7D8575F1-794B-41CE-9A36-C812A0D7318B}"/>
    <cellStyle name="Currency 6 5 4" xfId="591" xr:uid="{00000000-0005-0000-0000-0000C5010000}"/>
    <cellStyle name="Currency 6 5 4 2" xfId="1166" xr:uid="{476DB3BF-F976-4615-A4B1-6FED8395A8F3}"/>
    <cellStyle name="Currency 6 5 5" xfId="796" xr:uid="{4970F3A6-863C-482C-A83F-02CC08870B94}"/>
    <cellStyle name="Currency 6 6" xfId="156" xr:uid="{00000000-0005-0000-0000-0000C6010000}"/>
    <cellStyle name="Currency 6 6 2" xfId="216" xr:uid="{00000000-0005-0000-0000-0000C7010000}"/>
    <cellStyle name="Currency 6 6 2 2" xfId="491" xr:uid="{00000000-0005-0000-0000-0000C8010000}"/>
    <cellStyle name="Currency 6 6 2 2 2" xfId="1066" xr:uid="{B6F1B162-FD0F-465B-8DEA-5C0CF79450B6}"/>
    <cellStyle name="Currency 6 6 2 3" xfId="675" xr:uid="{00000000-0005-0000-0000-0000C9010000}"/>
    <cellStyle name="Currency 6 6 2 3 2" xfId="1250" xr:uid="{FD466964-7584-4D72-9F9E-2191D1625A1E}"/>
    <cellStyle name="Currency 6 6 2 4" xfId="880" xr:uid="{F2432606-B10C-43C1-9D60-322AADA30DD6}"/>
    <cellStyle name="Currency 6 6 3" xfId="431" xr:uid="{00000000-0005-0000-0000-0000CA010000}"/>
    <cellStyle name="Currency 6 6 3 2" xfId="1006" xr:uid="{17BECB3F-6498-408F-8481-9422BBB3B23B}"/>
    <cellStyle name="Currency 6 6 4" xfId="615" xr:uid="{00000000-0005-0000-0000-0000CB010000}"/>
    <cellStyle name="Currency 6 6 4 2" xfId="1190" xr:uid="{F17EE73E-B1D8-4D0A-B513-E8395C7D6FF1}"/>
    <cellStyle name="Currency 6 6 5" xfId="820" xr:uid="{FFF02187-1CBD-44E0-A629-0D223592E8B5}"/>
    <cellStyle name="Currency 6 7" xfId="168" xr:uid="{00000000-0005-0000-0000-0000CC010000}"/>
    <cellStyle name="Currency 6 7 2" xfId="443" xr:uid="{00000000-0005-0000-0000-0000CD010000}"/>
    <cellStyle name="Currency 6 7 2 2" xfId="1018" xr:uid="{3B80351A-1D2D-4501-B18C-0FEC615F685C}"/>
    <cellStyle name="Currency 6 7 3" xfId="627" xr:uid="{00000000-0005-0000-0000-0000CE010000}"/>
    <cellStyle name="Currency 6 7 3 2" xfId="1202" xr:uid="{A7B8E822-8FA5-4EE4-9C8A-E400426028CC}"/>
    <cellStyle name="Currency 6 7 4" xfId="832" xr:uid="{E943A620-5E2E-439C-A512-120A598D05CA}"/>
    <cellStyle name="Currency 6 8" xfId="228" xr:uid="{00000000-0005-0000-0000-0000CF010000}"/>
    <cellStyle name="Currency 6 8 2" xfId="503" xr:uid="{00000000-0005-0000-0000-0000D0010000}"/>
    <cellStyle name="Currency 6 8 2 2" xfId="1078" xr:uid="{74BDD89C-8F92-45EA-835A-9B330B37A32B}"/>
    <cellStyle name="Currency 6 8 3" xfId="687" xr:uid="{00000000-0005-0000-0000-0000D1010000}"/>
    <cellStyle name="Currency 6 8 3 2" xfId="1262" xr:uid="{3696F132-51DF-46A9-B857-2B247F74208A}"/>
    <cellStyle name="Currency 6 8 4" xfId="892" xr:uid="{2A0FE41B-6747-4BA2-A486-4934F6758593}"/>
    <cellStyle name="Currency 6 9" xfId="254" xr:uid="{00000000-0005-0000-0000-0000D2010000}"/>
    <cellStyle name="Currency 6 9 2" xfId="527" xr:uid="{00000000-0005-0000-0000-0000D3010000}"/>
    <cellStyle name="Currency 6 9 2 2" xfId="1102" xr:uid="{8EBE64B6-5C6C-4153-9421-8B4070430915}"/>
    <cellStyle name="Currency 6 9 3" xfId="711" xr:uid="{00000000-0005-0000-0000-0000D4010000}"/>
    <cellStyle name="Currency 6 9 3 2" xfId="1286" xr:uid="{ED9A1AF7-8436-4E20-AE07-73D8478EC85C}"/>
    <cellStyle name="Currency 6 9 4" xfId="916" xr:uid="{142E9E85-E2C1-414D-83C4-7302F08F3AF2}"/>
    <cellStyle name="Currency 7" xfId="289" xr:uid="{00000000-0005-0000-0000-0000D5010000}"/>
    <cellStyle name="Currency 7 2" xfId="309" xr:uid="{00000000-0005-0000-0000-0000D6010000}"/>
    <cellStyle name="Currency 7 3" xfId="372" xr:uid="{00000000-0005-0000-0000-0000D7010000}"/>
    <cellStyle name="Currency 9" xfId="768" xr:uid="{00000000-0005-0000-0000-0000D8010000}"/>
    <cellStyle name="Currency Black" xfId="35" xr:uid="{00000000-0005-0000-0000-0000D9010000}"/>
    <cellStyle name="Currency0" xfId="298" xr:uid="{00000000-0005-0000-0000-0000DA010000}"/>
    <cellStyle name="Date" xfId="299" xr:uid="{00000000-0005-0000-0000-0000DB010000}"/>
    <cellStyle name="default" xfId="300" xr:uid="{00000000-0005-0000-0000-0000DC010000}"/>
    <cellStyle name="Euro" xfId="36" xr:uid="{00000000-0005-0000-0000-0000DD010000}"/>
    <cellStyle name="Explanatory Text 2" xfId="93" xr:uid="{00000000-0005-0000-0000-0000DE010000}"/>
    <cellStyle name="Fixed" xfId="301" xr:uid="{00000000-0005-0000-0000-0000DF010000}"/>
    <cellStyle name="flowchart" xfId="302" xr:uid="{00000000-0005-0000-0000-0000E0010000}"/>
    <cellStyle name="Formula" xfId="303" xr:uid="{00000000-0005-0000-0000-0000E1010000}"/>
    <cellStyle name="Good 2" xfId="94" xr:uid="{00000000-0005-0000-0000-0000E2010000}"/>
    <cellStyle name="Heading" xfId="37" xr:uid="{00000000-0005-0000-0000-0000E3010000}"/>
    <cellStyle name="Heading 1 2" xfId="95" xr:uid="{00000000-0005-0000-0000-0000E4010000}"/>
    <cellStyle name="Heading 1 3" xfId="328" xr:uid="{00000000-0005-0000-0000-0000E5010000}"/>
    <cellStyle name="Heading 2 2" xfId="96" xr:uid="{00000000-0005-0000-0000-0000E6010000}"/>
    <cellStyle name="Heading 2 3" xfId="329" xr:uid="{00000000-0005-0000-0000-0000E7010000}"/>
    <cellStyle name="Heading 3 2" xfId="97" xr:uid="{00000000-0005-0000-0000-0000E8010000}"/>
    <cellStyle name="Heading 3 3" xfId="330" xr:uid="{00000000-0005-0000-0000-0000E9010000}"/>
    <cellStyle name="Heading 4 2" xfId="98" xr:uid="{00000000-0005-0000-0000-0000EA010000}"/>
    <cellStyle name="Heading 4 3" xfId="331" xr:uid="{00000000-0005-0000-0000-0000EB010000}"/>
    <cellStyle name="HEADING1" xfId="304" xr:uid="{00000000-0005-0000-0000-0000EC010000}"/>
    <cellStyle name="HEADING2" xfId="305" xr:uid="{00000000-0005-0000-0000-0000ED010000}"/>
    <cellStyle name="HeadingColumn" xfId="38" xr:uid="{00000000-0005-0000-0000-0000EE010000}"/>
    <cellStyle name="HeadingYear" xfId="39" xr:uid="{00000000-0005-0000-0000-0000EF010000}"/>
    <cellStyle name="Hyperlink 2" xfId="295" xr:uid="{00000000-0005-0000-0000-0000F0010000}"/>
    <cellStyle name="Input 2" xfId="99" xr:uid="{00000000-0005-0000-0000-0000F1010000}"/>
    <cellStyle name="Input 3" xfId="332" xr:uid="{00000000-0005-0000-0000-0000F2010000}"/>
    <cellStyle name="Linked Cell 2" xfId="100" xr:uid="{00000000-0005-0000-0000-0000F3010000}"/>
    <cellStyle name="Neutral 2" xfId="101" xr:uid="{00000000-0005-0000-0000-0000F4010000}"/>
    <cellStyle name="Normal" xfId="0" builtinId="0"/>
    <cellStyle name="Normal 10" xfId="40" xr:uid="{00000000-0005-0000-0000-0000F6010000}"/>
    <cellStyle name="Normal 11" xfId="41" xr:uid="{00000000-0005-0000-0000-0000F7010000}"/>
    <cellStyle name="Normal 12" xfId="42" xr:uid="{00000000-0005-0000-0000-0000F8010000}"/>
    <cellStyle name="Normal 12 10" xfId="284" xr:uid="{00000000-0005-0000-0000-0000F9010000}"/>
    <cellStyle name="Normal 12 10 2" xfId="554" xr:uid="{00000000-0005-0000-0000-0000FA010000}"/>
    <cellStyle name="Normal 12 10 2 2" xfId="1129" xr:uid="{B8830F0F-1331-41BE-A7B4-D9A44D3B6355}"/>
    <cellStyle name="Normal 12 10 3" xfId="738" xr:uid="{00000000-0005-0000-0000-0000FB010000}"/>
    <cellStyle name="Normal 12 10 3 2" xfId="1313" xr:uid="{13F6FD68-3D2F-45CB-9248-3CE9D9AE7200}"/>
    <cellStyle name="Normal 12 10 4" xfId="943" xr:uid="{7720DC3C-564D-46B0-A68A-87B57B8A4B68}"/>
    <cellStyle name="Normal 12 11" xfId="384" xr:uid="{00000000-0005-0000-0000-0000FC010000}"/>
    <cellStyle name="Normal 12 11 2" xfId="959" xr:uid="{E0E7EC9C-BC8B-40E5-9E38-434DC55D00EA}"/>
    <cellStyle name="Normal 12 12" xfId="568" xr:uid="{00000000-0005-0000-0000-0000FD010000}"/>
    <cellStyle name="Normal 12 12 2" xfId="1143" xr:uid="{A02C1431-0A80-4CEB-BE11-6C496808C8CA}"/>
    <cellStyle name="Normal 12 13" xfId="773" xr:uid="{FC461A9C-A7AD-47E6-970E-5F33CA6C386F}"/>
    <cellStyle name="Normal 12 2" xfId="65" xr:uid="{00000000-0005-0000-0000-0000FE010000}"/>
    <cellStyle name="Normal 12 2 10" xfId="387" xr:uid="{00000000-0005-0000-0000-0000FF010000}"/>
    <cellStyle name="Normal 12 2 10 2" xfId="962" xr:uid="{3B74D273-1BD7-47F7-B594-1A702C7C088F}"/>
    <cellStyle name="Normal 12 2 11" xfId="571" xr:uid="{00000000-0005-0000-0000-000000020000}"/>
    <cellStyle name="Normal 12 2 11 2" xfId="1146" xr:uid="{2D03696E-1F00-4F42-96B4-1DF9932CB277}"/>
    <cellStyle name="Normal 12 2 12" xfId="776" xr:uid="{F319F2B8-6E25-4159-A985-43BCB8D8654F}"/>
    <cellStyle name="Normal 12 2 2" xfId="117" xr:uid="{00000000-0005-0000-0000-000001020000}"/>
    <cellStyle name="Normal 12 2 2 10" xfId="577" xr:uid="{00000000-0005-0000-0000-000002020000}"/>
    <cellStyle name="Normal 12 2 2 10 2" xfId="1152" xr:uid="{768C8634-49A0-4219-BBBE-441AC79A6B13}"/>
    <cellStyle name="Normal 12 2 2 11" xfId="782" xr:uid="{657DB676-BC3D-41D5-B327-B19AF7653898}"/>
    <cellStyle name="Normal 12 2 2 2" xfId="130" xr:uid="{00000000-0005-0000-0000-000003020000}"/>
    <cellStyle name="Normal 12 2 2 2 2" xfId="154" xr:uid="{00000000-0005-0000-0000-000004020000}"/>
    <cellStyle name="Normal 12 2 2 2 2 2" xfId="214" xr:uid="{00000000-0005-0000-0000-000005020000}"/>
    <cellStyle name="Normal 12 2 2 2 2 2 2" xfId="489" xr:uid="{00000000-0005-0000-0000-000006020000}"/>
    <cellStyle name="Normal 12 2 2 2 2 2 2 2" xfId="1064" xr:uid="{1C5417DB-EE8B-4711-B25A-4F076C0857EF}"/>
    <cellStyle name="Normal 12 2 2 2 2 2 3" xfId="673" xr:uid="{00000000-0005-0000-0000-000007020000}"/>
    <cellStyle name="Normal 12 2 2 2 2 2 3 2" xfId="1248" xr:uid="{F13D5F66-5322-401F-8B89-E99AE9D4BCEF}"/>
    <cellStyle name="Normal 12 2 2 2 2 2 4" xfId="878" xr:uid="{A76BC575-DCD3-46EE-9547-495CED1E9285}"/>
    <cellStyle name="Normal 12 2 2 2 2 3" xfId="429" xr:uid="{00000000-0005-0000-0000-000008020000}"/>
    <cellStyle name="Normal 12 2 2 2 2 3 2" xfId="1004" xr:uid="{75FB9212-DFB9-46FC-B500-5ABAEB0468FB}"/>
    <cellStyle name="Normal 12 2 2 2 2 4" xfId="613" xr:uid="{00000000-0005-0000-0000-000009020000}"/>
    <cellStyle name="Normal 12 2 2 2 2 4 2" xfId="1188" xr:uid="{08B1812B-8165-4936-8C96-A48F0DA1F180}"/>
    <cellStyle name="Normal 12 2 2 2 2 5" xfId="818" xr:uid="{26B84C69-F11F-4D56-8526-13E1E2207B15}"/>
    <cellStyle name="Normal 12 2 2 2 3" xfId="190" xr:uid="{00000000-0005-0000-0000-00000A020000}"/>
    <cellStyle name="Normal 12 2 2 2 3 2" xfId="465" xr:uid="{00000000-0005-0000-0000-00000B020000}"/>
    <cellStyle name="Normal 12 2 2 2 3 2 2" xfId="1040" xr:uid="{137B28AC-46E5-46DC-B31A-E0B14B5FDBF1}"/>
    <cellStyle name="Normal 12 2 2 2 3 3" xfId="649" xr:uid="{00000000-0005-0000-0000-00000C020000}"/>
    <cellStyle name="Normal 12 2 2 2 3 3 2" xfId="1224" xr:uid="{FA4A825A-41AA-4371-97B4-EB7B13FBDA03}"/>
    <cellStyle name="Normal 12 2 2 2 3 4" xfId="854" xr:uid="{16712B92-6BFE-4EC1-9819-3F4867F976AE}"/>
    <cellStyle name="Normal 12 2 2 2 4" xfId="250" xr:uid="{00000000-0005-0000-0000-00000D020000}"/>
    <cellStyle name="Normal 12 2 2 2 4 2" xfId="525" xr:uid="{00000000-0005-0000-0000-00000E020000}"/>
    <cellStyle name="Normal 12 2 2 2 4 2 2" xfId="1100" xr:uid="{7A692BF6-DC9A-482A-83DE-3FCFD94ABD28}"/>
    <cellStyle name="Normal 12 2 2 2 4 3" xfId="709" xr:uid="{00000000-0005-0000-0000-00000F020000}"/>
    <cellStyle name="Normal 12 2 2 2 4 3 2" xfId="1284" xr:uid="{4C5CF838-593E-494A-A7FA-1D7FA0D850B2}"/>
    <cellStyle name="Normal 12 2 2 2 4 4" xfId="914" xr:uid="{84C26777-9AD6-47E2-ACCB-F7313179926B}"/>
    <cellStyle name="Normal 12 2 2 2 5" xfId="276" xr:uid="{00000000-0005-0000-0000-000010020000}"/>
    <cellStyle name="Normal 12 2 2 2 5 2" xfId="549" xr:uid="{00000000-0005-0000-0000-000011020000}"/>
    <cellStyle name="Normal 12 2 2 2 5 2 2" xfId="1124" xr:uid="{90516CB3-FD84-45C9-955E-85AE142220B8}"/>
    <cellStyle name="Normal 12 2 2 2 5 3" xfId="733" xr:uid="{00000000-0005-0000-0000-000012020000}"/>
    <cellStyle name="Normal 12 2 2 2 5 3 2" xfId="1308" xr:uid="{957E6456-AC44-46E4-980D-3B597076AE85}"/>
    <cellStyle name="Normal 12 2 2 2 5 4" xfId="938" xr:uid="{F63DF48B-167F-4E98-8D07-B8B8918C6533}"/>
    <cellStyle name="Normal 12 2 2 2 6" xfId="405" xr:uid="{00000000-0005-0000-0000-000013020000}"/>
    <cellStyle name="Normal 12 2 2 2 6 2" xfId="980" xr:uid="{2C3DD379-2689-465F-B773-CBF7443B94E1}"/>
    <cellStyle name="Normal 12 2 2 2 7" xfId="589" xr:uid="{00000000-0005-0000-0000-000014020000}"/>
    <cellStyle name="Normal 12 2 2 2 7 2" xfId="1164" xr:uid="{91A89CA9-17E4-41F9-B1F7-E7DEEB5E0881}"/>
    <cellStyle name="Normal 12 2 2 2 8" xfId="794" xr:uid="{44D29AD8-33B6-456F-AF7E-4CA1E5841DB2}"/>
    <cellStyle name="Normal 12 2 2 3" xfId="142" xr:uid="{00000000-0005-0000-0000-000015020000}"/>
    <cellStyle name="Normal 12 2 2 3 2" xfId="202" xr:uid="{00000000-0005-0000-0000-000016020000}"/>
    <cellStyle name="Normal 12 2 2 3 2 2" xfId="477" xr:uid="{00000000-0005-0000-0000-000017020000}"/>
    <cellStyle name="Normal 12 2 2 3 2 2 2" xfId="1052" xr:uid="{A5B14173-818E-45B9-8872-CB6C6BDD527C}"/>
    <cellStyle name="Normal 12 2 2 3 2 3" xfId="661" xr:uid="{00000000-0005-0000-0000-000018020000}"/>
    <cellStyle name="Normal 12 2 2 3 2 3 2" xfId="1236" xr:uid="{F1D378C0-286C-4459-88F2-F8794889259C}"/>
    <cellStyle name="Normal 12 2 2 3 2 4" xfId="866" xr:uid="{1651FF62-2365-4D1D-B6F5-415104E22794}"/>
    <cellStyle name="Normal 12 2 2 3 3" xfId="417" xr:uid="{00000000-0005-0000-0000-000019020000}"/>
    <cellStyle name="Normal 12 2 2 3 3 2" xfId="992" xr:uid="{D95926F1-F9C6-4AB6-8483-A9B9CD6093A8}"/>
    <cellStyle name="Normal 12 2 2 3 4" xfId="601" xr:uid="{00000000-0005-0000-0000-00001A020000}"/>
    <cellStyle name="Normal 12 2 2 3 4 2" xfId="1176" xr:uid="{E146A510-0159-419B-A2E6-B25C06AEACE8}"/>
    <cellStyle name="Normal 12 2 2 3 5" xfId="806" xr:uid="{F220B89E-6A4F-4EAE-9214-5D60B05DB1EB}"/>
    <cellStyle name="Normal 12 2 2 4" xfId="166" xr:uid="{00000000-0005-0000-0000-00001B020000}"/>
    <cellStyle name="Normal 12 2 2 4 2" xfId="226" xr:uid="{00000000-0005-0000-0000-00001C020000}"/>
    <cellStyle name="Normal 12 2 2 4 2 2" xfId="501" xr:uid="{00000000-0005-0000-0000-00001D020000}"/>
    <cellStyle name="Normal 12 2 2 4 2 2 2" xfId="1076" xr:uid="{0B05C109-0D8F-4A26-BA30-0BC5C34E4BAC}"/>
    <cellStyle name="Normal 12 2 2 4 2 3" xfId="685" xr:uid="{00000000-0005-0000-0000-00001E020000}"/>
    <cellStyle name="Normal 12 2 2 4 2 3 2" xfId="1260" xr:uid="{A5F4A5A7-3365-4480-B250-D88F566363D9}"/>
    <cellStyle name="Normal 12 2 2 4 2 4" xfId="890" xr:uid="{1220D89C-D24B-470E-B032-93E190C2BC34}"/>
    <cellStyle name="Normal 12 2 2 4 3" xfId="441" xr:uid="{00000000-0005-0000-0000-00001F020000}"/>
    <cellStyle name="Normal 12 2 2 4 3 2" xfId="1016" xr:uid="{0C7F549E-0027-4A95-8F5A-DA0DD5EBB37B}"/>
    <cellStyle name="Normal 12 2 2 4 4" xfId="625" xr:uid="{00000000-0005-0000-0000-000020020000}"/>
    <cellStyle name="Normal 12 2 2 4 4 2" xfId="1200" xr:uid="{56947BEC-4B04-41CB-8E68-89892949A1AC}"/>
    <cellStyle name="Normal 12 2 2 4 5" xfId="830" xr:uid="{11331B98-0FFB-482E-9F1B-9DF737AC1A76}"/>
    <cellStyle name="Normal 12 2 2 5" xfId="178" xr:uid="{00000000-0005-0000-0000-000021020000}"/>
    <cellStyle name="Normal 12 2 2 5 2" xfId="453" xr:uid="{00000000-0005-0000-0000-000022020000}"/>
    <cellStyle name="Normal 12 2 2 5 2 2" xfId="1028" xr:uid="{DC41A9AF-A6BA-4E5E-9B64-16121C27EC49}"/>
    <cellStyle name="Normal 12 2 2 5 3" xfId="637" xr:uid="{00000000-0005-0000-0000-000023020000}"/>
    <cellStyle name="Normal 12 2 2 5 3 2" xfId="1212" xr:uid="{09001643-21C1-430A-90CB-66F3962A9F4F}"/>
    <cellStyle name="Normal 12 2 2 5 4" xfId="842" xr:uid="{8D6B1F38-8471-4FCC-94AC-801EC15A7B95}"/>
    <cellStyle name="Normal 12 2 2 6" xfId="238" xr:uid="{00000000-0005-0000-0000-000024020000}"/>
    <cellStyle name="Normal 12 2 2 6 2" xfId="513" xr:uid="{00000000-0005-0000-0000-000025020000}"/>
    <cellStyle name="Normal 12 2 2 6 2 2" xfId="1088" xr:uid="{6619FCA8-ADA9-400E-9D32-0FEF00EAD68B}"/>
    <cellStyle name="Normal 12 2 2 6 3" xfId="697" xr:uid="{00000000-0005-0000-0000-000026020000}"/>
    <cellStyle name="Normal 12 2 2 6 3 2" xfId="1272" xr:uid="{F5FBA1C5-BB82-41E6-B2E3-355F415EC5B5}"/>
    <cellStyle name="Normal 12 2 2 6 4" xfId="902" xr:uid="{B4BFE155-2706-4A65-942C-608709844996}"/>
    <cellStyle name="Normal 12 2 2 7" xfId="264" xr:uid="{00000000-0005-0000-0000-000027020000}"/>
    <cellStyle name="Normal 12 2 2 7 2" xfId="537" xr:uid="{00000000-0005-0000-0000-000028020000}"/>
    <cellStyle name="Normal 12 2 2 7 2 2" xfId="1112" xr:uid="{D4EA0D5F-03B7-40C1-A9BB-FE9FA78BA532}"/>
    <cellStyle name="Normal 12 2 2 7 3" xfId="721" xr:uid="{00000000-0005-0000-0000-000029020000}"/>
    <cellStyle name="Normal 12 2 2 7 3 2" xfId="1296" xr:uid="{44E315F8-6F79-4D0D-A3D3-44643210C118}"/>
    <cellStyle name="Normal 12 2 2 7 4" xfId="926" xr:uid="{A411DBFB-F3E9-49AD-BC31-8119AA7CECF1}"/>
    <cellStyle name="Normal 12 2 2 8" xfId="364" xr:uid="{00000000-0005-0000-0000-00002A020000}"/>
    <cellStyle name="Normal 12 2 2 8 2" xfId="564" xr:uid="{00000000-0005-0000-0000-00002B020000}"/>
    <cellStyle name="Normal 12 2 2 8 2 2" xfId="1139" xr:uid="{5911FCCB-B8C5-41A9-A605-2B6640F9DB60}"/>
    <cellStyle name="Normal 12 2 2 8 3" xfId="748" xr:uid="{00000000-0005-0000-0000-00002C020000}"/>
    <cellStyle name="Normal 12 2 2 8 3 2" xfId="1323" xr:uid="{E9F01C42-3257-4F18-B6BA-28DBD0ADA9E3}"/>
    <cellStyle name="Normal 12 2 2 8 4" xfId="955" xr:uid="{80D16EC7-1D24-4730-A861-EE7F3EADCC45}"/>
    <cellStyle name="Normal 12 2 2 9" xfId="393" xr:uid="{00000000-0005-0000-0000-00002D020000}"/>
    <cellStyle name="Normal 12 2 2 9 2" xfId="968" xr:uid="{E9122BFD-81B6-48D9-B023-12C8D0DC140C}"/>
    <cellStyle name="Normal 12 2 3" xfId="124" xr:uid="{00000000-0005-0000-0000-00002E020000}"/>
    <cellStyle name="Normal 12 2 3 2" xfId="148" xr:uid="{00000000-0005-0000-0000-00002F020000}"/>
    <cellStyle name="Normal 12 2 3 2 2" xfId="208" xr:uid="{00000000-0005-0000-0000-000030020000}"/>
    <cellStyle name="Normal 12 2 3 2 2 2" xfId="483" xr:uid="{00000000-0005-0000-0000-000031020000}"/>
    <cellStyle name="Normal 12 2 3 2 2 2 2" xfId="1058" xr:uid="{38DA1C95-137F-4B10-84E8-07312665FA54}"/>
    <cellStyle name="Normal 12 2 3 2 2 3" xfId="667" xr:uid="{00000000-0005-0000-0000-000032020000}"/>
    <cellStyle name="Normal 12 2 3 2 2 3 2" xfId="1242" xr:uid="{832C5DA8-C577-4155-8E14-0B1F6C4DE60B}"/>
    <cellStyle name="Normal 12 2 3 2 2 4" xfId="872" xr:uid="{0051BA93-C904-4543-9272-1C63A4656E1D}"/>
    <cellStyle name="Normal 12 2 3 2 3" xfId="423" xr:uid="{00000000-0005-0000-0000-000033020000}"/>
    <cellStyle name="Normal 12 2 3 2 3 2" xfId="998" xr:uid="{5913FEFF-7698-428B-B17C-EE13A615C06B}"/>
    <cellStyle name="Normal 12 2 3 2 4" xfId="607" xr:uid="{00000000-0005-0000-0000-000034020000}"/>
    <cellStyle name="Normal 12 2 3 2 4 2" xfId="1182" xr:uid="{B40C79FB-4D60-4608-A714-36B8080A1085}"/>
    <cellStyle name="Normal 12 2 3 2 5" xfId="812" xr:uid="{7E435481-4BAF-43A9-8D62-024C84F1CEA5}"/>
    <cellStyle name="Normal 12 2 3 3" xfId="184" xr:uid="{00000000-0005-0000-0000-000035020000}"/>
    <cellStyle name="Normal 12 2 3 3 2" xfId="459" xr:uid="{00000000-0005-0000-0000-000036020000}"/>
    <cellStyle name="Normal 12 2 3 3 2 2" xfId="1034" xr:uid="{0E4A0150-826B-407A-AD0C-DB25E397D4D5}"/>
    <cellStyle name="Normal 12 2 3 3 3" xfId="643" xr:uid="{00000000-0005-0000-0000-000037020000}"/>
    <cellStyle name="Normal 12 2 3 3 3 2" xfId="1218" xr:uid="{60C24385-BD0C-4E02-9315-24AAFA917337}"/>
    <cellStyle name="Normal 12 2 3 3 4" xfId="848" xr:uid="{EB7D2A8F-4969-4923-8318-853CE4B462BA}"/>
    <cellStyle name="Normal 12 2 3 4" xfId="244" xr:uid="{00000000-0005-0000-0000-000038020000}"/>
    <cellStyle name="Normal 12 2 3 4 2" xfId="519" xr:uid="{00000000-0005-0000-0000-000039020000}"/>
    <cellStyle name="Normal 12 2 3 4 2 2" xfId="1094" xr:uid="{C10F8B09-0EF2-4C5D-8A19-C2239001EBB4}"/>
    <cellStyle name="Normal 12 2 3 4 3" xfId="703" xr:uid="{00000000-0005-0000-0000-00003A020000}"/>
    <cellStyle name="Normal 12 2 3 4 3 2" xfId="1278" xr:uid="{64F917F0-51FA-4BF7-A3E6-DFD1956D5DCF}"/>
    <cellStyle name="Normal 12 2 3 4 4" xfId="908" xr:uid="{CACB0F82-3F48-4693-80F1-3E5B9714BB69}"/>
    <cellStyle name="Normal 12 2 3 5" xfId="270" xr:uid="{00000000-0005-0000-0000-00003B020000}"/>
    <cellStyle name="Normal 12 2 3 5 2" xfId="543" xr:uid="{00000000-0005-0000-0000-00003C020000}"/>
    <cellStyle name="Normal 12 2 3 5 2 2" xfId="1118" xr:uid="{EC4383B5-EB81-4402-A2FF-44A7597D69AF}"/>
    <cellStyle name="Normal 12 2 3 5 3" xfId="727" xr:uid="{00000000-0005-0000-0000-00003D020000}"/>
    <cellStyle name="Normal 12 2 3 5 3 2" xfId="1302" xr:uid="{8D4134DF-192C-41A2-8B5A-C082E39A1503}"/>
    <cellStyle name="Normal 12 2 3 5 4" xfId="932" xr:uid="{34D714E9-DC53-4D00-80AC-4C213B1F359F}"/>
    <cellStyle name="Normal 12 2 3 6" xfId="399" xr:uid="{00000000-0005-0000-0000-00003E020000}"/>
    <cellStyle name="Normal 12 2 3 6 2" xfId="974" xr:uid="{78581864-7068-4A3C-BEA5-CD0FCC7B9339}"/>
    <cellStyle name="Normal 12 2 3 7" xfId="583" xr:uid="{00000000-0005-0000-0000-00003F020000}"/>
    <cellStyle name="Normal 12 2 3 7 2" xfId="1158" xr:uid="{B6391B0E-8B5A-4122-941A-389313BEB506}"/>
    <cellStyle name="Normal 12 2 3 8" xfId="788" xr:uid="{4AB0205E-9A92-498E-B86D-2D08E9633262}"/>
    <cellStyle name="Normal 12 2 4" xfId="136" xr:uid="{00000000-0005-0000-0000-000040020000}"/>
    <cellStyle name="Normal 12 2 4 2" xfId="196" xr:uid="{00000000-0005-0000-0000-000041020000}"/>
    <cellStyle name="Normal 12 2 4 2 2" xfId="471" xr:uid="{00000000-0005-0000-0000-000042020000}"/>
    <cellStyle name="Normal 12 2 4 2 2 2" xfId="1046" xr:uid="{C5902BD0-210B-498A-A553-C5B513383361}"/>
    <cellStyle name="Normal 12 2 4 2 3" xfId="655" xr:uid="{00000000-0005-0000-0000-000043020000}"/>
    <cellStyle name="Normal 12 2 4 2 3 2" xfId="1230" xr:uid="{288CCEF7-AADE-4275-BE03-C506A2F2D622}"/>
    <cellStyle name="Normal 12 2 4 2 4" xfId="860" xr:uid="{883FB6B7-08B9-41F7-B20B-911F050E687F}"/>
    <cellStyle name="Normal 12 2 4 3" xfId="411" xr:uid="{00000000-0005-0000-0000-000044020000}"/>
    <cellStyle name="Normal 12 2 4 3 2" xfId="986" xr:uid="{3DFF3FC5-6C25-4D29-8B61-DE4E5018FE44}"/>
    <cellStyle name="Normal 12 2 4 4" xfId="595" xr:uid="{00000000-0005-0000-0000-000045020000}"/>
    <cellStyle name="Normal 12 2 4 4 2" xfId="1170" xr:uid="{C8705B38-E031-4F15-AA09-D39E097A5322}"/>
    <cellStyle name="Normal 12 2 4 5" xfId="800" xr:uid="{F5D53F1E-FDF8-4B1A-8EED-F7955422040D}"/>
    <cellStyle name="Normal 12 2 5" xfId="160" xr:uid="{00000000-0005-0000-0000-000046020000}"/>
    <cellStyle name="Normal 12 2 5 2" xfId="220" xr:uid="{00000000-0005-0000-0000-000047020000}"/>
    <cellStyle name="Normal 12 2 5 2 2" xfId="495" xr:uid="{00000000-0005-0000-0000-000048020000}"/>
    <cellStyle name="Normal 12 2 5 2 2 2" xfId="1070" xr:uid="{FE6EF030-2E52-4424-848F-82A359560470}"/>
    <cellStyle name="Normal 12 2 5 2 3" xfId="679" xr:uid="{00000000-0005-0000-0000-000049020000}"/>
    <cellStyle name="Normal 12 2 5 2 3 2" xfId="1254" xr:uid="{C7C8D444-3C27-4B7F-A6D9-D0EADCF9568D}"/>
    <cellStyle name="Normal 12 2 5 2 4" xfId="884" xr:uid="{60028E4F-5C0E-41F0-8C82-8477EBB6ECCC}"/>
    <cellStyle name="Normal 12 2 5 3" xfId="435" xr:uid="{00000000-0005-0000-0000-00004A020000}"/>
    <cellStyle name="Normal 12 2 5 3 2" xfId="1010" xr:uid="{9D2819E2-59D0-4865-A245-84D2CC22D5A2}"/>
    <cellStyle name="Normal 12 2 5 4" xfId="619" xr:uid="{00000000-0005-0000-0000-00004B020000}"/>
    <cellStyle name="Normal 12 2 5 4 2" xfId="1194" xr:uid="{F5EFE597-8DD3-468E-B700-9FEFF1B53961}"/>
    <cellStyle name="Normal 12 2 5 5" xfId="824" xr:uid="{FE0A102D-FF1A-4763-9FFE-C7508633437D}"/>
    <cellStyle name="Normal 12 2 6" xfId="172" xr:uid="{00000000-0005-0000-0000-00004C020000}"/>
    <cellStyle name="Normal 12 2 6 2" xfId="447" xr:uid="{00000000-0005-0000-0000-00004D020000}"/>
    <cellStyle name="Normal 12 2 6 2 2" xfId="1022" xr:uid="{4780F2AE-0B08-44AB-8C37-02476E0CB710}"/>
    <cellStyle name="Normal 12 2 6 3" xfId="631" xr:uid="{00000000-0005-0000-0000-00004E020000}"/>
    <cellStyle name="Normal 12 2 6 3 2" xfId="1206" xr:uid="{9B8D6AB9-DB47-463B-B545-1066AB282FE6}"/>
    <cellStyle name="Normal 12 2 6 4" xfId="836" xr:uid="{0EAE5142-EE38-479C-8BB2-F069B23CAFE9}"/>
    <cellStyle name="Normal 12 2 7" xfId="232" xr:uid="{00000000-0005-0000-0000-00004F020000}"/>
    <cellStyle name="Normal 12 2 7 2" xfId="507" xr:uid="{00000000-0005-0000-0000-000050020000}"/>
    <cellStyle name="Normal 12 2 7 2 2" xfId="1082" xr:uid="{63545F9F-573F-47BE-993B-6E573DCF29FB}"/>
    <cellStyle name="Normal 12 2 7 3" xfId="691" xr:uid="{00000000-0005-0000-0000-000051020000}"/>
    <cellStyle name="Normal 12 2 7 3 2" xfId="1266" xr:uid="{D00F3487-CC98-4DE4-979E-58F0821871CC}"/>
    <cellStyle name="Normal 12 2 7 4" xfId="896" xr:uid="{7D767F23-9600-4E34-97E6-69489146D9E2}"/>
    <cellStyle name="Normal 12 2 8" xfId="258" xr:uid="{00000000-0005-0000-0000-000052020000}"/>
    <cellStyle name="Normal 12 2 8 2" xfId="531" xr:uid="{00000000-0005-0000-0000-000053020000}"/>
    <cellStyle name="Normal 12 2 8 2 2" xfId="1106" xr:uid="{AAD96202-E356-49CC-A857-514B011F59EC}"/>
    <cellStyle name="Normal 12 2 8 3" xfId="715" xr:uid="{00000000-0005-0000-0000-000054020000}"/>
    <cellStyle name="Normal 12 2 8 3 2" xfId="1290" xr:uid="{019E6742-40DF-46CD-86E1-AA0AA2B565D0}"/>
    <cellStyle name="Normal 12 2 8 4" xfId="920" xr:uid="{F76D857D-940F-4ABE-8884-E355B6267CD7}"/>
    <cellStyle name="Normal 12 2 9" xfId="357" xr:uid="{00000000-0005-0000-0000-000055020000}"/>
    <cellStyle name="Normal 12 2 9 2" xfId="558" xr:uid="{00000000-0005-0000-0000-000056020000}"/>
    <cellStyle name="Normal 12 2 9 2 2" xfId="1133" xr:uid="{DC72BCDA-8ADF-498F-93FC-2AF506CAAA04}"/>
    <cellStyle name="Normal 12 2 9 3" xfId="742" xr:uid="{00000000-0005-0000-0000-000057020000}"/>
    <cellStyle name="Normal 12 2 9 3 2" xfId="1317" xr:uid="{5A5463E7-74E1-4D64-BD7F-7EAD369E3888}"/>
    <cellStyle name="Normal 12 2 9 4" xfId="949" xr:uid="{DB5DC8E8-03EC-4672-B9F8-F9E841A22D9D}"/>
    <cellStyle name="Normal 12 3" xfId="114" xr:uid="{00000000-0005-0000-0000-000058020000}"/>
    <cellStyle name="Normal 12 3 10" xfId="574" xr:uid="{00000000-0005-0000-0000-000059020000}"/>
    <cellStyle name="Normal 12 3 10 2" xfId="1149" xr:uid="{158CBCD0-C430-4595-9913-FB13A511A279}"/>
    <cellStyle name="Normal 12 3 11" xfId="779" xr:uid="{D03CAC3D-8F4E-44C3-9C61-AA6D0E85BC0A}"/>
    <cellStyle name="Normal 12 3 2" xfId="127" xr:uid="{00000000-0005-0000-0000-00005A020000}"/>
    <cellStyle name="Normal 12 3 2 2" xfId="151" xr:uid="{00000000-0005-0000-0000-00005B020000}"/>
    <cellStyle name="Normal 12 3 2 2 2" xfId="211" xr:uid="{00000000-0005-0000-0000-00005C020000}"/>
    <cellStyle name="Normal 12 3 2 2 2 2" xfId="486" xr:uid="{00000000-0005-0000-0000-00005D020000}"/>
    <cellStyle name="Normal 12 3 2 2 2 2 2" xfId="1061" xr:uid="{935909DF-DFB7-404C-BA4F-B64A3CC44FF0}"/>
    <cellStyle name="Normal 12 3 2 2 2 3" xfId="670" xr:uid="{00000000-0005-0000-0000-00005E020000}"/>
    <cellStyle name="Normal 12 3 2 2 2 3 2" xfId="1245" xr:uid="{9742D167-EBC5-4FF7-A662-9A6F77756FC7}"/>
    <cellStyle name="Normal 12 3 2 2 2 4" xfId="875" xr:uid="{E548B783-560D-43D8-B65F-7EC65942B6BA}"/>
    <cellStyle name="Normal 12 3 2 2 3" xfId="426" xr:uid="{00000000-0005-0000-0000-00005F020000}"/>
    <cellStyle name="Normal 12 3 2 2 3 2" xfId="1001" xr:uid="{56271F72-CA94-40BB-9735-3CF6863F1B17}"/>
    <cellStyle name="Normal 12 3 2 2 4" xfId="610" xr:uid="{00000000-0005-0000-0000-000060020000}"/>
    <cellStyle name="Normal 12 3 2 2 4 2" xfId="1185" xr:uid="{D5EB129F-77EE-4173-ADD1-5B30F93A8137}"/>
    <cellStyle name="Normal 12 3 2 2 5" xfId="815" xr:uid="{A101C22D-AF37-4B04-ACB5-C157B18244EE}"/>
    <cellStyle name="Normal 12 3 2 3" xfId="187" xr:uid="{00000000-0005-0000-0000-000061020000}"/>
    <cellStyle name="Normal 12 3 2 3 2" xfId="462" xr:uid="{00000000-0005-0000-0000-000062020000}"/>
    <cellStyle name="Normal 12 3 2 3 2 2" xfId="1037" xr:uid="{48C8D983-1E94-4D48-A220-6FD06E30F4AB}"/>
    <cellStyle name="Normal 12 3 2 3 3" xfId="646" xr:uid="{00000000-0005-0000-0000-000063020000}"/>
    <cellStyle name="Normal 12 3 2 3 3 2" xfId="1221" xr:uid="{6DB4857E-2990-4EEB-A200-CD524C276E46}"/>
    <cellStyle name="Normal 12 3 2 3 4" xfId="851" xr:uid="{7C0F8D57-440D-4F26-8203-77C4A3268F15}"/>
    <cellStyle name="Normal 12 3 2 4" xfId="247" xr:uid="{00000000-0005-0000-0000-000064020000}"/>
    <cellStyle name="Normal 12 3 2 4 2" xfId="522" xr:uid="{00000000-0005-0000-0000-000065020000}"/>
    <cellStyle name="Normal 12 3 2 4 2 2" xfId="1097" xr:uid="{17FBF794-D388-4BED-A77B-8EDEB96C565B}"/>
    <cellStyle name="Normal 12 3 2 4 3" xfId="706" xr:uid="{00000000-0005-0000-0000-000066020000}"/>
    <cellStyle name="Normal 12 3 2 4 3 2" xfId="1281" xr:uid="{8892890A-75B8-406C-8AA8-D6768012CE94}"/>
    <cellStyle name="Normal 12 3 2 4 4" xfId="911" xr:uid="{A8470D8F-D61B-46A3-9422-0848782DFD76}"/>
    <cellStyle name="Normal 12 3 2 5" xfId="273" xr:uid="{00000000-0005-0000-0000-000067020000}"/>
    <cellStyle name="Normal 12 3 2 5 2" xfId="546" xr:uid="{00000000-0005-0000-0000-000068020000}"/>
    <cellStyle name="Normal 12 3 2 5 2 2" xfId="1121" xr:uid="{47B38D7B-B83E-4A64-926D-657FF2DBF510}"/>
    <cellStyle name="Normal 12 3 2 5 3" xfId="730" xr:uid="{00000000-0005-0000-0000-000069020000}"/>
    <cellStyle name="Normal 12 3 2 5 3 2" xfId="1305" xr:uid="{DA4D9F82-F5A4-43A7-9C5A-F097F7659AC6}"/>
    <cellStyle name="Normal 12 3 2 5 4" xfId="935" xr:uid="{BB8242B9-4200-4374-8DFF-52CE6BA10968}"/>
    <cellStyle name="Normal 12 3 2 6" xfId="402" xr:uid="{00000000-0005-0000-0000-00006A020000}"/>
    <cellStyle name="Normal 12 3 2 6 2" xfId="977" xr:uid="{94FB136F-085D-4187-A2B7-6E306B8D6F56}"/>
    <cellStyle name="Normal 12 3 2 7" xfId="586" xr:uid="{00000000-0005-0000-0000-00006B020000}"/>
    <cellStyle name="Normal 12 3 2 7 2" xfId="1161" xr:uid="{58F2583F-9025-4B64-86CD-6FF189FEBD88}"/>
    <cellStyle name="Normal 12 3 2 8" xfId="791" xr:uid="{71FAF0E6-50D6-4F66-BEDD-3E2F406514ED}"/>
    <cellStyle name="Normal 12 3 3" xfId="139" xr:uid="{00000000-0005-0000-0000-00006C020000}"/>
    <cellStyle name="Normal 12 3 3 2" xfId="199" xr:uid="{00000000-0005-0000-0000-00006D020000}"/>
    <cellStyle name="Normal 12 3 3 2 2" xfId="474" xr:uid="{00000000-0005-0000-0000-00006E020000}"/>
    <cellStyle name="Normal 12 3 3 2 2 2" xfId="1049" xr:uid="{D194303A-5BEA-4480-BBA1-B13F53B8C2E9}"/>
    <cellStyle name="Normal 12 3 3 2 3" xfId="658" xr:uid="{00000000-0005-0000-0000-00006F020000}"/>
    <cellStyle name="Normal 12 3 3 2 3 2" xfId="1233" xr:uid="{C009B312-574E-4837-BD55-0A2D745E4848}"/>
    <cellStyle name="Normal 12 3 3 2 4" xfId="863" xr:uid="{C5674274-3FBB-4F95-BDE6-D2C71FBE37E7}"/>
    <cellStyle name="Normal 12 3 3 3" xfId="414" xr:uid="{00000000-0005-0000-0000-000070020000}"/>
    <cellStyle name="Normal 12 3 3 3 2" xfId="989" xr:uid="{8CF70877-BE45-4115-9569-E6DAB99287CF}"/>
    <cellStyle name="Normal 12 3 3 4" xfId="598" xr:uid="{00000000-0005-0000-0000-000071020000}"/>
    <cellStyle name="Normal 12 3 3 4 2" xfId="1173" xr:uid="{3063B060-2097-4561-BC2A-AAF03542A8F4}"/>
    <cellStyle name="Normal 12 3 3 5" xfId="803" xr:uid="{AC2144BB-DFE6-46EB-8E29-9CF4CD59DD1B}"/>
    <cellStyle name="Normal 12 3 4" xfId="163" xr:uid="{00000000-0005-0000-0000-000072020000}"/>
    <cellStyle name="Normal 12 3 4 2" xfId="223" xr:uid="{00000000-0005-0000-0000-000073020000}"/>
    <cellStyle name="Normal 12 3 4 2 2" xfId="498" xr:uid="{00000000-0005-0000-0000-000074020000}"/>
    <cellStyle name="Normal 12 3 4 2 2 2" xfId="1073" xr:uid="{9C877E28-B08C-4C26-BDC9-CB8436FD39DD}"/>
    <cellStyle name="Normal 12 3 4 2 3" xfId="682" xr:uid="{00000000-0005-0000-0000-000075020000}"/>
    <cellStyle name="Normal 12 3 4 2 3 2" xfId="1257" xr:uid="{DBC89DF4-C519-418B-90D1-D70A7358C3F2}"/>
    <cellStyle name="Normal 12 3 4 2 4" xfId="887" xr:uid="{93F7391C-BC69-422F-A2A9-583473CF66BA}"/>
    <cellStyle name="Normal 12 3 4 3" xfId="438" xr:uid="{00000000-0005-0000-0000-000076020000}"/>
    <cellStyle name="Normal 12 3 4 3 2" xfId="1013" xr:uid="{F2D570C1-2BA0-45D2-A5BC-9C8FCEC84FBF}"/>
    <cellStyle name="Normal 12 3 4 4" xfId="622" xr:uid="{00000000-0005-0000-0000-000077020000}"/>
    <cellStyle name="Normal 12 3 4 4 2" xfId="1197" xr:uid="{2915FC77-FAC7-4D00-87B8-86E3D5DF3743}"/>
    <cellStyle name="Normal 12 3 4 5" xfId="827" xr:uid="{F4FBC0F3-B3FA-4510-92FE-F0794976370C}"/>
    <cellStyle name="Normal 12 3 5" xfId="175" xr:uid="{00000000-0005-0000-0000-000078020000}"/>
    <cellStyle name="Normal 12 3 5 2" xfId="450" xr:uid="{00000000-0005-0000-0000-000079020000}"/>
    <cellStyle name="Normal 12 3 5 2 2" xfId="1025" xr:uid="{FFDBF4B2-ED6C-47D4-B095-4D47B9EBFB1F}"/>
    <cellStyle name="Normal 12 3 5 3" xfId="634" xr:uid="{00000000-0005-0000-0000-00007A020000}"/>
    <cellStyle name="Normal 12 3 5 3 2" xfId="1209" xr:uid="{15B295E8-5016-4AFB-ACFB-A31E1A680556}"/>
    <cellStyle name="Normal 12 3 5 4" xfId="839" xr:uid="{FA29267D-F97A-4AE1-810C-C8CB162B0260}"/>
    <cellStyle name="Normal 12 3 6" xfId="235" xr:uid="{00000000-0005-0000-0000-00007B020000}"/>
    <cellStyle name="Normal 12 3 6 2" xfId="510" xr:uid="{00000000-0005-0000-0000-00007C020000}"/>
    <cellStyle name="Normal 12 3 6 2 2" xfId="1085" xr:uid="{5A5434F1-0EFF-4224-8AC0-6527511BB48A}"/>
    <cellStyle name="Normal 12 3 6 3" xfId="694" xr:uid="{00000000-0005-0000-0000-00007D020000}"/>
    <cellStyle name="Normal 12 3 6 3 2" xfId="1269" xr:uid="{56BF9C81-29FC-445C-BDCD-286073A85B16}"/>
    <cellStyle name="Normal 12 3 6 4" xfId="899" xr:uid="{045109DD-23A5-4C06-892E-2667289A3E60}"/>
    <cellStyle name="Normal 12 3 7" xfId="261" xr:uid="{00000000-0005-0000-0000-00007E020000}"/>
    <cellStyle name="Normal 12 3 7 2" xfId="534" xr:uid="{00000000-0005-0000-0000-00007F020000}"/>
    <cellStyle name="Normal 12 3 7 2 2" xfId="1109" xr:uid="{F0D2830C-7A17-4DA0-A521-141729BF7A19}"/>
    <cellStyle name="Normal 12 3 7 3" xfId="718" xr:uid="{00000000-0005-0000-0000-000080020000}"/>
    <cellStyle name="Normal 12 3 7 3 2" xfId="1293" xr:uid="{44EE5652-3EF4-44FC-A641-0370030C4B58}"/>
    <cellStyle name="Normal 12 3 7 4" xfId="923" xr:uid="{779A6993-7C40-4E21-9DB6-E5B0332CE751}"/>
    <cellStyle name="Normal 12 3 8" xfId="361" xr:uid="{00000000-0005-0000-0000-000081020000}"/>
    <cellStyle name="Normal 12 3 8 2" xfId="561" xr:uid="{00000000-0005-0000-0000-000082020000}"/>
    <cellStyle name="Normal 12 3 8 2 2" xfId="1136" xr:uid="{9132C52D-12A6-4BD0-A595-BE73D9D07C90}"/>
    <cellStyle name="Normal 12 3 8 3" xfId="745" xr:uid="{00000000-0005-0000-0000-000083020000}"/>
    <cellStyle name="Normal 12 3 8 3 2" xfId="1320" xr:uid="{549709F0-916D-4B38-BA9A-FD1F4290D82F}"/>
    <cellStyle name="Normal 12 3 8 4" xfId="952" xr:uid="{66973AC0-EA52-4C65-9E9D-769DD9213D72}"/>
    <cellStyle name="Normal 12 3 9" xfId="390" xr:uid="{00000000-0005-0000-0000-000084020000}"/>
    <cellStyle name="Normal 12 3 9 2" xfId="965" xr:uid="{20271C5E-D6D0-40A1-BF34-DD1C3B4DDF8B}"/>
    <cellStyle name="Normal 12 4" xfId="121" xr:uid="{00000000-0005-0000-0000-000085020000}"/>
    <cellStyle name="Normal 12 4 2" xfId="145" xr:uid="{00000000-0005-0000-0000-000086020000}"/>
    <cellStyle name="Normal 12 4 2 2" xfId="205" xr:uid="{00000000-0005-0000-0000-000087020000}"/>
    <cellStyle name="Normal 12 4 2 2 2" xfId="480" xr:uid="{00000000-0005-0000-0000-000088020000}"/>
    <cellStyle name="Normal 12 4 2 2 2 2" xfId="1055" xr:uid="{95836D7F-DD32-4B75-B6CC-970E3B696697}"/>
    <cellStyle name="Normal 12 4 2 2 3" xfId="664" xr:uid="{00000000-0005-0000-0000-000089020000}"/>
    <cellStyle name="Normal 12 4 2 2 3 2" xfId="1239" xr:uid="{A7AD90F6-E5FF-4C7F-9101-66769F9B7BD5}"/>
    <cellStyle name="Normal 12 4 2 2 4" xfId="869" xr:uid="{FD40A9C9-AE2C-4CA2-8832-60BE111056D5}"/>
    <cellStyle name="Normal 12 4 2 3" xfId="420" xr:uid="{00000000-0005-0000-0000-00008A020000}"/>
    <cellStyle name="Normal 12 4 2 3 2" xfId="995" xr:uid="{55C76F9D-429A-4B3F-A437-509BEADBFC1C}"/>
    <cellStyle name="Normal 12 4 2 4" xfId="604" xr:uid="{00000000-0005-0000-0000-00008B020000}"/>
    <cellStyle name="Normal 12 4 2 4 2" xfId="1179" xr:uid="{CD61C6FE-FCA7-42A2-B0BF-7C615D171D1A}"/>
    <cellStyle name="Normal 12 4 2 5" xfId="809" xr:uid="{F01B9961-B5BE-43AE-B459-9F0B70583545}"/>
    <cellStyle name="Normal 12 4 3" xfId="181" xr:uid="{00000000-0005-0000-0000-00008C020000}"/>
    <cellStyle name="Normal 12 4 3 2" xfId="456" xr:uid="{00000000-0005-0000-0000-00008D020000}"/>
    <cellStyle name="Normal 12 4 3 2 2" xfId="1031" xr:uid="{78D327A1-4A62-4A26-BFF6-5162AEE66CB1}"/>
    <cellStyle name="Normal 12 4 3 3" xfId="640" xr:uid="{00000000-0005-0000-0000-00008E020000}"/>
    <cellStyle name="Normal 12 4 3 3 2" xfId="1215" xr:uid="{E14D6F52-D384-4FB4-82D7-8C4528B28EC9}"/>
    <cellStyle name="Normal 12 4 3 4" xfId="845" xr:uid="{A87B8560-0658-454C-882A-165AE776EF2F}"/>
    <cellStyle name="Normal 12 4 4" xfId="241" xr:uid="{00000000-0005-0000-0000-00008F020000}"/>
    <cellStyle name="Normal 12 4 4 2" xfId="516" xr:uid="{00000000-0005-0000-0000-000090020000}"/>
    <cellStyle name="Normal 12 4 4 2 2" xfId="1091" xr:uid="{FB761884-7E96-42D3-886B-CB75BF8C3D02}"/>
    <cellStyle name="Normal 12 4 4 3" xfId="700" xr:uid="{00000000-0005-0000-0000-000091020000}"/>
    <cellStyle name="Normal 12 4 4 3 2" xfId="1275" xr:uid="{D82DC833-8BBC-4630-8C4C-C6E1202B6A9A}"/>
    <cellStyle name="Normal 12 4 4 4" xfId="905" xr:uid="{0B711468-3615-45A8-8440-193B06D83487}"/>
    <cellStyle name="Normal 12 4 5" xfId="267" xr:uid="{00000000-0005-0000-0000-000092020000}"/>
    <cellStyle name="Normal 12 4 5 2" xfId="540" xr:uid="{00000000-0005-0000-0000-000093020000}"/>
    <cellStyle name="Normal 12 4 5 2 2" xfId="1115" xr:uid="{59AF7CC7-B18A-4E5C-9EF7-306AAD3A3862}"/>
    <cellStyle name="Normal 12 4 5 3" xfId="724" xr:uid="{00000000-0005-0000-0000-000094020000}"/>
    <cellStyle name="Normal 12 4 5 3 2" xfId="1299" xr:uid="{52DA6DA8-EFC2-4D49-AB72-EB20E94F4798}"/>
    <cellStyle name="Normal 12 4 5 4" xfId="929" xr:uid="{6621938F-B04B-4F3A-A53C-8E3C6ED9F4F3}"/>
    <cellStyle name="Normal 12 4 6" xfId="396" xr:uid="{00000000-0005-0000-0000-000095020000}"/>
    <cellStyle name="Normal 12 4 6 2" xfId="971" xr:uid="{701024C7-4021-4A8C-B15D-F9227483A575}"/>
    <cellStyle name="Normal 12 4 7" xfId="580" xr:uid="{00000000-0005-0000-0000-000096020000}"/>
    <cellStyle name="Normal 12 4 7 2" xfId="1155" xr:uid="{1124E93E-156E-41E4-B37D-AE446C2BCD7A}"/>
    <cellStyle name="Normal 12 4 8" xfId="785" xr:uid="{0BC25EFE-93E2-4D77-B53A-64B9CF17CE07}"/>
    <cellStyle name="Normal 12 5" xfId="133" xr:uid="{00000000-0005-0000-0000-000097020000}"/>
    <cellStyle name="Normal 12 5 2" xfId="193" xr:uid="{00000000-0005-0000-0000-000098020000}"/>
    <cellStyle name="Normal 12 5 2 2" xfId="468" xr:uid="{00000000-0005-0000-0000-000099020000}"/>
    <cellStyle name="Normal 12 5 2 2 2" xfId="1043" xr:uid="{11BF6F98-D07A-4C88-A901-E9DF12DF266F}"/>
    <cellStyle name="Normal 12 5 2 3" xfId="652" xr:uid="{00000000-0005-0000-0000-00009A020000}"/>
    <cellStyle name="Normal 12 5 2 3 2" xfId="1227" xr:uid="{406B138C-39E0-45E8-ADB6-BAF1BC1A961F}"/>
    <cellStyle name="Normal 12 5 2 4" xfId="857" xr:uid="{A831F52C-34B0-4E64-A493-91B56FB55753}"/>
    <cellStyle name="Normal 12 5 3" xfId="408" xr:uid="{00000000-0005-0000-0000-00009B020000}"/>
    <cellStyle name="Normal 12 5 3 2" xfId="983" xr:uid="{E3E7AF49-7945-477E-ABB7-FE38F4ED8FD6}"/>
    <cellStyle name="Normal 12 5 4" xfId="592" xr:uid="{00000000-0005-0000-0000-00009C020000}"/>
    <cellStyle name="Normal 12 5 4 2" xfId="1167" xr:uid="{0AE504DF-D683-4126-A00B-A2630682CBC8}"/>
    <cellStyle name="Normal 12 5 5" xfId="797" xr:uid="{ADC0D98C-025B-4CDA-8348-97AA6891FDDD}"/>
    <cellStyle name="Normal 12 6" xfId="157" xr:uid="{00000000-0005-0000-0000-00009D020000}"/>
    <cellStyle name="Normal 12 6 2" xfId="217" xr:uid="{00000000-0005-0000-0000-00009E020000}"/>
    <cellStyle name="Normal 12 6 2 2" xfId="492" xr:uid="{00000000-0005-0000-0000-00009F020000}"/>
    <cellStyle name="Normal 12 6 2 2 2" xfId="1067" xr:uid="{50C6D05A-579F-43C3-8650-47ED8277261F}"/>
    <cellStyle name="Normal 12 6 2 3" xfId="676" xr:uid="{00000000-0005-0000-0000-0000A0020000}"/>
    <cellStyle name="Normal 12 6 2 3 2" xfId="1251" xr:uid="{989AD71B-0391-4F7D-BF92-BA1F31F43B78}"/>
    <cellStyle name="Normal 12 6 2 4" xfId="881" xr:uid="{AEF43629-E80A-4DF2-A69E-6D5D2A281CFA}"/>
    <cellStyle name="Normal 12 6 3" xfId="432" xr:uid="{00000000-0005-0000-0000-0000A1020000}"/>
    <cellStyle name="Normal 12 6 3 2" xfId="1007" xr:uid="{F542F7D5-5930-4F87-A925-70A2DFC2EA2F}"/>
    <cellStyle name="Normal 12 6 4" xfId="616" xr:uid="{00000000-0005-0000-0000-0000A2020000}"/>
    <cellStyle name="Normal 12 6 4 2" xfId="1191" xr:uid="{9C0CC5E5-B99A-4995-8C73-446CFBCDD416}"/>
    <cellStyle name="Normal 12 6 5" xfId="821" xr:uid="{0B086EC2-9C51-4328-961A-C2BA9E64F362}"/>
    <cellStyle name="Normal 12 7" xfId="169" xr:uid="{00000000-0005-0000-0000-0000A3020000}"/>
    <cellStyle name="Normal 12 7 2" xfId="444" xr:uid="{00000000-0005-0000-0000-0000A4020000}"/>
    <cellStyle name="Normal 12 7 2 2" xfId="1019" xr:uid="{E2895DE1-47CD-42DF-99FC-52A6C25E3510}"/>
    <cellStyle name="Normal 12 7 3" xfId="628" xr:uid="{00000000-0005-0000-0000-0000A5020000}"/>
    <cellStyle name="Normal 12 7 3 2" xfId="1203" xr:uid="{51193B7A-6CF6-4202-806D-A008B4BF1918}"/>
    <cellStyle name="Normal 12 7 4" xfId="833" xr:uid="{13F7E94E-1CA8-4131-83AF-3687B0F40D9E}"/>
    <cellStyle name="Normal 12 8" xfId="229" xr:uid="{00000000-0005-0000-0000-0000A6020000}"/>
    <cellStyle name="Normal 12 8 2" xfId="504" xr:uid="{00000000-0005-0000-0000-0000A7020000}"/>
    <cellStyle name="Normal 12 8 2 2" xfId="1079" xr:uid="{B7FE562A-AC9E-4857-9564-65F9AEAFB365}"/>
    <cellStyle name="Normal 12 8 3" xfId="688" xr:uid="{00000000-0005-0000-0000-0000A8020000}"/>
    <cellStyle name="Normal 12 8 3 2" xfId="1263" xr:uid="{D66284D6-716B-42C9-90E6-716E5C018F1C}"/>
    <cellStyle name="Normal 12 8 4" xfId="893" xr:uid="{15DDB068-7DAC-4509-A0C1-ADC3E444D012}"/>
    <cellStyle name="Normal 12 9" xfId="255" xr:uid="{00000000-0005-0000-0000-0000A9020000}"/>
    <cellStyle name="Normal 12 9 2" xfId="528" xr:uid="{00000000-0005-0000-0000-0000AA020000}"/>
    <cellStyle name="Normal 12 9 2 2" xfId="1103" xr:uid="{AF4BFA52-60CB-4C79-BCDF-564706F5B515}"/>
    <cellStyle name="Normal 12 9 3" xfId="712" xr:uid="{00000000-0005-0000-0000-0000AB020000}"/>
    <cellStyle name="Normal 12 9 3 2" xfId="1287" xr:uid="{ED061A8B-A5F1-4831-9C1A-2A4E73448981}"/>
    <cellStyle name="Normal 12 9 4" xfId="917" xr:uid="{1ACA5EF3-FABE-4928-828B-7BB933B31223}"/>
    <cellStyle name="Normal 13" xfId="43" xr:uid="{00000000-0005-0000-0000-0000AC020000}"/>
    <cellStyle name="Normal 14" xfId="44" xr:uid="{00000000-0005-0000-0000-0000AD020000}"/>
    <cellStyle name="Normal 15" xfId="45" xr:uid="{00000000-0005-0000-0000-0000AE020000}"/>
    <cellStyle name="Normal 16" xfId="46" xr:uid="{00000000-0005-0000-0000-0000AF020000}"/>
    <cellStyle name="Normal 17" xfId="47" xr:uid="{00000000-0005-0000-0000-0000B0020000}"/>
    <cellStyle name="Normal 18" xfId="111" xr:uid="{00000000-0005-0000-0000-0000B1020000}"/>
    <cellStyle name="Normal 18 2" xfId="118" xr:uid="{00000000-0005-0000-0000-0000B2020000}"/>
    <cellStyle name="Normal 19" xfId="345" xr:uid="{00000000-0005-0000-0000-0000B3020000}"/>
    <cellStyle name="Normal 19 2" xfId="376" xr:uid="{00000000-0005-0000-0000-0000B4020000}"/>
    <cellStyle name="Normal 2" xfId="5" xr:uid="{00000000-0005-0000-0000-0000B5020000}"/>
    <cellStyle name="Normal 2 2" xfId="12" xr:uid="{00000000-0005-0000-0000-0000B6020000}"/>
    <cellStyle name="Normal 2 2 2" xfId="350" xr:uid="{00000000-0005-0000-0000-0000B7020000}"/>
    <cellStyle name="Normal 2 2 3" xfId="279" xr:uid="{00000000-0005-0000-0000-0000B8020000}"/>
    <cellStyle name="Normal 2 3" xfId="48" xr:uid="{00000000-0005-0000-0000-0000B9020000}"/>
    <cellStyle name="Normal 2 4" xfId="107" xr:uid="{00000000-0005-0000-0000-0000BA020000}"/>
    <cellStyle name="Normal 20" xfId="349" xr:uid="{00000000-0005-0000-0000-0000BB020000}"/>
    <cellStyle name="Normal 20 2" xfId="380" xr:uid="{00000000-0005-0000-0000-0000BC020000}"/>
    <cellStyle name="Normal 21" xfId="370" xr:uid="{00000000-0005-0000-0000-0000BD020000}"/>
    <cellStyle name="Normal 22" xfId="277" xr:uid="{00000000-0005-0000-0000-0000BE020000}"/>
    <cellStyle name="Normal 22 2" xfId="550" xr:uid="{00000000-0005-0000-0000-0000BF020000}"/>
    <cellStyle name="Normal 22 2 2" xfId="1125" xr:uid="{BC36A016-63AD-4797-A3D8-E0293E640B4D}"/>
    <cellStyle name="Normal 22 3" xfId="734" xr:uid="{00000000-0005-0000-0000-0000C0020000}"/>
    <cellStyle name="Normal 22 3 2" xfId="1309" xr:uid="{CF3B993E-BBB9-483A-B7E6-84905563640C}"/>
    <cellStyle name="Normal 22 4" xfId="939" xr:uid="{F5293EE4-632D-4116-BCBD-38C9BC56F558}"/>
    <cellStyle name="Normal 23" xfId="764" xr:uid="{00000000-0005-0000-0000-0000C1020000}"/>
    <cellStyle name="Normal 23 2" xfId="1325" xr:uid="{39D41C39-F0B1-4554-AF9B-4FB40DE7DCA3}"/>
    <cellStyle name="Normal 24" xfId="769" xr:uid="{00000000-0005-0000-0000-0000C2020000}"/>
    <cellStyle name="Normal 3" xfId="6" xr:uid="{00000000-0005-0000-0000-0000C3020000}"/>
    <cellStyle name="Normal 3 2" xfId="7" xr:uid="{00000000-0005-0000-0000-0000C4020000}"/>
    <cellStyle name="Normal 3 2 2" xfId="61" xr:uid="{00000000-0005-0000-0000-0000C5020000}"/>
    <cellStyle name="Normal 3 2 2 2" xfId="353" xr:uid="{00000000-0005-0000-0000-0000C6020000}"/>
    <cellStyle name="Normal 3 2 2 3" xfId="294" xr:uid="{00000000-0005-0000-0000-0000C7020000}"/>
    <cellStyle name="Normal 3 2 3" xfId="109" xr:uid="{00000000-0005-0000-0000-0000C8020000}"/>
    <cellStyle name="Normal 3 3" xfId="49" xr:uid="{00000000-0005-0000-0000-0000C9020000}"/>
    <cellStyle name="Normal 3 4" xfId="292" xr:uid="{00000000-0005-0000-0000-0000CA020000}"/>
    <cellStyle name="Normal 4" xfId="11" xr:uid="{00000000-0005-0000-0000-0000CB020000}"/>
    <cellStyle name="Normal 4 2" xfId="62" xr:uid="{00000000-0005-0000-0000-0000CC020000}"/>
    <cellStyle name="Normal 4 2 2" xfId="354" xr:uid="{00000000-0005-0000-0000-0000CD020000}"/>
    <cellStyle name="Normal 4 2 3" xfId="287" xr:uid="{00000000-0005-0000-0000-0000CE020000}"/>
    <cellStyle name="Normal 4 3" xfId="108" xr:uid="{00000000-0005-0000-0000-0000CF020000}"/>
    <cellStyle name="Normal 4 3 2" xfId="358" xr:uid="{00000000-0005-0000-0000-0000D0020000}"/>
    <cellStyle name="Normal 4 3 3" xfId="286" xr:uid="{00000000-0005-0000-0000-0000D1020000}"/>
    <cellStyle name="Normal 4 4" xfId="293" xr:uid="{00000000-0005-0000-0000-0000D2020000}"/>
    <cellStyle name="Normal 4 5" xfId="342" xr:uid="{00000000-0005-0000-0000-0000D3020000}"/>
    <cellStyle name="Normal 4 6" xfId="280" xr:uid="{00000000-0005-0000-0000-0000D4020000}"/>
    <cellStyle name="Normal 5" xfId="50" xr:uid="{00000000-0005-0000-0000-0000D5020000}"/>
    <cellStyle name="Normal 6" xfId="51" xr:uid="{00000000-0005-0000-0000-0000D6020000}"/>
    <cellStyle name="Normal 7" xfId="52" xr:uid="{00000000-0005-0000-0000-0000D7020000}"/>
    <cellStyle name="Normal 8" xfId="53" xr:uid="{00000000-0005-0000-0000-0000D8020000}"/>
    <cellStyle name="Normal 9" xfId="54" xr:uid="{00000000-0005-0000-0000-0000D9020000}"/>
    <cellStyle name="Normal_Page 10" xfId="251" xr:uid="{00000000-0005-0000-0000-0000DA020000}"/>
    <cellStyle name="Note 2" xfId="102" xr:uid="{00000000-0005-0000-0000-0000DB020000}"/>
    <cellStyle name="Note 3" xfId="333" xr:uid="{00000000-0005-0000-0000-0000DC020000}"/>
    <cellStyle name="Number" xfId="55" xr:uid="{00000000-0005-0000-0000-0000DD020000}"/>
    <cellStyle name="Output 2" xfId="103" xr:uid="{00000000-0005-0000-0000-0000DE020000}"/>
    <cellStyle name="Output 3" xfId="334" xr:uid="{00000000-0005-0000-0000-0000DF020000}"/>
    <cellStyle name="Percent" xfId="8" builtinId="5"/>
    <cellStyle name="Percent 10" xfId="381" xr:uid="{00000000-0005-0000-0000-0000E1020000}"/>
    <cellStyle name="Percent 10 2" xfId="565" xr:uid="{00000000-0005-0000-0000-0000E2020000}"/>
    <cellStyle name="Percent 10 2 2" xfId="1140" xr:uid="{DE35CAB2-2ABD-4CBC-A1A4-8B21AB4157EA}"/>
    <cellStyle name="Percent 10 3" xfId="749" xr:uid="{00000000-0005-0000-0000-0000E3020000}"/>
    <cellStyle name="Percent 10 3 2" xfId="1324" xr:uid="{534C7B4F-4644-4534-9E70-CB12A0C49FF1}"/>
    <cellStyle name="Percent 10 4" xfId="956" xr:uid="{ACAC823A-C0AA-4C74-AA30-103D720054C2}"/>
    <cellStyle name="Percent 2" xfId="9" xr:uid="{00000000-0005-0000-0000-0000E4020000}"/>
    <cellStyle name="Percent 2 2" xfId="56" xr:uid="{00000000-0005-0000-0000-0000E5020000}"/>
    <cellStyle name="Percent 2 3" xfId="110" xr:uid="{00000000-0005-0000-0000-0000E6020000}"/>
    <cellStyle name="Percent 2_Budget" xfId="57" xr:uid="{00000000-0005-0000-0000-0000E7020000}"/>
    <cellStyle name="Percent 3" xfId="58" xr:uid="{00000000-0005-0000-0000-0000E8020000}"/>
    <cellStyle name="Percent 3 2" xfId="337" xr:uid="{00000000-0005-0000-0000-0000E9020000}"/>
    <cellStyle name="Percent 4" xfId="290" xr:uid="{00000000-0005-0000-0000-0000EA020000}"/>
    <cellStyle name="Percent 4 2" xfId="310" xr:uid="{00000000-0005-0000-0000-0000EB020000}"/>
    <cellStyle name="Percent 5" xfId="291" xr:uid="{00000000-0005-0000-0000-0000EC020000}"/>
    <cellStyle name="Percent 5 2" xfId="311" xr:uid="{00000000-0005-0000-0000-0000ED020000}"/>
    <cellStyle name="Percent 5 3" xfId="348" xr:uid="{00000000-0005-0000-0000-0000EE020000}"/>
    <cellStyle name="Percent 5 3 2" xfId="379" xr:uid="{00000000-0005-0000-0000-0000EF020000}"/>
    <cellStyle name="Percent 6" xfId="367" xr:uid="{00000000-0005-0000-0000-0000F0020000}"/>
    <cellStyle name="Percent 7" xfId="369" xr:uid="{00000000-0005-0000-0000-0000F1020000}"/>
    <cellStyle name="Percent 7 2" xfId="373" xr:uid="{00000000-0005-0000-0000-0000F2020000}"/>
    <cellStyle name="Percent 8" xfId="278" xr:uid="{00000000-0005-0000-0000-0000F3020000}"/>
    <cellStyle name="Percent 8 2" xfId="551" xr:uid="{00000000-0005-0000-0000-0000F4020000}"/>
    <cellStyle name="Percent 8 2 2" xfId="1126" xr:uid="{231C2B8F-FABE-4E51-94C3-8DAAEDA5B795}"/>
    <cellStyle name="Percent 8 3" xfId="735" xr:uid="{00000000-0005-0000-0000-0000F5020000}"/>
    <cellStyle name="Percent 8 3 2" xfId="1310" xr:uid="{534E4BD1-AA42-4924-BE75-5056C69EDA9B}"/>
    <cellStyle name="Percent 8 4" xfId="940" xr:uid="{AFFB57DB-85EF-4F49-9D31-A3D1677E203E}"/>
    <cellStyle name="Percent 9" xfId="285" xr:uid="{00000000-0005-0000-0000-0000F6020000}"/>
    <cellStyle name="Percent 9 2" xfId="555" xr:uid="{00000000-0005-0000-0000-0000F7020000}"/>
    <cellStyle name="Percent 9 2 2" xfId="1130" xr:uid="{DAFE08A2-357B-4611-B18F-5A158BFB0600}"/>
    <cellStyle name="Percent 9 3" xfId="739" xr:uid="{00000000-0005-0000-0000-0000F8020000}"/>
    <cellStyle name="Percent 9 3 2" xfId="1314" xr:uid="{28343206-F806-46E7-BADB-FD6E01E0BCAE}"/>
    <cellStyle name="Percent 9 4" xfId="944" xr:uid="{1BD628AD-7F79-4D23-A6E2-F19DF19FC0B5}"/>
    <cellStyle name="Title 2" xfId="104" xr:uid="{00000000-0005-0000-0000-0000F9020000}"/>
    <cellStyle name="Title 3" xfId="335" xr:uid="{00000000-0005-0000-0000-0000FA020000}"/>
    <cellStyle name="Total 2" xfId="105" xr:uid="{00000000-0005-0000-0000-0000FB020000}"/>
    <cellStyle name="Total 3" xfId="336" xr:uid="{00000000-0005-0000-0000-0000FC020000}"/>
    <cellStyle name="Warning Text 2" xfId="106" xr:uid="{00000000-0005-0000-0000-0000FD020000}"/>
    <cellStyle name="year" xfId="59" xr:uid="{00000000-0005-0000-0000-0000FE020000}"/>
    <cellStyle name="year 2" xfId="307" xr:uid="{00000000-0005-0000-0000-0000FF020000}"/>
    <cellStyle name="year 2 2" xfId="344" xr:uid="{00000000-0005-0000-0000-000000030000}"/>
    <cellStyle name="year 2 2 2" xfId="374" xr:uid="{00000000-0005-0000-0000-000001030000}"/>
  </cellStyles>
  <dxfs count="0"/>
  <tableStyles count="0" defaultTableStyle="TableStyleMedium9"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theme" Target="theme/theme1.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styles" Target="styles.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calcChain" Target="calcChain.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83.Sarasota%20County\13.Cash%20Flow%20Analysis%20of%20Transportation%20Program\Analytical\Funding%20FY06-10%20No.%203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ime\shared\active\South%20Walton\98study\HERNAND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Copy%20Summary%20Budget%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30.Fort%20Pierce%20Utilities%20Authority\17.Water%20and%20Wastewater%20Rate%20Study\Analytical\COSMODE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83.Sarasota%20County\13.Cash%20Flow%20Analysis%20of%20Transportation%20Program\Analytical\Cashflow%20Mod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1008.City%20of%20Ocala.CH2M%20Hill\04.WaterWastewater%20Rates\Analytical\OcalaRevReq%20-%2009-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WATER%20TEMPLATE-NEW\WATER%20TEMPLATE%20ORIGINAL%20VIWPA%20Forecast%202007-PRMG10252007%20ORIGINAL%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aime\shared\hillsboroughratecomp_.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1131.City%20of%20Palm%20Coast\02.UtilityAnalysisFWS\Analytical\Palm%20Coast%20Foreca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1089.City%20of%20Stuart\05.Miscellaneous%20Services\Bulk%20Sewer%20Rate%2001%2017%202006\StuartRevReq%202004%20Rate%20Stud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aime\shared\workarea\Destin\HERNAND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1140.JEA\03.Acquisition%20Services\Analytical\1140-01\JEA-FW%20Duval-StJohns%20Debt%20Capacity%20Analys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228.Palm%20Bay\01.Water,%20Wastewater%20&amp;%20Reclaimed%20Water%20Rate%20Study\Analytical\Previous%20Model%20Versions\FY%202010%20Projections\W&amp;S%20Rev%20Req.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1005.City%20of%20West%20Palm%20Beach\16.W,%20WW,%20%20Stormwater%20System%20Utility%20Rate%20Study\2003%20Study%20Relevant%20Files\WPalmBeach_ratecompare20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1176.Casselberry\01.Rate%20Study\Analytical\Master%20Model\2005%20Casselberry%20Rate%20Stud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1175.South%20Bay\01.Rate%20Study%20-%20W,%20WW,%20and%20SW\Analytical\Water%20and%20Sewer\Dania%20Beach%20RevReq%20Option%20A%208-18-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1140.JEA\03.Acquisition%20Services\Analytical\InterCoastPVAnalysis_JEARat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ryan\projects\Documents%20and%20Settings\PRMG\My%20Documents\Projects\Panama%20City%20Beach\ExstWater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1158.City%20of%20Panama%20City\01.Rate%20Study\PanamaCityRevReqSewerPhas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Jack\Seminole2003\Bill%20Compare%20Comm%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1089.City%20of%20Stuart\04.Rate%20Study\Analytical\StuartRevReq.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cardinsa.VIWAPA0.000\Local%20Settings\Temporary%20Internet%20Files\OLK2F\Old%20Model%20Workshee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unded"/>
      <sheetName val="Graphs"/>
      <sheetName val="Round"/>
      <sheetName val="Bonds"/>
      <sheetName val="FUNDING"/>
      <sheetName val="Cash Flow Summary"/>
      <sheetName val="Debt Service"/>
      <sheetName val="Fund Summary"/>
      <sheetName val="Re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stats inputs"/>
      <sheetName val="proj stats"/>
      <sheetName val="existing rates"/>
      <sheetName val=" rev model"/>
      <sheetName val="budget"/>
      <sheetName val="other revs"/>
      <sheetName val="alloc"/>
      <sheetName val="water 5yr"/>
      <sheetName val="sewer 5yr"/>
      <sheetName val="esc"/>
      <sheetName val="add per"/>
      <sheetName val="debt"/>
      <sheetName val="r&amp;r"/>
      <sheetName val="cip"/>
      <sheetName val="interest"/>
      <sheetName val="conn fees"/>
      <sheetName val="w revreq"/>
      <sheetName val="s revreq"/>
      <sheetName val="coverage"/>
      <sheetName val="w class"/>
      <sheetName val="s class"/>
      <sheetName val="alloc2"/>
      <sheetName val="w design"/>
      <sheetName val="s 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3">
          <cell r="A13">
            <v>1</v>
          </cell>
          <cell r="H13">
            <v>1</v>
          </cell>
        </row>
        <row r="14">
          <cell r="H14">
            <v>2</v>
          </cell>
        </row>
        <row r="15">
          <cell r="H15">
            <v>3</v>
          </cell>
        </row>
        <row r="16">
          <cell r="H16">
            <v>4</v>
          </cell>
        </row>
        <row r="17">
          <cell r="H17">
            <v>5</v>
          </cell>
        </row>
        <row r="18">
          <cell r="H18">
            <v>6</v>
          </cell>
        </row>
        <row r="19">
          <cell r="H19">
            <v>7</v>
          </cell>
        </row>
        <row r="20">
          <cell r="H20">
            <v>8</v>
          </cell>
        </row>
        <row r="21">
          <cell r="H21">
            <v>9</v>
          </cell>
        </row>
        <row r="22">
          <cell r="H22">
            <v>10</v>
          </cell>
        </row>
        <row r="23">
          <cell r="H23">
            <v>11</v>
          </cell>
        </row>
        <row r="24">
          <cell r="H24">
            <v>12</v>
          </cell>
        </row>
        <row r="25">
          <cell r="H25">
            <v>13</v>
          </cell>
        </row>
        <row r="26">
          <cell r="H26">
            <v>14</v>
          </cell>
        </row>
        <row r="27">
          <cell r="H27">
            <v>15</v>
          </cell>
        </row>
        <row r="28">
          <cell r="H28">
            <v>16</v>
          </cell>
        </row>
        <row r="29">
          <cell r="H29">
            <v>17</v>
          </cell>
        </row>
        <row r="30">
          <cell r="H30">
            <v>18</v>
          </cell>
        </row>
        <row r="31">
          <cell r="H31">
            <v>19</v>
          </cell>
        </row>
        <row r="32">
          <cell r="H32">
            <v>20</v>
          </cell>
        </row>
        <row r="33">
          <cell r="H33">
            <v>21</v>
          </cell>
        </row>
        <row r="34">
          <cell r="H34">
            <v>22</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ignature"/>
      <sheetName val="2-Schedule"/>
      <sheetName val="versions"/>
      <sheetName val="3-Debt Ser"/>
      <sheetName val="3-Debt Ser (2)"/>
      <sheetName val="4-Projwtrsales"/>
      <sheetName val="5-Personnel"/>
      <sheetName val="6-Materials"/>
      <sheetName val="7-Maintenance"/>
      <sheetName val="8-Oth Proff Ser"/>
      <sheetName val="9-Oth Oper"/>
      <sheetName val="10-Allocations"/>
      <sheetName val="11-Amortization"/>
      <sheetName val="12-Int Exp"/>
      <sheetName val="WATCAPO7"/>
      <sheetName val="Int Fund"/>
      <sheetName val="WTR DIST. - STC"/>
      <sheetName val="WTR Env. Lab - stc"/>
      <sheetName val="WTR ENG. - STC"/>
      <sheetName val="WTR DIST. - STT"/>
      <sheetName val="WTR Env. Lab - stt"/>
      <sheetName val="WTR ENG. - STT"/>
      <sheetName val="WTR PROD. - S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MACRO1"/>
      <sheetName val="CONTENTS"/>
      <sheetName val="MANAGEMENTCLASS"/>
      <sheetName val="CLASS"/>
      <sheetName val="ALLOC1"/>
      <sheetName val="DIST"/>
      <sheetName val="W&amp;S"/>
      <sheetName val="LOAD FACTORS"/>
      <sheetName val="PLANT"/>
      <sheetName val="COS"/>
      <sheetName val="COST RECOVERY"/>
    </sheetNames>
    <sheetDataSet>
      <sheetData sheetId="0" refreshError="1"/>
      <sheetData sheetId="1" refreshError="1"/>
      <sheetData sheetId="2" refreshError="1"/>
      <sheetData sheetId="3" refreshError="1"/>
      <sheetData sheetId="4" refreshError="1"/>
      <sheetData sheetId="5" refreshError="1">
        <row r="13">
          <cell r="E13">
            <v>1</v>
          </cell>
          <cell r="G13">
            <v>1</v>
          </cell>
          <cell r="H13">
            <v>0</v>
          </cell>
          <cell r="I13">
            <v>0</v>
          </cell>
          <cell r="J13">
            <v>0</v>
          </cell>
          <cell r="K13">
            <v>0</v>
          </cell>
          <cell r="L13">
            <v>0</v>
          </cell>
          <cell r="M13">
            <v>0</v>
          </cell>
          <cell r="N13">
            <v>0</v>
          </cell>
        </row>
        <row r="14">
          <cell r="E14">
            <v>2</v>
          </cell>
          <cell r="G14">
            <v>0</v>
          </cell>
          <cell r="H14">
            <v>1</v>
          </cell>
          <cell r="I14">
            <v>0</v>
          </cell>
          <cell r="J14">
            <v>0</v>
          </cell>
          <cell r="K14">
            <v>0</v>
          </cell>
          <cell r="L14">
            <v>0</v>
          </cell>
          <cell r="M14">
            <v>0</v>
          </cell>
          <cell r="N14">
            <v>0</v>
          </cell>
        </row>
        <row r="15">
          <cell r="E15">
            <v>3</v>
          </cell>
          <cell r="G15">
            <v>0</v>
          </cell>
          <cell r="H15">
            <v>0</v>
          </cell>
          <cell r="I15">
            <v>1</v>
          </cell>
          <cell r="J15">
            <v>0</v>
          </cell>
          <cell r="K15">
            <v>0</v>
          </cell>
          <cell r="L15">
            <v>0</v>
          </cell>
          <cell r="M15">
            <v>0</v>
          </cell>
          <cell r="N15">
            <v>0</v>
          </cell>
        </row>
        <row r="16">
          <cell r="E16">
            <v>4</v>
          </cell>
          <cell r="G16">
            <v>0</v>
          </cell>
          <cell r="H16">
            <v>0</v>
          </cell>
          <cell r="I16">
            <v>0</v>
          </cell>
          <cell r="J16">
            <v>1</v>
          </cell>
          <cell r="K16">
            <v>0</v>
          </cell>
          <cell r="L16">
            <v>0</v>
          </cell>
          <cell r="M16">
            <v>0</v>
          </cell>
          <cell r="N16">
            <v>0</v>
          </cell>
        </row>
        <row r="17">
          <cell r="E17">
            <v>5</v>
          </cell>
          <cell r="G17">
            <v>0</v>
          </cell>
          <cell r="H17">
            <v>0</v>
          </cell>
          <cell r="I17">
            <v>0</v>
          </cell>
          <cell r="J17">
            <v>0</v>
          </cell>
          <cell r="K17">
            <v>1</v>
          </cell>
          <cell r="L17">
            <v>0</v>
          </cell>
          <cell r="M17">
            <v>0</v>
          </cell>
          <cell r="N17">
            <v>0</v>
          </cell>
        </row>
        <row r="18">
          <cell r="E18">
            <v>6</v>
          </cell>
          <cell r="G18">
            <v>0</v>
          </cell>
          <cell r="H18">
            <v>0</v>
          </cell>
          <cell r="I18">
            <v>0</v>
          </cell>
          <cell r="J18">
            <v>0</v>
          </cell>
          <cell r="K18">
            <v>0</v>
          </cell>
          <cell r="L18">
            <v>1</v>
          </cell>
          <cell r="M18">
            <v>0</v>
          </cell>
          <cell r="N18">
            <v>0</v>
          </cell>
        </row>
        <row r="19">
          <cell r="E19">
            <v>7</v>
          </cell>
          <cell r="G19">
            <v>0</v>
          </cell>
          <cell r="H19">
            <v>0</v>
          </cell>
          <cell r="I19">
            <v>0</v>
          </cell>
          <cell r="J19">
            <v>0</v>
          </cell>
          <cell r="K19">
            <v>0</v>
          </cell>
          <cell r="L19">
            <v>0</v>
          </cell>
          <cell r="M19">
            <v>1</v>
          </cell>
          <cell r="N19">
            <v>0</v>
          </cell>
        </row>
        <row r="20">
          <cell r="E20">
            <v>8</v>
          </cell>
          <cell r="G20">
            <v>0</v>
          </cell>
          <cell r="H20">
            <v>0</v>
          </cell>
          <cell r="I20">
            <v>0</v>
          </cell>
          <cell r="J20">
            <v>0</v>
          </cell>
          <cell r="K20">
            <v>0</v>
          </cell>
          <cell r="L20">
            <v>0</v>
          </cell>
          <cell r="M20">
            <v>0</v>
          </cell>
          <cell r="N20">
            <v>1</v>
          </cell>
        </row>
        <row r="21">
          <cell r="E21">
            <v>9</v>
          </cell>
          <cell r="G21" t="str">
            <v xml:space="preserve">      see "dist-exp" worksheet</v>
          </cell>
        </row>
        <row r="22">
          <cell r="E22">
            <v>10</v>
          </cell>
          <cell r="G22">
            <v>2.76E-2</v>
          </cell>
          <cell r="H22">
            <v>8.8800000000000101E-2</v>
          </cell>
          <cell r="I22">
            <v>0.24429999999999999</v>
          </cell>
          <cell r="J22">
            <v>0</v>
          </cell>
          <cell r="K22">
            <v>0.62180000000000002</v>
          </cell>
          <cell r="L22">
            <v>0</v>
          </cell>
          <cell r="M22">
            <v>0</v>
          </cell>
          <cell r="N22">
            <v>1.7500000000000002E-2</v>
          </cell>
        </row>
        <row r="23">
          <cell r="E23">
            <v>11</v>
          </cell>
          <cell r="G23">
            <v>0.12226458019556044</v>
          </cell>
          <cell r="H23">
            <v>9.5490797891915717E-3</v>
          </cell>
          <cell r="I23">
            <v>2.6270722888507861E-2</v>
          </cell>
          <cell r="J23">
            <v>0</v>
          </cell>
          <cell r="K23">
            <v>0.81618008785167073</v>
          </cell>
          <cell r="L23">
            <v>0</v>
          </cell>
          <cell r="M23">
            <v>0</v>
          </cell>
          <cell r="N23">
            <v>2.5735529275069613E-2</v>
          </cell>
        </row>
        <row r="24">
          <cell r="E24">
            <v>12</v>
          </cell>
          <cell r="G24">
            <v>2.76E-2</v>
          </cell>
          <cell r="H24">
            <v>8.8800000000000101E-2</v>
          </cell>
          <cell r="I24">
            <v>0.24429999999999999</v>
          </cell>
          <cell r="J24">
            <v>0</v>
          </cell>
          <cell r="K24">
            <v>0.62180000000000002</v>
          </cell>
          <cell r="L24">
            <v>0</v>
          </cell>
          <cell r="M24">
            <v>0</v>
          </cell>
          <cell r="N24">
            <v>1.7500000000000002E-2</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Contents"/>
      <sheetName val="REV&amp;EXP Escalators"/>
      <sheetName val="Revenue-Input"/>
      <sheetName val="Revenue-Forecast"/>
      <sheetName val="Operating Expense-Input"/>
      <sheetName val="AddPersonnel-Input"/>
      <sheetName val="IncrementalCost-Input"/>
      <sheetName val="CIP Project Input"/>
      <sheetName val="CIP Summary Forecast"/>
      <sheetName val="CIP Funding Year1-2006"/>
      <sheetName val="CIP Funding Year2-2007"/>
      <sheetName val="CIP Funding Year3-2008"/>
      <sheetName val="CIP Funding Year4-2009"/>
      <sheetName val="CIP Funding Year5-2010"/>
      <sheetName val="CIP Funding Year6-2011"/>
      <sheetName val="CIP Funding Year7-2012"/>
      <sheetName val="CIP Funding Year8-2013"/>
      <sheetName val="CIP Funding Year9-2014"/>
      <sheetName val="CIP Funding Year10-2015"/>
      <sheetName val="CIP Consolidated Funding"/>
      <sheetName val="CIP Funding By Year"/>
      <sheetName val="Debt Sizing Bonds"/>
      <sheetName val="Debt Service Bonds"/>
      <sheetName val="Debt Sizing CP"/>
      <sheetName val="Debt Allocation CP"/>
      <sheetName val="Debt Service CP"/>
      <sheetName val="Funds"/>
      <sheetName val="Cash Flow Summary"/>
      <sheetName val="Coverage"/>
    </sheetNames>
    <sheetDataSet>
      <sheetData sheetId="0" refreshError="1">
        <row r="15">
          <cell r="B15">
            <v>0.24</v>
          </cell>
        </row>
        <row r="16">
          <cell r="B16">
            <v>2.5000000000000001E-2</v>
          </cell>
        </row>
        <row r="17">
          <cell r="B17">
            <v>1.7500000000000002E-2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proj stats_w"/>
      <sheetName val="w rates"/>
      <sheetName val="proj stats_s"/>
      <sheetName val="s rates"/>
      <sheetName val="other revs"/>
      <sheetName val="impact fees"/>
      <sheetName val="budget 04"/>
      <sheetName val="alloc"/>
      <sheetName val="water 5yr"/>
      <sheetName val="sewer 5yr"/>
      <sheetName val="esc"/>
      <sheetName val="New Bonds"/>
      <sheetName val="debtservice"/>
      <sheetName val="cip"/>
      <sheetName val="Interest"/>
      <sheetName val="w revreq"/>
      <sheetName val="s revreq"/>
      <sheetName val="Coverage"/>
      <sheetName val="w class04"/>
      <sheetName val="s class04"/>
      <sheetName val="alloc2"/>
      <sheetName val="s design04"/>
      <sheetName val="IF Alloc"/>
      <sheetName val="meterinstall"/>
      <sheetName val="w design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Customers Proj. 1."/>
      <sheetName val="Gallons Proj. 2."/>
      <sheetName val="PROJ. FY 2007-2012 3."/>
      <sheetName val="New Cust Gallons 07&amp;08  4."/>
      <sheetName val="FY 2005 SALES 5. "/>
      <sheetName val="FY 2006 SALES PROJ.6."/>
      <sheetName val="FY 2007 SALES PROJ. 7."/>
      <sheetName val="FY 2008 SALES PROJ. 8.  "/>
      <sheetName val="FY 2009 SALES PROJ. 9.   "/>
      <sheetName val="FY 2010 SALES PROJ. 10 "/>
      <sheetName val="FY 2011 SALES PROJ. 11"/>
      <sheetName val="FY 2012 SALES PROJ. 12  "/>
      <sheetName val="Sheet1"/>
      <sheetName val="LONG SUMMARY OF PROJ OPER. 11"/>
      <sheetName val="Chart1"/>
      <sheetName val="Chart2"/>
      <sheetName val="Chart3"/>
      <sheetName val="Chart4"/>
      <sheetName val="Chart5"/>
      <sheetName val="Contents"/>
      <sheetName val="Incentive Rates"/>
      <sheetName val="Table1"/>
      <sheetName val="Table 2"/>
      <sheetName val="Worksheet1"/>
      <sheetName val="Table3"/>
      <sheetName val="Table4"/>
      <sheetName val="Table5"/>
      <sheetName val="Table6"/>
      <sheetName val="Worksheet2"/>
      <sheetName val="Table7"/>
      <sheetName val="Table8"/>
      <sheetName val="Table9"/>
      <sheetName val="Table10"/>
      <sheetName val="ClassAlloc"/>
      <sheetName val="Water MORs"/>
      <sheetName val="Assets 2004"/>
      <sheetName val="2006 A&amp;G Allocation"/>
    </sheetNames>
    <sheetDataSet>
      <sheetData sheetId="0" refreshError="1">
        <row r="6">
          <cell r="B6" t="str">
            <v>Virgin Islands Water and Power Authority</v>
          </cell>
        </row>
        <row r="7">
          <cell r="B7" t="str">
            <v>2007 Water System Financial Forecast</v>
          </cell>
        </row>
        <row r="12">
          <cell r="B12">
            <v>2007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Water"/>
      <sheetName val="Sewer"/>
      <sheetName val="Combined"/>
      <sheetName val="Impact Fee"/>
      <sheetName val="Data"/>
      <sheetName val="Graph"/>
      <sheetName val="Graph (2)"/>
    </sheetNames>
    <sheetDataSet>
      <sheetData sheetId="0" refreshError="1">
        <row r="1">
          <cell r="B1" t="str">
            <v>Hillsborough County</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Esc"/>
      <sheetName val="2002 Billing"/>
      <sheetName val="Cust Growth"/>
      <sheetName val="Historical Customerstatsummary"/>
      <sheetName val="ProjectedCustomerstatsummary"/>
      <sheetName val="Rates"/>
      <sheetName val="Billing Units"/>
      <sheetName val="Rate Revenue"/>
      <sheetName val="OtherRev"/>
      <sheetName val="CapFees"/>
      <sheetName val="Expense Projections"/>
      <sheetName val="Expense notes"/>
      <sheetName val="Projected Operating Results"/>
      <sheetName val="Projected notes"/>
      <sheetName val="HistOperResults"/>
      <sheetName val="cip"/>
      <sheetName val="Additional Personnel"/>
      <sheetName val="DebtServ"/>
      <sheetName val="New Bonds"/>
      <sheetName val="R&amp;R"/>
      <sheetName val="Interest"/>
      <sheetName val="Bond Assumption"/>
      <sheetName val="City Expense estimate"/>
      <sheetName val="2003Operatingresul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Contents"/>
      <sheetName val="histcosts"/>
      <sheetName val="budget 04"/>
      <sheetName val="budget 05"/>
      <sheetName val="other revs"/>
      <sheetName val="alloc"/>
      <sheetName val="water 5yr"/>
      <sheetName val="sewer 5yr"/>
      <sheetName val="esc"/>
      <sheetName val="New Bonds"/>
      <sheetName val="debtservice"/>
      <sheetName val="cip"/>
      <sheetName val="interest"/>
      <sheetName val="r&amp;r"/>
      <sheetName val="w revreq"/>
      <sheetName val="s revreq"/>
      <sheetName val="CoverageWO"/>
      <sheetName val="Coverage"/>
      <sheetName val="CoverageW"/>
      <sheetName val="CoverageWW"/>
      <sheetName val="WClass05"/>
      <sheetName val="WWClass05"/>
      <sheetName val="CAlloc"/>
      <sheetName val="WRDesign05"/>
      <sheetName val="SRDesign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stats inputs"/>
      <sheetName val="proj stats"/>
      <sheetName val="existing rates"/>
      <sheetName val=" rev model"/>
      <sheetName val="budget"/>
      <sheetName val="other revs"/>
      <sheetName val="alloc"/>
      <sheetName val="water 5yr"/>
      <sheetName val="sewer 5yr"/>
      <sheetName val="esc"/>
      <sheetName val="add per"/>
      <sheetName val="debt"/>
      <sheetName val="r&amp;r"/>
      <sheetName val="cip"/>
      <sheetName val="interest"/>
      <sheetName val="conn fees"/>
      <sheetName val="w revreq"/>
      <sheetName val="s revreq"/>
      <sheetName val="coverage"/>
      <sheetName val="w class"/>
      <sheetName val="s class"/>
      <sheetName val="alloc2"/>
      <sheetName val="w design"/>
      <sheetName val="s 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G12" t="str">
            <v>Direct-W</v>
          </cell>
        </row>
        <row r="13">
          <cell r="G13" t="str">
            <v>Direct-S</v>
          </cell>
        </row>
        <row r="14">
          <cell r="G14" t="str">
            <v>Equal</v>
          </cell>
        </row>
        <row r="15">
          <cell r="G15" t="str">
            <v>Salaries</v>
          </cell>
        </row>
        <row r="16">
          <cell r="G16" t="str">
            <v>Debt#1</v>
          </cell>
        </row>
        <row r="17">
          <cell r="G17" t="str">
            <v>Debt#2</v>
          </cell>
        </row>
        <row r="18">
          <cell r="G18" t="str">
            <v>Debt#3</v>
          </cell>
        </row>
        <row r="19">
          <cell r="G19" t="str">
            <v>Debt#4</v>
          </cell>
        </row>
        <row r="20">
          <cell r="G20" t="str">
            <v>Expenses</v>
          </cell>
        </row>
        <row r="21">
          <cell r="G21" t="str">
            <v>Sales Revenues</v>
          </cell>
        </row>
        <row r="22">
          <cell r="G22" t="str">
            <v>ERCs</v>
          </cell>
        </row>
        <row r="23">
          <cell r="G23" t="str">
            <v>Assets</v>
          </cell>
        </row>
        <row r="24">
          <cell r="G24" t="str">
            <v>Accounts</v>
          </cell>
        </row>
        <row r="25">
          <cell r="G25" t="str">
            <v>CIP</v>
          </cell>
        </row>
        <row r="26">
          <cell r="G26" t="str">
            <v>Rent</v>
          </cell>
        </row>
        <row r="27">
          <cell r="G27" t="str">
            <v>A2</v>
          </cell>
        </row>
        <row r="28">
          <cell r="G28" t="str">
            <v>A3</v>
          </cell>
        </row>
        <row r="29">
          <cell r="G29" t="str">
            <v>A4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Historical 2000"/>
      <sheetName val="Summary"/>
      <sheetName val="Debt Cap"/>
      <sheetName val="Five Year"/>
      <sheetName val="Esc"/>
      <sheetName val="Ratebase"/>
      <sheetName val="NPV"/>
      <sheetName val="w_rev"/>
      <sheetName val="s_rev"/>
      <sheetName val="connfe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SRF 11A "/>
      <sheetName val="Contents"/>
      <sheetName val="Hist.Revenue"/>
      <sheetName val="Proj.Revenue"/>
      <sheetName val="Hist.Expense"/>
      <sheetName val="2010 Budget"/>
      <sheetName val="OpExpAlloc"/>
      <sheetName val="Operations Alloc"/>
      <sheetName val="Water 5 year"/>
      <sheetName val="Wastewater 5 year"/>
      <sheetName val="Esc"/>
      <sheetName val="Incremental Costs"/>
      <sheetName val="Base CIP"/>
      <sheetName val="Master CIP"/>
      <sheetName val="Debtsizing"/>
      <sheetName val="Debtservice"/>
      <sheetName val="Existing SRF Loans"/>
      <sheetName val="R&amp;R"/>
      <sheetName val="Transfer"/>
      <sheetName val="Misc Rev Alloc"/>
      <sheetName val="Proj Misc Rev"/>
      <sheetName val="Proj.Chargebacks"/>
      <sheetName val="Impact &amp; MLE Fees"/>
      <sheetName val="Source of DS Resv Funds"/>
      <sheetName val="Fund Balance"/>
      <sheetName val="Water Rev Req"/>
      <sheetName val="WW Rev Req"/>
      <sheetName val="Comb RevReq"/>
      <sheetName val="Reconciliation"/>
      <sheetName val="Coverage"/>
      <sheetName val="Max Debt Pd by IF"/>
      <sheetName val="Available ConnFee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Water"/>
      <sheetName val="Wastewater"/>
      <sheetName val="Combined"/>
      <sheetName val="Impact Fee"/>
      <sheetName val="Water (2)"/>
      <sheetName val="Sewer (2)"/>
      <sheetName val="Combined (2)"/>
    </sheetNames>
    <sheetDataSet>
      <sheetData sheetId="0" refreshError="1">
        <row r="3">
          <cell r="B3" t="str">
            <v>May</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st o&amp;m"/>
      <sheetName val="budget FY05"/>
      <sheetName val="bulkrev-county"/>
      <sheetName val="bulkexp-iron bridge"/>
      <sheetName val="alloc (FY05)"/>
      <sheetName val="waterFY05"/>
      <sheetName val="wastewaterFY05"/>
      <sheetName val="reclaimedFY05"/>
      <sheetName val="esc"/>
      <sheetName val="add per"/>
      <sheetName val="cip"/>
      <sheetName val="debtservice"/>
      <sheetName val="debtsizing"/>
      <sheetName val="benefit fees"/>
      <sheetName val="meter fees"/>
      <sheetName val="r&amp;r"/>
      <sheetName val="genfund"/>
      <sheetName val="other revs"/>
      <sheetName val="interest"/>
      <sheetName val="w revreq"/>
      <sheetName val="s revreq"/>
      <sheetName val="r revreq"/>
      <sheetName val="consold revreq"/>
      <sheetName val="income statement"/>
      <sheetName val="budget compare"/>
      <sheetName val="coverage"/>
      <sheetName val="wclass"/>
      <sheetName val="sclass"/>
      <sheetName val="rclass"/>
      <sheetName val="classalloc"/>
      <sheetName val="wbasedesign"/>
      <sheetName val="wflowdesign"/>
      <sheetName val="sbasedesign"/>
      <sheetName val="sflowdesign"/>
      <sheetName val="rbasedesign"/>
      <sheetName val="rflowdesign"/>
      <sheetName val="wrates"/>
      <sheetName val="srates"/>
      <sheetName val="r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alaleuca Revenue Reduction"/>
      <sheetName val="CustStats_W"/>
      <sheetName val="CustStats_S"/>
      <sheetName val="rates_W"/>
      <sheetName val="rates_S"/>
      <sheetName val="Revenue Comparison"/>
      <sheetName val="Budget FY04"/>
      <sheetName val="Alloc"/>
      <sheetName val="Bulk Wastewater Purchases"/>
      <sheetName val="Water 5 Yr."/>
      <sheetName val="Sewer 5 Yr."/>
      <sheetName val="Esc"/>
      <sheetName val="Other Rev"/>
      <sheetName val="Proj Other Rev"/>
      <sheetName val="Impact Fees"/>
      <sheetName val="CIP"/>
      <sheetName val="New Debt"/>
      <sheetName val="DebtServ"/>
      <sheetName val="Interest Income"/>
      <sheetName val="R&amp;R"/>
      <sheetName val="R&amp;R "/>
      <sheetName val="Water Rev Req"/>
      <sheetName val="Sewer Rev Req"/>
      <sheetName val="Coverage"/>
      <sheetName val="WClass05"/>
      <sheetName val="SClass05"/>
      <sheetName val="WClass06"/>
      <sheetName val="SClass06"/>
      <sheetName val="WClass07"/>
      <sheetName val="SClass07"/>
      <sheetName val="WClass08"/>
      <sheetName val="SClass08"/>
      <sheetName val="WClass09"/>
      <sheetName val="SClass09"/>
      <sheetName val="CAlloc"/>
      <sheetName val="WRDesign05"/>
      <sheetName val="SRDesign05"/>
      <sheetName val="WRDesign06"/>
      <sheetName val="SRDesign06"/>
      <sheetName val="WRDesign07"/>
      <sheetName val="SRDesign07"/>
      <sheetName val="WRDesign08"/>
      <sheetName val="SRDesign08"/>
      <sheetName val="WRDesign09"/>
      <sheetName val="SRDesign09"/>
      <sheetName val="Existing &amp; Proposed Rates"/>
      <sheetName val="Appendix A"/>
      <sheetName val="Sheet1"/>
      <sheetName val="AddP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2)"/>
      <sheetName val="Index"/>
      <sheetName val="Input"/>
      <sheetName val="Summary"/>
      <sheetName val="Esc"/>
      <sheetName val="Hist Cust"/>
      <sheetName val="Cust Growth"/>
      <sheetName val="Rates"/>
      <sheetName val="Rate Revenue"/>
      <sheetName val="Billing Units"/>
      <sheetName val="OtherRev"/>
      <sheetName val="CapFees"/>
      <sheetName val="Interest"/>
      <sheetName val="Capitalization"/>
      <sheetName val="CapNotes"/>
      <sheetName val="Debt Capacity"/>
      <sheetName val="notes"/>
      <sheetName val="2004 Debt Capacity"/>
      <sheetName val="DC Comparison 2004"/>
      <sheetName val="DC Comparison 2008"/>
      <sheetName val="ERC Comparison "/>
      <sheetName val="NPV"/>
      <sheetName val="HistRevExp"/>
      <sheetName val="Plant"/>
      <sheetName val="CIAC"/>
      <sheetName val="Non-Used and Useful"/>
      <sheetName val="Estimated RateBase"/>
      <sheetName val="Reported Rate Base"/>
      <sheetName val="Return"/>
      <sheetName val="IOUNPV"/>
      <sheetName val="capaci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input-stats"/>
      <sheetName val="input-rates"/>
      <sheetName val="Res growth"/>
      <sheetName val="Motel growth"/>
      <sheetName val="Condo growth"/>
      <sheetName val="COM growth"/>
      <sheetName val="Sprinkler growth"/>
      <sheetName val="Church growth"/>
      <sheetName val="School growth"/>
      <sheetName val="Trailer Parks growth"/>
      <sheetName val="Campgrounds growth"/>
      <sheetName val="Public Use growth"/>
      <sheetName val="proj growth"/>
      <sheetName val="proj growth (2)"/>
      <sheetName val="Res Rev"/>
      <sheetName val="Motel Rev"/>
      <sheetName val="Condo Rev"/>
      <sheetName val="COM Rev"/>
      <sheetName val="Sprinkler Rev"/>
      <sheetName val="Church Rev"/>
      <sheetName val="School Rev"/>
      <sheetName val="Trailer Parks Rev"/>
      <sheetName val="Campgrounds Rev"/>
      <sheetName val="Public Use Rev"/>
      <sheetName val="Rev Sum"/>
      <sheetName val="Rev Sum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udget"/>
      <sheetName val="Alloc"/>
      <sheetName val="Water-5yr"/>
      <sheetName val="Sewer-5yr"/>
      <sheetName val="Esc"/>
      <sheetName val="OtherRev"/>
      <sheetName val="Bay County Water"/>
      <sheetName val="OtherRev-5yr"/>
      <sheetName val="AddPer"/>
      <sheetName val="Rate Tool"/>
      <sheetName val="CIP"/>
      <sheetName val="New Bonds"/>
      <sheetName val="DebtServ"/>
      <sheetName val="CapacityFees"/>
      <sheetName val="Interest"/>
      <sheetName val="R&amp;R"/>
      <sheetName val="W-SUM"/>
      <sheetName val="S-SUM"/>
      <sheetName val="Sheet1"/>
      <sheetName val="Coverage"/>
      <sheetName val="Debt Service Requirements"/>
      <sheetName val="WClass04"/>
      <sheetName val="SClass04"/>
      <sheetName val="ClassAlloc"/>
      <sheetName val="Rate Design Tool"/>
      <sheetName val="WRDesign04"/>
      <sheetName val="SRDesign04"/>
      <sheetName val="RateCompareWrksht"/>
      <sheetName val="Wtr 5-8&quot; Rate Comparison"/>
      <sheetName val="Wtr 2&quot; Rate Comparison"/>
      <sheetName val="Rate Comparison Swr"/>
      <sheetName val="Rate Comparison Swr 2&quot;"/>
      <sheetName val="Irr 3-4&quot; Rate Comparison"/>
      <sheetName val="Irr 2&quot; Rate Comparison "/>
      <sheetName val="Res Wtr Rate Graph  "/>
      <sheetName val="Com Wtr Rate Graph "/>
      <sheetName val="Res Swr Rate Graph"/>
      <sheetName val="Com Swr Rate Graph "/>
      <sheetName val="Rate Compare Sum"/>
      <sheetName val="New Rates 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_schedule (2)"/>
      <sheetName val="rate_summary"/>
      <sheetName val="Rate_schedule"/>
      <sheetName val="w_pluginrates"/>
      <sheetName val="S_Pluginrates"/>
      <sheetName val="waterRS58"/>
      <sheetName val="sewerRES58"/>
      <sheetName val="totalRES58"/>
      <sheetName val="waterRS58 (Across-the-Board)"/>
      <sheetName val="sewerRES58 (Across-the-Board)"/>
      <sheetName val="totalRES58 (Across-the-Board)"/>
      <sheetName val="WaterBillComp"/>
      <sheetName val="WaterBillComp (FY06)"/>
      <sheetName val="SBillComp"/>
      <sheetName val="SBillComp (FY06)"/>
      <sheetName val="TotalBillComp"/>
      <sheetName val="TotalBillComp (FY06)"/>
      <sheetName val="WUnitPriceComp"/>
      <sheetName val="SUnitPriceComp"/>
      <sheetName val="waterML200"/>
      <sheetName val="sewerML200"/>
      <sheetName val="totalML200"/>
      <sheetName val="waterML_2unit"/>
      <sheetName val="sewerML_2unit"/>
      <sheetName val="totalML_2unit"/>
      <sheetName val="waterCOML2"/>
      <sheetName val="sewerCOML2"/>
      <sheetName val="totalCOML2"/>
      <sheetName val="waterCOML8"/>
      <sheetName val="sewerCOML8"/>
      <sheetName val="totalCOML8"/>
      <sheetName val="Sheet3"/>
    </sheetNames>
    <sheetDataSet>
      <sheetData sheetId="0" refreshError="1"/>
      <sheetData sheetId="1" refreshError="1"/>
      <sheetData sheetId="2" refreshError="1"/>
      <sheetData sheetId="3" refreshError="1"/>
      <sheetData sheetId="4" refreshError="1"/>
      <sheetData sheetId="5" refreshError="1">
        <row r="1">
          <cell r="L1">
            <v>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Contents"/>
      <sheetName val="histcosts"/>
      <sheetName val="budget 04"/>
      <sheetName val="budget 05"/>
      <sheetName val="other revs"/>
      <sheetName val="alloc"/>
      <sheetName val="water 5yr"/>
      <sheetName val="sewer 5yr"/>
      <sheetName val="esc"/>
      <sheetName val="New Bonds"/>
      <sheetName val="debtservice"/>
      <sheetName val="cip"/>
      <sheetName val="interest"/>
      <sheetName val="r&amp;r"/>
      <sheetName val="w revreq"/>
      <sheetName val="s revreq"/>
      <sheetName val="CoverageWO"/>
      <sheetName val="Coverage"/>
      <sheetName val="CoverageW"/>
      <sheetName val="CoverageWW"/>
      <sheetName val="WClass05"/>
      <sheetName val="WWClass05"/>
      <sheetName val="CAlloc"/>
      <sheetName val="WRDesign05"/>
      <sheetName val="SRDesign05"/>
      <sheetName val="New Leases"/>
    </sheetNames>
    <sheetDataSet>
      <sheetData sheetId="0" refreshError="1">
        <row r="5">
          <cell r="B5">
            <v>2003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stats_w"/>
      <sheetName val="w rates"/>
      <sheetName val="WClass04"/>
      <sheetName val="CapacityFees"/>
      <sheetName val="ClassAlloc"/>
      <sheetName val="B&amp;Ex Capacity"/>
      <sheetName val="WRDesign0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persons/person.xml><?xml version="1.0" encoding="utf-8"?>
<personList xmlns="http://schemas.microsoft.com/office/spreadsheetml/2018/threadedcomments" xmlns:x="http://schemas.openxmlformats.org/spreadsheetml/2006/main">
  <person displayName="Julius I. Boney" id="{E32160FE-FA58-4FF2-8CDD-5233C71C2A4F}" userId="S::boneyji@viwapa.vi::fd0eb523-a98d-49fa-a54c-69ca39a13f2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67" dT="2021-06-23T19:29:49.38" personId="{E32160FE-FA58-4FF2-8CDD-5233C71C2A4F}" id="{EC0CFF4D-BCC6-42FB-B41F-ECE97195A756}">
    <text>12 years</text>
  </threadedComment>
  <threadedComment ref="B168" dT="2021-06-23T19:30:19.97" personId="{E32160FE-FA58-4FF2-8CDD-5233C71C2A4F}" id="{37FE4623-4F7B-4484-B105-B1D53DF98EEB}">
    <text>16 years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
  <sheetViews>
    <sheetView workbookViewId="0">
      <selection activeCell="C6" sqref="C6"/>
    </sheetView>
  </sheetViews>
  <sheetFormatPr defaultRowHeight="12.5"/>
  <cols>
    <col min="1" max="1" width="14.75" customWidth="1"/>
    <col min="2" max="2" width="17.5" bestFit="1" customWidth="1"/>
    <col min="3" max="3" width="17.5" customWidth="1"/>
    <col min="4" max="4" width="19.08203125" customWidth="1"/>
  </cols>
  <sheetData>
    <row r="1" spans="1:4" ht="14.5">
      <c r="A1" s="239"/>
      <c r="B1" s="239"/>
      <c r="C1" s="516" t="s">
        <v>182</v>
      </c>
      <c r="D1" s="515" t="s">
        <v>185</v>
      </c>
    </row>
    <row r="2" spans="1:4" ht="15" thickBot="1">
      <c r="A2" s="773" t="s">
        <v>422</v>
      </c>
      <c r="B2" s="238" t="s">
        <v>181</v>
      </c>
      <c r="C2" s="517" t="s">
        <v>183</v>
      </c>
      <c r="D2" s="238" t="s">
        <v>184</v>
      </c>
    </row>
    <row r="3" spans="1:4" ht="14.5">
      <c r="A3" s="772" t="s">
        <v>422</v>
      </c>
      <c r="B3" s="829" t="s">
        <v>426</v>
      </c>
      <c r="C3" s="831" t="s">
        <v>442</v>
      </c>
      <c r="D3" s="772" t="s">
        <v>424</v>
      </c>
    </row>
    <row r="4" spans="1:4" ht="29">
      <c r="A4" s="364" t="s">
        <v>423</v>
      </c>
      <c r="B4" s="364" t="s">
        <v>427</v>
      </c>
      <c r="C4" s="364" t="s">
        <v>428</v>
      </c>
      <c r="D4" s="297" t="s">
        <v>425</v>
      </c>
    </row>
    <row r="5" spans="1:4" s="389" customFormat="1"/>
  </sheetData>
  <phoneticPr fontId="12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1:H35"/>
  <sheetViews>
    <sheetView zoomScale="80" zoomScaleNormal="80" workbookViewId="0">
      <selection activeCell="A4" sqref="A4"/>
    </sheetView>
  </sheetViews>
  <sheetFormatPr defaultColWidth="9" defaultRowHeight="14.5"/>
  <cols>
    <col min="1" max="1" width="11.25" style="625" bestFit="1" customWidth="1"/>
    <col min="2" max="2" width="9" style="625" customWidth="1"/>
    <col min="3" max="3" width="5.83203125" style="625" customWidth="1"/>
    <col min="4" max="7" width="9" style="625"/>
    <col min="8" max="8" width="27.5" style="625" customWidth="1"/>
    <col min="9" max="16384" width="9" style="625"/>
  </cols>
  <sheetData>
    <row r="1" spans="1:8" s="622" customFormat="1" ht="18.5">
      <c r="A1" s="849" t="s">
        <v>313</v>
      </c>
      <c r="B1" s="849"/>
      <c r="C1" s="849"/>
      <c r="D1" s="849"/>
      <c r="E1" s="849"/>
      <c r="F1" s="849"/>
      <c r="G1" s="849"/>
      <c r="H1" s="626"/>
    </row>
    <row r="2" spans="1:8" s="622" customFormat="1" ht="18.5">
      <c r="A2" s="850" t="s">
        <v>10</v>
      </c>
      <c r="B2" s="850"/>
      <c r="C2" s="850"/>
      <c r="D2" s="850"/>
      <c r="E2" s="850"/>
      <c r="F2" s="850"/>
      <c r="G2" s="850"/>
    </row>
    <row r="3" spans="1:8" s="623" customFormat="1" ht="18.5">
      <c r="A3" s="849" t="s">
        <v>421</v>
      </c>
      <c r="B3" s="849"/>
      <c r="C3" s="849"/>
      <c r="D3" s="849"/>
      <c r="E3" s="849"/>
      <c r="F3" s="849"/>
      <c r="G3" s="849"/>
      <c r="H3" s="626"/>
    </row>
    <row r="4" spans="1:8" s="622" customFormat="1" ht="18.5"/>
    <row r="5" spans="1:8" s="622" customFormat="1" ht="18.5"/>
    <row r="6" spans="1:8" s="622" customFormat="1" ht="18.5"/>
    <row r="7" spans="1:8" s="622" customFormat="1" ht="20.149999999999999" customHeight="1">
      <c r="A7" s="622" t="s">
        <v>314</v>
      </c>
      <c r="B7" s="622" t="s">
        <v>278</v>
      </c>
    </row>
    <row r="8" spans="1:8" s="622" customFormat="1" ht="18.5"/>
    <row r="9" spans="1:8" s="622" customFormat="1" ht="18.5">
      <c r="A9" s="622" t="s">
        <v>315</v>
      </c>
      <c r="B9" s="622" t="s">
        <v>388</v>
      </c>
    </row>
    <row r="10" spans="1:8" s="622" customFormat="1" ht="18.5"/>
    <row r="11" spans="1:8" s="622" customFormat="1" ht="18.5">
      <c r="A11" s="622" t="s">
        <v>316</v>
      </c>
      <c r="B11" s="622" t="s">
        <v>309</v>
      </c>
    </row>
    <row r="12" spans="1:8" s="622" customFormat="1" ht="18.5"/>
    <row r="13" spans="1:8" s="622" customFormat="1" ht="20.149999999999999" customHeight="1">
      <c r="A13" s="622" t="s">
        <v>317</v>
      </c>
      <c r="B13" s="622" t="s">
        <v>198</v>
      </c>
    </row>
    <row r="14" spans="1:8" s="622" customFormat="1" ht="20.149999999999999" customHeight="1"/>
    <row r="15" spans="1:8" s="622" customFormat="1" ht="20.149999999999999" customHeight="1">
      <c r="A15" s="622" t="s">
        <v>318</v>
      </c>
      <c r="B15" s="622" t="s">
        <v>199</v>
      </c>
    </row>
    <row r="16" spans="1:8" s="622" customFormat="1" ht="20.149999999999999" customHeight="1"/>
    <row r="17" spans="1:2" s="622" customFormat="1" ht="20.149999999999999" customHeight="1">
      <c r="A17" s="622" t="s">
        <v>319</v>
      </c>
      <c r="B17" s="622" t="s">
        <v>200</v>
      </c>
    </row>
    <row r="18" spans="1:2" s="622" customFormat="1" ht="20.149999999999999" customHeight="1"/>
    <row r="19" spans="1:2" s="622" customFormat="1" ht="20.149999999999999" customHeight="1">
      <c r="A19" s="622" t="s">
        <v>320</v>
      </c>
      <c r="B19" s="622" t="s">
        <v>201</v>
      </c>
    </row>
    <row r="20" spans="1:2" s="622" customFormat="1" ht="20.149999999999999" customHeight="1"/>
    <row r="21" spans="1:2" s="622" customFormat="1" ht="20.149999999999999" customHeight="1">
      <c r="A21" s="622" t="s">
        <v>321</v>
      </c>
      <c r="B21" s="622" t="s">
        <v>202</v>
      </c>
    </row>
    <row r="22" spans="1:2" s="622" customFormat="1" ht="20.149999999999999" customHeight="1"/>
    <row r="23" spans="1:2" s="622" customFormat="1" ht="20.149999999999999" customHeight="1">
      <c r="A23" s="622" t="s">
        <v>322</v>
      </c>
      <c r="B23" s="622" t="s">
        <v>203</v>
      </c>
    </row>
    <row r="24" spans="1:2" s="622" customFormat="1" ht="20.149999999999999" customHeight="1"/>
    <row r="25" spans="1:2" s="622" customFormat="1" ht="20.149999999999999" customHeight="1">
      <c r="A25" s="622" t="s">
        <v>323</v>
      </c>
      <c r="B25" s="622" t="s">
        <v>204</v>
      </c>
    </row>
    <row r="26" spans="1:2" s="622" customFormat="1" ht="18.5"/>
    <row r="27" spans="1:2" s="622" customFormat="1" ht="18.5">
      <c r="A27" s="622" t="s">
        <v>324</v>
      </c>
      <c r="B27" s="622" t="s">
        <v>205</v>
      </c>
    </row>
    <row r="28" spans="1:2" s="622" customFormat="1" ht="18.5"/>
    <row r="29" spans="1:2" s="622" customFormat="1" ht="18.5">
      <c r="A29" s="622" t="s">
        <v>325</v>
      </c>
      <c r="B29" s="622" t="s">
        <v>382</v>
      </c>
    </row>
    <row r="30" spans="1:2" s="622" customFormat="1" ht="18.5">
      <c r="A30" s="624"/>
      <c r="B30" s="624"/>
    </row>
    <row r="31" spans="1:2" s="622" customFormat="1" ht="18.5">
      <c r="A31" s="624"/>
      <c r="B31" s="624"/>
    </row>
    <row r="32" spans="1:2" s="622" customFormat="1" ht="18.5">
      <c r="A32" s="624"/>
      <c r="B32" s="624"/>
    </row>
    <row r="33" s="622" customFormat="1" ht="18.5"/>
    <row r="34" s="622" customFormat="1" ht="18.5"/>
    <row r="35" s="622" customFormat="1" ht="18.5"/>
  </sheetData>
  <mergeCells count="3">
    <mergeCell ref="A1:G1"/>
    <mergeCell ref="A2:G2"/>
    <mergeCell ref="A3:G3"/>
  </mergeCells>
  <phoneticPr fontId="0" type="noConversion"/>
  <printOptions horizontalCentered="1"/>
  <pageMargins left="0.75" right="0.75" top="0.78" bottom="1" header="0.5" footer="0.5"/>
  <pageSetup orientation="portrait" blackAndWhite="1" cellComments="asDisplayed" r:id="rId1"/>
  <headerFooter alignWithMargins="0">
    <oddHeader>&amp;R&amp;"-,Regular"&amp;11Page &amp;P of &amp;N</oddHeader>
    <oddFooter>&amp;L&amp;"-,Regular"&amp;8&amp;Z&amp;F
&amp;D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M59"/>
  <sheetViews>
    <sheetView zoomScale="80" zoomScaleNormal="80" workbookViewId="0">
      <selection activeCell="D46" sqref="D46"/>
    </sheetView>
  </sheetViews>
  <sheetFormatPr defaultColWidth="9" defaultRowHeight="14.5"/>
  <cols>
    <col min="1" max="1" width="2.5" style="527" bestFit="1" customWidth="1"/>
    <col min="2" max="2" width="44.83203125" style="527" customWidth="1"/>
    <col min="3" max="3" width="20.33203125" style="527" customWidth="1"/>
    <col min="4" max="4" width="18.83203125" style="527" customWidth="1"/>
    <col min="5" max="5" width="11.08203125" style="527" bestFit="1" customWidth="1"/>
    <col min="6" max="6" width="12.58203125" style="527" customWidth="1"/>
    <col min="7" max="7" width="15.83203125" style="527" customWidth="1"/>
    <col min="8" max="8" width="4.58203125" style="527" bestFit="1" customWidth="1"/>
    <col min="9" max="11" width="9" style="527"/>
    <col min="12" max="12" width="14.08203125" style="527" customWidth="1"/>
    <col min="13" max="13" width="10.5" style="527" bestFit="1" customWidth="1"/>
    <col min="14" max="16384" width="9" style="527"/>
  </cols>
  <sheetData>
    <row r="1" spans="1:13">
      <c r="C1" s="531" t="s">
        <v>43</v>
      </c>
      <c r="D1" s="531" t="s">
        <v>97</v>
      </c>
    </row>
    <row r="2" spans="1:13" ht="44" thickBot="1">
      <c r="C2" s="559" t="str">
        <f>"As Filed: "&amp;'B5. Water LEAC True-up'!F6</f>
        <v>As Filed: 2022 Calendar Year</v>
      </c>
      <c r="D2" s="559" t="str">
        <f>"As Approved: "&amp;'B5. Water LEAC True-up'!D6</f>
        <v>As Approved: 2021 Historical 
January - June</v>
      </c>
      <c r="E2" s="560" t="s">
        <v>271</v>
      </c>
      <c r="F2" s="560" t="s">
        <v>272</v>
      </c>
      <c r="G2" s="561" t="s">
        <v>105</v>
      </c>
      <c r="H2" s="562"/>
      <c r="I2" s="563" t="s">
        <v>106</v>
      </c>
      <c r="J2" s="563"/>
    </row>
    <row r="3" spans="1:13">
      <c r="C3" s="531" t="s">
        <v>54</v>
      </c>
      <c r="D3" s="531" t="s">
        <v>54</v>
      </c>
    </row>
    <row r="5" spans="1:13">
      <c r="A5" s="534" t="s">
        <v>55</v>
      </c>
      <c r="B5" s="527" t="s">
        <v>56</v>
      </c>
      <c r="C5" s="535">
        <f>+'B5. Water LEAC True-up'!F12</f>
        <v>0</v>
      </c>
      <c r="D5" s="535">
        <f>+'B5. Water LEAC True-up'!E12</f>
        <v>0</v>
      </c>
      <c r="E5" s="538">
        <f ca="1">(C5*1000/$C$44)</f>
        <v>0</v>
      </c>
      <c r="F5" s="538">
        <f ca="1">(D5*1000/$D$44)</f>
        <v>0</v>
      </c>
      <c r="G5" s="538">
        <f ca="1">E5-F5</f>
        <v>0</v>
      </c>
      <c r="L5" s="564"/>
    </row>
    <row r="6" spans="1:13">
      <c r="A6" s="534" t="s">
        <v>57</v>
      </c>
      <c r="B6" s="527" t="s">
        <v>249</v>
      </c>
      <c r="C6" s="536">
        <f>+'B5. Water LEAC True-up'!F14</f>
        <v>10.079999999999998</v>
      </c>
      <c r="D6" s="536">
        <f>+'B5. Water LEAC True-up'!E14</f>
        <v>0</v>
      </c>
      <c r="E6" s="543">
        <f ca="1">(C6*1000/$C$44)</f>
        <v>8.4330544649413586E-3</v>
      </c>
      <c r="F6" s="543">
        <f ca="1">(D6*1000/$D$44)</f>
        <v>0</v>
      </c>
      <c r="G6" s="543">
        <f ca="1">E6-F6</f>
        <v>8.4330544649413586E-3</v>
      </c>
      <c r="L6" s="564"/>
    </row>
    <row r="7" spans="1:13">
      <c r="A7" s="534" t="s">
        <v>58</v>
      </c>
      <c r="B7" s="527" t="s">
        <v>250</v>
      </c>
      <c r="C7" s="537">
        <f>SUM(C5:C6)</f>
        <v>10.079999999999998</v>
      </c>
      <c r="D7" s="537">
        <f>SUM(D5:D6)</f>
        <v>0</v>
      </c>
      <c r="E7" s="538">
        <f ca="1">(C7*1000/$C$44)</f>
        <v>8.4330544649413586E-3</v>
      </c>
      <c r="F7" s="538">
        <f ca="1">(D7*1000/$D$44)</f>
        <v>0</v>
      </c>
      <c r="G7" s="538">
        <f ca="1">E7-F7</f>
        <v>8.4330544649413586E-3</v>
      </c>
      <c r="L7" s="564"/>
    </row>
    <row r="8" spans="1:13">
      <c r="A8" s="534"/>
      <c r="C8" s="537"/>
      <c r="D8" s="537"/>
      <c r="E8" s="538"/>
      <c r="F8" s="538"/>
      <c r="G8" s="538"/>
      <c r="L8" s="564"/>
    </row>
    <row r="9" spans="1:13">
      <c r="A9" s="534" t="s">
        <v>59</v>
      </c>
      <c r="B9" s="527" t="s">
        <v>274</v>
      </c>
      <c r="C9" s="539">
        <f ca="1">C51</f>
        <v>8427.1270197208123</v>
      </c>
      <c r="D9" s="539">
        <f ca="1">D51</f>
        <v>3927.781913154</v>
      </c>
      <c r="E9" s="538">
        <f ca="1">(C9*1000/$C$44)</f>
        <v>7.0502401924885483</v>
      </c>
      <c r="F9" s="538">
        <f ca="1">(D9*1000/$D$44)</f>
        <v>6.7058101053388492</v>
      </c>
      <c r="G9" s="538">
        <f ca="1">E9-F9</f>
        <v>0.34443008714969903</v>
      </c>
      <c r="L9" s="564"/>
      <c r="M9" s="565"/>
    </row>
    <row r="10" spans="1:13">
      <c r="A10" s="534" t="s">
        <v>60</v>
      </c>
      <c r="B10" s="540" t="s">
        <v>275</v>
      </c>
      <c r="C10" s="566">
        <f ca="1">C57</f>
        <v>4356.7860207667654</v>
      </c>
      <c r="D10" s="566">
        <f>D57</f>
        <v>1580.5486483577197</v>
      </c>
      <c r="E10" s="549">
        <f ca="1">(C10*1000/$C$44)</f>
        <v>3.6449418457560787</v>
      </c>
      <c r="F10" s="549">
        <f ca="1">(D10*1000/$D$44)</f>
        <v>2.6984337044380338</v>
      </c>
      <c r="G10" s="549">
        <f ca="1">E10-F10</f>
        <v>0.94650814131804495</v>
      </c>
      <c r="L10" s="564"/>
      <c r="M10" s="565"/>
    </row>
    <row r="11" spans="1:13">
      <c r="A11" s="534"/>
      <c r="B11" s="540" t="s">
        <v>346</v>
      </c>
      <c r="C11" s="541">
        <f>C58</f>
        <v>0</v>
      </c>
      <c r="D11" s="274">
        <v>0</v>
      </c>
      <c r="E11" s="543">
        <f ca="1">(C11*1000/$C$44)</f>
        <v>0</v>
      </c>
      <c r="F11" s="543">
        <f ca="1">(D11*1000/$D$44)</f>
        <v>0</v>
      </c>
      <c r="G11" s="543">
        <f ca="1">E11-F11</f>
        <v>0</v>
      </c>
      <c r="L11" s="564"/>
      <c r="M11" s="565"/>
    </row>
    <row r="12" spans="1:13">
      <c r="A12" s="534" t="s">
        <v>61</v>
      </c>
      <c r="B12" s="540" t="s">
        <v>251</v>
      </c>
      <c r="C12" s="537">
        <f ca="1">SUM(C9:C11)</f>
        <v>12783.913040487578</v>
      </c>
      <c r="D12" s="537">
        <f ca="1">SUM(D9:D11)</f>
        <v>5508.3305615117197</v>
      </c>
      <c r="E12" s="538">
        <f ca="1">(C12*1000/$C$44)</f>
        <v>10.695182038244628</v>
      </c>
      <c r="F12" s="538">
        <f ca="1">(D12*1000/$D$44)</f>
        <v>9.404243809776883</v>
      </c>
      <c r="G12" s="538">
        <f ca="1">E12-F12</f>
        <v>1.2909382284677449</v>
      </c>
      <c r="L12" s="564"/>
      <c r="M12" s="565"/>
    </row>
    <row r="13" spans="1:13">
      <c r="A13" s="534"/>
      <c r="B13" s="540"/>
      <c r="C13" s="542"/>
      <c r="D13" s="542"/>
      <c r="E13" s="543"/>
      <c r="F13" s="543"/>
      <c r="G13" s="543"/>
      <c r="I13" s="544"/>
      <c r="J13" s="544"/>
      <c r="L13" s="564"/>
      <c r="M13" s="565"/>
    </row>
    <row r="14" spans="1:13">
      <c r="A14" s="534" t="s">
        <v>62</v>
      </c>
      <c r="B14" s="540" t="s">
        <v>259</v>
      </c>
      <c r="C14" s="539">
        <f ca="1">C7+C12</f>
        <v>12793.993040487578</v>
      </c>
      <c r="D14" s="539">
        <f ca="1">D7+D12</f>
        <v>5508.3305615117197</v>
      </c>
      <c r="E14" s="538">
        <f ca="1">(C14*1000/$C$44)</f>
        <v>10.703615092709569</v>
      </c>
      <c r="F14" s="538">
        <f ca="1">(D14*1000/$D$44)</f>
        <v>9.404243809776883</v>
      </c>
      <c r="G14" s="538">
        <f ca="1">E14-F14</f>
        <v>1.299371282932686</v>
      </c>
      <c r="I14" s="545">
        <f ca="1">SUM(C14)</f>
        <v>12793.993040487578</v>
      </c>
      <c r="J14" s="535">
        <f ca="1">SUM('B5. Water LEAC True-up'!F25:F25)</f>
        <v>12793.993040487578</v>
      </c>
      <c r="L14" s="564"/>
      <c r="M14" s="565"/>
    </row>
    <row r="15" spans="1:13">
      <c r="A15" s="534"/>
      <c r="B15" s="540"/>
      <c r="C15" s="546"/>
      <c r="D15" s="546"/>
      <c r="E15" s="538"/>
      <c r="F15" s="538"/>
      <c r="G15" s="538"/>
      <c r="L15" s="564"/>
      <c r="M15" s="565"/>
    </row>
    <row r="16" spans="1:13">
      <c r="A16" s="534" t="s">
        <v>94</v>
      </c>
      <c r="B16" s="527" t="s">
        <v>3</v>
      </c>
      <c r="C16" s="536">
        <f ca="1">+'B5. Water LEAC True-up'!F29*-1</f>
        <v>-3442.4537539378821</v>
      </c>
      <c r="D16" s="536">
        <f ca="1">+'B5. Water LEAC True-up'!E29*-1</f>
        <v>-1686.8971432515557</v>
      </c>
      <c r="E16" s="543">
        <f ca="1">(C16*1000/$C$44)</f>
        <v>-2.88</v>
      </c>
      <c r="F16" s="543">
        <f ca="1">(D16*1000/$D$44)</f>
        <v>-2.88</v>
      </c>
      <c r="G16" s="543">
        <f ca="1">E16-F16</f>
        <v>0</v>
      </c>
      <c r="I16" s="547">
        <f ca="1">SUM(C16)</f>
        <v>-3442.4537539378821</v>
      </c>
      <c r="J16" s="567">
        <f ca="1">SUM('B5. Water LEAC True-up'!F29:F29)*-1</f>
        <v>-3442.4537539378821</v>
      </c>
      <c r="L16" s="564"/>
      <c r="M16" s="565"/>
    </row>
    <row r="17" spans="1:13">
      <c r="A17" s="534" t="s">
        <v>95</v>
      </c>
      <c r="B17" s="527" t="s">
        <v>72</v>
      </c>
      <c r="C17" s="545">
        <f ca="1">SUM(C14:C16)</f>
        <v>9351.539286549696</v>
      </c>
      <c r="D17" s="545">
        <f ca="1">SUM(D14:D16)</f>
        <v>3821.4334182601642</v>
      </c>
      <c r="E17" s="538">
        <f ca="1">(C17*1000/$C$44)</f>
        <v>7.8236150927095691</v>
      </c>
      <c r="F17" s="538">
        <f ca="1">(D17*1000/$D$44)</f>
        <v>6.524243809776884</v>
      </c>
      <c r="G17" s="538">
        <f ca="1">E17-F17</f>
        <v>1.2993712829326851</v>
      </c>
      <c r="I17" s="545">
        <f ca="1">SUM(C17)</f>
        <v>9351.539286549696</v>
      </c>
      <c r="J17" s="535">
        <f ca="1">SUM('B5. Water LEAC True-up'!F31:F31)</f>
        <v>9351.539286549696</v>
      </c>
      <c r="L17" s="564"/>
      <c r="M17" s="565"/>
    </row>
    <row r="18" spans="1:13">
      <c r="A18" s="534"/>
      <c r="C18" s="545"/>
      <c r="D18" s="545"/>
      <c r="E18" s="549"/>
      <c r="F18" s="549"/>
      <c r="G18" s="549"/>
      <c r="I18" s="545"/>
      <c r="J18" s="535"/>
      <c r="L18" s="564"/>
      <c r="M18" s="565"/>
    </row>
    <row r="19" spans="1:13">
      <c r="A19" s="534"/>
      <c r="B19" s="527" t="s">
        <v>260</v>
      </c>
      <c r="C19" s="545"/>
      <c r="D19" s="545"/>
      <c r="E19" s="549"/>
      <c r="F19" s="549"/>
      <c r="G19" s="549"/>
      <c r="I19" s="545"/>
      <c r="J19" s="535"/>
      <c r="L19" s="564"/>
      <c r="M19" s="565"/>
    </row>
    <row r="20" spans="1:13">
      <c r="A20" s="534" t="s">
        <v>96</v>
      </c>
      <c r="B20" s="550" t="s">
        <v>261</v>
      </c>
      <c r="C20" s="535">
        <f>'B5. Water LEAC True-up'!F32</f>
        <v>0</v>
      </c>
      <c r="D20" s="535">
        <f>+'B5. Water LEAC True-up'!E32</f>
        <v>0</v>
      </c>
      <c r="E20" s="538">
        <f ca="1">(C20*1000/$C$44)</f>
        <v>0</v>
      </c>
      <c r="F20" s="538">
        <f ca="1">(D20*1000/$D$44)</f>
        <v>0</v>
      </c>
      <c r="G20" s="538">
        <f ca="1">E20-F20</f>
        <v>0</v>
      </c>
      <c r="I20" s="545">
        <f>SUM(C20)</f>
        <v>0</v>
      </c>
      <c r="J20" s="535">
        <f>SUM('B5. Water LEAC True-up'!F32:F32)</f>
        <v>0</v>
      </c>
      <c r="L20" s="564"/>
      <c r="M20" s="565"/>
    </row>
    <row r="21" spans="1:13">
      <c r="A21" s="534" t="s">
        <v>100</v>
      </c>
      <c r="B21" s="550" t="s">
        <v>262</v>
      </c>
      <c r="C21" s="536">
        <f ca="1">'B5. Water LEAC True-up'!F34</f>
        <v>2391.882424170396</v>
      </c>
      <c r="D21" s="536">
        <f ca="1">+'B5. Water LEAC True-up'!E34</f>
        <v>-875.22069931734313</v>
      </c>
      <c r="E21" s="543">
        <f ca="1">(C21*1000/$C$44)</f>
        <v>2.0010788449171546</v>
      </c>
      <c r="F21" s="543">
        <f ca="1">(D21*1000/$D$44)</f>
        <v>-1.4942438097768849</v>
      </c>
      <c r="G21" s="543">
        <f ca="1">E21-F21</f>
        <v>3.4953226546940392</v>
      </c>
      <c r="I21" s="545">
        <f ca="1">SUM(C21)</f>
        <v>2391.882424170396</v>
      </c>
      <c r="J21" s="535">
        <f ca="1">SUM('B5. Water LEAC True-up'!F34:F34)</f>
        <v>2391.882424170396</v>
      </c>
      <c r="L21" s="564"/>
      <c r="M21" s="565"/>
    </row>
    <row r="22" spans="1:13">
      <c r="A22" s="534" t="s">
        <v>264</v>
      </c>
      <c r="B22" s="527" t="s">
        <v>263</v>
      </c>
      <c r="C22" s="539">
        <f ca="1">SUM(C20:C21)</f>
        <v>2391.882424170396</v>
      </c>
      <c r="D22" s="539">
        <f ca="1">SUM(D20:D21)</f>
        <v>-875.22069931734313</v>
      </c>
      <c r="E22" s="538">
        <f ca="1">(C22*1000/$C$44)</f>
        <v>2.0010788449171546</v>
      </c>
      <c r="F22" s="538">
        <f ca="1">(D22*1000/$D$44)</f>
        <v>-1.4942438097768849</v>
      </c>
      <c r="G22" s="538">
        <f ca="1">E22-F22</f>
        <v>3.4953226546940392</v>
      </c>
      <c r="I22" s="545"/>
      <c r="J22" s="535"/>
      <c r="L22" s="564"/>
      <c r="M22" s="565"/>
    </row>
    <row r="23" spans="1:13">
      <c r="A23" s="534"/>
      <c r="B23" s="550"/>
      <c r="C23" s="547"/>
      <c r="D23" s="547"/>
      <c r="E23" s="543"/>
      <c r="F23" s="543"/>
      <c r="G23" s="543"/>
      <c r="I23" s="545"/>
      <c r="J23" s="535"/>
      <c r="L23" s="564"/>
      <c r="M23" s="565"/>
    </row>
    <row r="24" spans="1:13" ht="15" thickBot="1">
      <c r="A24" s="534" t="s">
        <v>266</v>
      </c>
      <c r="B24" s="527" t="s">
        <v>265</v>
      </c>
      <c r="C24" s="551">
        <f ca="1">C17+C22</f>
        <v>11743.421710720093</v>
      </c>
      <c r="D24" s="551">
        <f ca="1">D17+D22</f>
        <v>2946.2127189428211</v>
      </c>
      <c r="E24" s="568">
        <f ca="1">(C24*1000/$C$44)</f>
        <v>9.8246939376267228</v>
      </c>
      <c r="F24" s="568">
        <f ca="1">(D24*1000/$D$44)</f>
        <v>5.0299999999999994</v>
      </c>
      <c r="G24" s="568">
        <f ca="1">E24-F24</f>
        <v>4.7946939376267235</v>
      </c>
      <c r="I24" s="545">
        <f ca="1">SUM(C24)</f>
        <v>11743.421710720093</v>
      </c>
      <c r="J24" s="535">
        <f ca="1">SUM('B5. Water LEAC True-up'!F36:F36)</f>
        <v>11743.421710720093</v>
      </c>
      <c r="L24" s="564"/>
      <c r="M24" s="565"/>
    </row>
    <row r="25" spans="1:13" ht="15" thickTop="1"/>
    <row r="27" spans="1:13">
      <c r="B27" s="527" t="s">
        <v>65</v>
      </c>
      <c r="C27" s="569">
        <f ca="1">ROUND(C24/C44*1000,2)</f>
        <v>9.82</v>
      </c>
      <c r="D27" s="262">
        <f ca="1">ROUND(D24/D44*1000,2)</f>
        <v>5.03</v>
      </c>
      <c r="E27" s="570" t="s">
        <v>99</v>
      </c>
    </row>
    <row r="28" spans="1:13">
      <c r="B28" s="527" t="s">
        <v>66</v>
      </c>
      <c r="C28" s="571">
        <f>'B5. Water LEAC True-up'!D38</f>
        <v>5.03</v>
      </c>
      <c r="D28" s="571">
        <f>C28</f>
        <v>5.03</v>
      </c>
      <c r="E28" s="570" t="s">
        <v>99</v>
      </c>
    </row>
    <row r="29" spans="1:13">
      <c r="B29" s="527" t="s">
        <v>267</v>
      </c>
      <c r="C29" s="554">
        <f ca="1">C27-C28</f>
        <v>4.79</v>
      </c>
      <c r="D29" s="552">
        <f ca="1">D27-D28</f>
        <v>0</v>
      </c>
      <c r="E29" s="570" t="s">
        <v>99</v>
      </c>
    </row>
    <row r="30" spans="1:13">
      <c r="B30" s="527" t="s">
        <v>64</v>
      </c>
      <c r="C30" s="572">
        <v>2400</v>
      </c>
      <c r="D30" s="572">
        <v>2400</v>
      </c>
      <c r="E30" s="570" t="s">
        <v>101</v>
      </c>
    </row>
    <row r="31" spans="1:13">
      <c r="B31" s="527" t="s">
        <v>268</v>
      </c>
      <c r="C31" s="554">
        <f ca="1">C30*C29/1000</f>
        <v>11.496</v>
      </c>
      <c r="D31" s="552">
        <f ca="1">D30*D29/1000</f>
        <v>0</v>
      </c>
    </row>
    <row r="32" spans="1:13">
      <c r="B32" s="527" t="s">
        <v>73</v>
      </c>
      <c r="C32" s="573">
        <f>((18.56+0.71)*1)+((21.05+0.71)*1.4)+(2.4*C28)</f>
        <v>61.805999999999997</v>
      </c>
      <c r="D32" s="573">
        <f>((18.56+0.71)*1)+((21.05+0.71)*1.4)+(2.4*D28)</f>
        <v>61.805999999999997</v>
      </c>
    </row>
    <row r="33" spans="2:4">
      <c r="B33" s="527" t="s">
        <v>269</v>
      </c>
      <c r="C33" s="574">
        <f ca="1">((18.56+0.71)*1)+((21.05+0.71)*1.4)+(2.4*C27)</f>
        <v>73.301999999999992</v>
      </c>
      <c r="D33" s="574">
        <f ca="1">((18.56+0.71)*1)+((21.05+0.71)*1.4)+(2.4*D27)</f>
        <v>61.805999999999997</v>
      </c>
    </row>
    <row r="34" spans="2:4">
      <c r="B34" s="527" t="s">
        <v>268</v>
      </c>
      <c r="C34" s="575">
        <f ca="1">C33-C32</f>
        <v>11.495999999999995</v>
      </c>
      <c r="D34" s="575">
        <f ca="1">D33-D32</f>
        <v>0</v>
      </c>
    </row>
    <row r="35" spans="2:4">
      <c r="B35" s="527" t="s">
        <v>270</v>
      </c>
      <c r="C35" s="576">
        <f ca="1">C34/C32</f>
        <v>0.18600135909135029</v>
      </c>
      <c r="D35" s="576">
        <f ca="1">D34/D32</f>
        <v>0</v>
      </c>
    </row>
    <row r="38" spans="2:4">
      <c r="B38" s="534" t="s">
        <v>233</v>
      </c>
    </row>
    <row r="40" spans="2:4">
      <c r="B40" s="555" t="s">
        <v>273</v>
      </c>
    </row>
    <row r="41" spans="2:4">
      <c r="B41" s="555"/>
    </row>
    <row r="42" spans="2:4">
      <c r="B42" s="527" t="s">
        <v>248</v>
      </c>
      <c r="C42" s="556">
        <f ca="1">C44+C43</f>
        <v>1374146.4423395423</v>
      </c>
      <c r="D42" s="556">
        <f ca="1">D44+D43</f>
        <v>674418.17474012356</v>
      </c>
    </row>
    <row r="43" spans="2:4">
      <c r="B43" s="527" t="s">
        <v>253</v>
      </c>
      <c r="C43" s="536">
        <f>'B4. Water Sales &amp; Costs'!J14</f>
        <v>178850</v>
      </c>
      <c r="D43" s="536">
        <f>+'B4. Water Sales &amp; Costs'!H14</f>
        <v>88690</v>
      </c>
    </row>
    <row r="44" spans="2:4">
      <c r="B44" s="527" t="s">
        <v>252</v>
      </c>
      <c r="C44" s="546">
        <f ca="1">'B5. Water LEAC True-up'!F9</f>
        <v>1195296.4423395423</v>
      </c>
      <c r="D44" s="546">
        <f ca="1">+'B5. Water LEAC True-up'!E9</f>
        <v>585728.17474012356</v>
      </c>
    </row>
    <row r="46" spans="2:4">
      <c r="B46" s="555" t="s">
        <v>276</v>
      </c>
    </row>
    <row r="47" spans="2:4">
      <c r="B47" s="555"/>
    </row>
    <row r="48" spans="2:4">
      <c r="B48" s="527" t="s">
        <v>255</v>
      </c>
      <c r="C48" s="535">
        <f ca="1">'B5. Water LEAC True-up'!F18</f>
        <v>10062.211767720812</v>
      </c>
      <c r="D48" s="535">
        <f ca="1">+'B5. Water LEAC True-up'!E18</f>
        <v>4728.379220154</v>
      </c>
    </row>
    <row r="49" spans="2:4">
      <c r="B49" s="557" t="s">
        <v>254</v>
      </c>
      <c r="C49" s="558">
        <f>'B5. Water LEAC True-up'!F20*-1</f>
        <v>1379.0722679999997</v>
      </c>
      <c r="D49" s="558">
        <f>'B5. Water LEAC True-up'!E20*-1</f>
        <v>678.43538699999999</v>
      </c>
    </row>
    <row r="50" spans="2:4">
      <c r="B50" s="527" t="s">
        <v>92</v>
      </c>
      <c r="C50" s="536">
        <f ca="1">'B5. Water LEAC True-up'!F22*-1</f>
        <v>256.01247999999998</v>
      </c>
      <c r="D50" s="536">
        <f>'B5. Water LEAC True-up'!E22*-1</f>
        <v>122.16191999999999</v>
      </c>
    </row>
    <row r="51" spans="2:4" ht="15" thickBot="1">
      <c r="B51" s="527" t="s">
        <v>256</v>
      </c>
      <c r="C51" s="551">
        <f ca="1">C48-C49-C50</f>
        <v>8427.1270197208123</v>
      </c>
      <c r="D51" s="551">
        <f ca="1">D48-D49-D50</f>
        <v>3927.781913154</v>
      </c>
    </row>
    <row r="52" spans="2:4" ht="15" thickTop="1"/>
    <row r="53" spans="2:4">
      <c r="B53" s="555" t="s">
        <v>277</v>
      </c>
    </row>
    <row r="55" spans="2:4">
      <c r="B55" s="540" t="s">
        <v>257</v>
      </c>
      <c r="C55" s="535">
        <f ca="1">'B5. Water LEAC True-up'!F19</f>
        <v>4866.7619490636034</v>
      </c>
      <c r="D55" s="535">
        <f>'B5. Water LEAC True-up'!E19</f>
        <v>1806.3187506370596</v>
      </c>
    </row>
    <row r="56" spans="2:4">
      <c r="B56" s="557" t="s">
        <v>254</v>
      </c>
      <c r="C56" s="536">
        <f ca="1">'B5. Water LEAC True-up'!F21*-1</f>
        <v>509.97592829683788</v>
      </c>
      <c r="D56" s="536">
        <f>'B5. Water LEAC True-up'!E21*-1</f>
        <v>225.77010227933994</v>
      </c>
    </row>
    <row r="57" spans="2:4" ht="15" thickBot="1">
      <c r="B57" s="540" t="s">
        <v>258</v>
      </c>
      <c r="C57" s="551">
        <f ca="1">C55-C56</f>
        <v>4356.7860207667654</v>
      </c>
      <c r="D57" s="551">
        <f>D55-D56</f>
        <v>1580.5486483577197</v>
      </c>
    </row>
    <row r="58" spans="2:4" ht="15" thickTop="1"/>
    <row r="59" spans="2:4">
      <c r="B59" s="555"/>
    </row>
  </sheetData>
  <phoneticPr fontId="25" type="noConversion"/>
  <printOptions horizontalCentered="1"/>
  <pageMargins left="0.75" right="0.75" top="1" bottom="1" header="0.5" footer="0.5"/>
  <pageSetup scale="70" fitToHeight="2" orientation="landscape" blackAndWhite="1" cellComments="asDisplayed" r:id="rId1"/>
  <headerFooter alignWithMargins="0">
    <oddHeader>&amp;C&amp;"Calibri,Regular"&amp;11TABLE B-1
VIRGIN ISLANDS WATER AND POWER AUTHORITY
Summary of Water System Differential LEAC Analysis&amp;R&amp;"Calibri,Regular"&amp;11Page &amp;P of &amp;N</oddHeader>
  </headerFooter>
  <rowBreaks count="1" manualBreakCount="1">
    <brk id="35" max="6"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N68"/>
  <sheetViews>
    <sheetView zoomScale="80" zoomScaleNormal="80" workbookViewId="0">
      <selection activeCell="O28" sqref="O28"/>
    </sheetView>
  </sheetViews>
  <sheetFormatPr defaultColWidth="9" defaultRowHeight="14.5"/>
  <cols>
    <col min="1" max="1" width="2.5" style="527" bestFit="1" customWidth="1"/>
    <col min="2" max="2" width="44.83203125" style="527" customWidth="1"/>
    <col min="3" max="3" width="16.58203125" style="527" bestFit="1" customWidth="1"/>
    <col min="4" max="4" width="16.58203125" style="527" customWidth="1"/>
    <col min="5" max="5" width="17.75" style="527" bestFit="1" customWidth="1"/>
    <col min="6" max="6" width="16.75" style="527" customWidth="1"/>
    <col min="7" max="7" width="4.58203125" style="527" bestFit="1" customWidth="1"/>
    <col min="8" max="13" width="9" style="527"/>
    <col min="14" max="14" width="10.5" style="527" customWidth="1"/>
    <col min="15" max="16384" width="9" style="527"/>
  </cols>
  <sheetData>
    <row r="1" spans="1:14">
      <c r="C1" s="845"/>
      <c r="D1" s="845"/>
      <c r="E1" s="839" t="s">
        <v>182</v>
      </c>
      <c r="F1" s="836" t="s">
        <v>185</v>
      </c>
    </row>
    <row r="2" spans="1:14" ht="15" thickBot="1">
      <c r="C2" s="846" t="s">
        <v>181</v>
      </c>
      <c r="D2" s="846" t="s">
        <v>181</v>
      </c>
      <c r="E2" s="840" t="s">
        <v>183</v>
      </c>
      <c r="F2" s="837" t="s">
        <v>184</v>
      </c>
    </row>
    <row r="3" spans="1:14" ht="39" customHeight="1" thickBot="1">
      <c r="C3" s="528" t="str">
        <f>'B4. Water Sales &amp; Costs'!G6</f>
        <v>2020 Historical</v>
      </c>
      <c r="D3" s="528" t="str">
        <f>'B4. Water Sales &amp; Costs'!H6</f>
        <v>2021 Historical 
January - June</v>
      </c>
      <c r="E3" s="528" t="str">
        <f>'B4. Water Sales &amp; Costs'!I6</f>
        <v>2021 July -December</v>
      </c>
      <c r="F3" s="528" t="str">
        <f>'B4. Water Sales &amp; Costs'!J6</f>
        <v>2022 Calendar Year</v>
      </c>
      <c r="H3" s="529" t="s">
        <v>106</v>
      </c>
      <c r="I3" s="529"/>
      <c r="N3" s="530"/>
    </row>
    <row r="4" spans="1:14">
      <c r="D4" s="531"/>
      <c r="E4" s="531"/>
      <c r="N4" s="530"/>
    </row>
    <row r="5" spans="1:14">
      <c r="B5" s="532" t="s">
        <v>311</v>
      </c>
      <c r="C5" s="532"/>
      <c r="N5" s="533"/>
    </row>
    <row r="6" spans="1:14">
      <c r="A6" s="534" t="s">
        <v>55</v>
      </c>
      <c r="B6" s="527" t="s">
        <v>56</v>
      </c>
      <c r="C6" s="535">
        <f>+'B5. Water LEAC True-up'!C12</f>
        <v>0</v>
      </c>
      <c r="D6" s="535">
        <f>+'B5. Water LEAC True-up'!D12</f>
        <v>0</v>
      </c>
      <c r="E6" s="535">
        <f>+'B5. Water LEAC True-up'!E12</f>
        <v>0</v>
      </c>
      <c r="F6" s="535">
        <f>+'B5. Water LEAC True-up'!F12</f>
        <v>0</v>
      </c>
    </row>
    <row r="7" spans="1:14">
      <c r="A7" s="534" t="s">
        <v>57</v>
      </c>
      <c r="B7" s="527" t="s">
        <v>249</v>
      </c>
      <c r="C7" s="536">
        <f>+'B5. Water LEAC True-up'!C14</f>
        <v>10.079999999999998</v>
      </c>
      <c r="D7" s="536">
        <f>+'B5. Water LEAC True-up'!D14</f>
        <v>0</v>
      </c>
      <c r="E7" s="536">
        <f>+'B5. Water LEAC True-up'!E14</f>
        <v>0</v>
      </c>
      <c r="F7" s="536">
        <f>+'B5. Water LEAC True-up'!F14</f>
        <v>10.079999999999998</v>
      </c>
    </row>
    <row r="8" spans="1:14">
      <c r="A8" s="534" t="s">
        <v>58</v>
      </c>
      <c r="B8" s="527" t="s">
        <v>250</v>
      </c>
      <c r="C8" s="537">
        <f>SUM(C6:C7)</f>
        <v>10.079999999999998</v>
      </c>
      <c r="D8" s="537">
        <f>SUM(D6:D7)</f>
        <v>0</v>
      </c>
      <c r="E8" s="537">
        <f>SUM(E6:E7)</f>
        <v>0</v>
      </c>
      <c r="F8" s="537">
        <f>SUM(F6:F7)</f>
        <v>10.079999999999998</v>
      </c>
    </row>
    <row r="9" spans="1:14">
      <c r="A9" s="534"/>
      <c r="D9" s="537"/>
      <c r="E9" s="537"/>
      <c r="F9" s="538"/>
    </row>
    <row r="10" spans="1:14">
      <c r="A10" s="534" t="s">
        <v>59</v>
      </c>
      <c r="B10" s="527" t="s">
        <v>274</v>
      </c>
      <c r="C10" s="539">
        <f>C60</f>
        <v>7764.1821651000009</v>
      </c>
      <c r="D10" s="539">
        <f>D60</f>
        <v>4319.0187759000009</v>
      </c>
      <c r="E10" s="539">
        <f ca="1">E60</f>
        <v>3927.781913154</v>
      </c>
      <c r="F10" s="539">
        <f ca="1">F60</f>
        <v>8427.1270197208123</v>
      </c>
    </row>
    <row r="11" spans="1:14">
      <c r="A11" s="534" t="s">
        <v>60</v>
      </c>
      <c r="B11" s="540" t="s">
        <v>275</v>
      </c>
      <c r="C11" s="541">
        <f>C67</f>
        <v>3170.9871834790988</v>
      </c>
      <c r="D11" s="541">
        <f>D67</f>
        <v>1693.0495366055989</v>
      </c>
      <c r="E11" s="541">
        <f>E67</f>
        <v>1580.5486483577197</v>
      </c>
      <c r="F11" s="541">
        <f ca="1">F67</f>
        <v>4356.7860207667654</v>
      </c>
    </row>
    <row r="12" spans="1:14">
      <c r="A12" s="534" t="s">
        <v>61</v>
      </c>
      <c r="B12" s="540" t="s">
        <v>251</v>
      </c>
      <c r="C12" s="537">
        <f>SUM(C10:C11)</f>
        <v>10935.1693485791</v>
      </c>
      <c r="D12" s="537">
        <f>SUM(D10:D11)</f>
        <v>6012.0683125056003</v>
      </c>
      <c r="E12" s="537">
        <f ca="1">SUM(E10:E11)</f>
        <v>5508.3305615117197</v>
      </c>
      <c r="F12" s="537">
        <f ca="1">SUM(F10:F11)</f>
        <v>12783.913040487578</v>
      </c>
    </row>
    <row r="13" spans="1:14">
      <c r="A13" s="534"/>
      <c r="B13" s="540"/>
      <c r="C13" s="542"/>
      <c r="D13" s="542"/>
      <c r="E13" s="542"/>
      <c r="F13" s="543"/>
      <c r="H13" s="544"/>
      <c r="I13" s="544"/>
    </row>
    <row r="14" spans="1:14">
      <c r="A14" s="534" t="s">
        <v>62</v>
      </c>
      <c r="B14" s="540" t="s">
        <v>259</v>
      </c>
      <c r="C14" s="539">
        <f>C8+C12</f>
        <v>10945.2493485791</v>
      </c>
      <c r="D14" s="539">
        <f>D8+D12</f>
        <v>6012.0683125056003</v>
      </c>
      <c r="E14" s="539">
        <f ca="1">E8+E12</f>
        <v>5508.3305615117197</v>
      </c>
      <c r="F14" s="539">
        <f ca="1">F8+F12</f>
        <v>12793.993040487578</v>
      </c>
      <c r="H14" s="545">
        <f ca="1">SUM(C14:F14)</f>
        <v>35259.641263083999</v>
      </c>
      <c r="I14" s="535">
        <f ca="1">SUM('B5. Water LEAC True-up'!C25:F25)</f>
        <v>35259.641263083999</v>
      </c>
    </row>
    <row r="15" spans="1:14">
      <c r="A15" s="534"/>
      <c r="B15" s="540"/>
      <c r="C15" s="546"/>
      <c r="D15" s="546"/>
      <c r="E15" s="546"/>
      <c r="F15" s="538"/>
    </row>
    <row r="16" spans="1:14">
      <c r="A16" s="534" t="s">
        <v>94</v>
      </c>
      <c r="B16" s="527" t="s">
        <v>3</v>
      </c>
      <c r="C16" s="536">
        <f>+'B5. Water LEAC True-up'!C29*-1</f>
        <v>-3310.6780108800003</v>
      </c>
      <c r="D16" s="536">
        <f>+'B5. Water LEAC True-up'!D29*-1</f>
        <v>-1406.1544156799998</v>
      </c>
      <c r="E16" s="536">
        <f ca="1">+'B5. Water LEAC True-up'!E29*-1</f>
        <v>-1686.8971432515557</v>
      </c>
      <c r="F16" s="536">
        <f ca="1">+'B5. Water LEAC True-up'!F29*-1</f>
        <v>-3442.4537539378821</v>
      </c>
      <c r="H16" s="547">
        <f ca="1">SUM(C16:F16)</f>
        <v>-9846.1833237494375</v>
      </c>
      <c r="I16" s="548">
        <f ca="1">SUM('B5. Water LEAC True-up'!C29:F29)*-1</f>
        <v>-9846.1833237494375</v>
      </c>
    </row>
    <row r="17" spans="1:9">
      <c r="A17" s="534" t="s">
        <v>95</v>
      </c>
      <c r="B17" s="527" t="s">
        <v>72</v>
      </c>
      <c r="C17" s="545">
        <f>SUM(C14:C16)</f>
        <v>7634.5713376990998</v>
      </c>
      <c r="D17" s="545">
        <f>SUM(D14:D16)</f>
        <v>4605.9138968256002</v>
      </c>
      <c r="E17" s="545">
        <f ca="1">SUM(E14:E16)</f>
        <v>3821.4334182601642</v>
      </c>
      <c r="F17" s="545">
        <f ca="1">SUM(F14:F16)</f>
        <v>9351.539286549696</v>
      </c>
      <c r="H17" s="545">
        <f ca="1">SUM(C17:F17)</f>
        <v>25413.457939334563</v>
      </c>
      <c r="I17" s="535">
        <f ca="1">SUM('B5. Water LEAC True-up'!C31:F31)</f>
        <v>25413.457939334559</v>
      </c>
    </row>
    <row r="18" spans="1:9">
      <c r="A18" s="534"/>
      <c r="C18" s="545"/>
      <c r="D18" s="545"/>
      <c r="E18" s="545"/>
      <c r="F18" s="549"/>
      <c r="H18" s="545"/>
      <c r="I18" s="535"/>
    </row>
    <row r="19" spans="1:9">
      <c r="A19" s="534"/>
      <c r="B19" s="527" t="s">
        <v>260</v>
      </c>
      <c r="C19" s="545"/>
      <c r="D19" s="545"/>
      <c r="E19" s="545"/>
      <c r="F19" s="549"/>
      <c r="H19" s="545"/>
      <c r="I19" s="535"/>
    </row>
    <row r="20" spans="1:9">
      <c r="A20" s="534" t="s">
        <v>96</v>
      </c>
      <c r="B20" s="550" t="s">
        <v>261</v>
      </c>
      <c r="C20" s="535">
        <f>+'B5. Water LEAC True-up'!C32</f>
        <v>0</v>
      </c>
      <c r="D20" s="535">
        <f>+'B5. Water LEAC True-up'!D32</f>
        <v>0</v>
      </c>
      <c r="E20" s="535">
        <f>+'B5. Water LEAC True-up'!E32</f>
        <v>0</v>
      </c>
      <c r="F20" s="535">
        <f>+'B5. Water LEAC True-up'!F32</f>
        <v>0</v>
      </c>
      <c r="H20" s="545">
        <f>SUM(C20:F20)</f>
        <v>0</v>
      </c>
      <c r="I20" s="535">
        <f>SUM('B5. Water LEAC True-up'!C32:F32)</f>
        <v>0</v>
      </c>
    </row>
    <row r="21" spans="1:9">
      <c r="A21" s="534" t="s">
        <v>100</v>
      </c>
      <c r="B21" s="550" t="s">
        <v>262</v>
      </c>
      <c r="C21" s="536">
        <f>+'B5. Water LEAC True-up'!C33+'B5. Water LEAC True-up'!C34</f>
        <v>-1852.3802284190988</v>
      </c>
      <c r="D21" s="536">
        <f>+'B5. Water LEAC True-up'!D33+'B5. Water LEAC True-up'!D34</f>
        <v>-2150.0261499955996</v>
      </c>
      <c r="E21" s="536">
        <f ca="1">+'B5. Water LEAC True-up'!E33+'B5. Water LEAC True-up'!E34</f>
        <v>-875.22069931734313</v>
      </c>
      <c r="F21" s="536">
        <f ca="1">+'B5. Water LEAC True-up'!F33+'B5. Water LEAC True-up'!F34</f>
        <v>2391.882424170396</v>
      </c>
      <c r="H21" s="545">
        <f ca="1">SUM(C21:F21)</f>
        <v>-2485.7446535616455</v>
      </c>
      <c r="I21" s="535">
        <f ca="1">SUM('B5. Water LEAC True-up'!C33:F34)</f>
        <v>-2485.7446535616455</v>
      </c>
    </row>
    <row r="22" spans="1:9">
      <c r="A22" s="534" t="s">
        <v>264</v>
      </c>
      <c r="B22" s="527" t="s">
        <v>263</v>
      </c>
      <c r="C22" s="539">
        <f>SUM(C20:C21)</f>
        <v>-1852.3802284190988</v>
      </c>
      <c r="D22" s="539">
        <f>SUM(D20:D21)</f>
        <v>-2150.0261499955996</v>
      </c>
      <c r="E22" s="539">
        <f ca="1">SUM(E20:E21)</f>
        <v>-875.22069931734313</v>
      </c>
      <c r="F22" s="539">
        <f ca="1">SUM(F20:F21)</f>
        <v>2391.882424170396</v>
      </c>
      <c r="H22" s="545"/>
      <c r="I22" s="535"/>
    </row>
    <row r="23" spans="1:9">
      <c r="A23" s="534"/>
      <c r="B23" s="550"/>
      <c r="C23" s="547"/>
      <c r="D23" s="547"/>
      <c r="E23" s="547"/>
      <c r="F23" s="547"/>
      <c r="H23" s="545"/>
      <c r="I23" s="535"/>
    </row>
    <row r="24" spans="1:9" ht="15" thickBot="1">
      <c r="A24" s="534" t="s">
        <v>266</v>
      </c>
      <c r="B24" s="527" t="s">
        <v>265</v>
      </c>
      <c r="C24" s="551">
        <f>C17+C22</f>
        <v>5782.191109280001</v>
      </c>
      <c r="D24" s="551">
        <f>D17+D22</f>
        <v>2455.8877468300007</v>
      </c>
      <c r="E24" s="551">
        <f ca="1">E17+E22</f>
        <v>2946.2127189428211</v>
      </c>
      <c r="F24" s="551">
        <f ca="1">F17+F22</f>
        <v>11743.421710720093</v>
      </c>
      <c r="H24" s="545">
        <f ca="1">SUM(C24:F24)</f>
        <v>22927.713285772916</v>
      </c>
      <c r="I24" s="535">
        <f ca="1">SUM('B5. Water LEAC True-up'!C36:F36)</f>
        <v>22927.713285772916</v>
      </c>
    </row>
    <row r="25" spans="1:9" ht="15" thickTop="1"/>
    <row r="26" spans="1:9">
      <c r="B26" s="532" t="s">
        <v>312</v>
      </c>
      <c r="C26" s="532"/>
    </row>
    <row r="27" spans="1:9">
      <c r="B27" s="527" t="s">
        <v>56</v>
      </c>
      <c r="C27" s="552">
        <f t="shared" ref="C27:F29" si="0">C6*1000/C$53</f>
        <v>0</v>
      </c>
      <c r="D27" s="552">
        <f t="shared" si="0"/>
        <v>0</v>
      </c>
      <c r="E27" s="552">
        <f t="shared" ca="1" si="0"/>
        <v>0</v>
      </c>
      <c r="F27" s="552">
        <f t="shared" ca="1" si="0"/>
        <v>0</v>
      </c>
    </row>
    <row r="28" spans="1:9">
      <c r="B28" s="527" t="s">
        <v>249</v>
      </c>
      <c r="C28" s="553">
        <f t="shared" si="0"/>
        <v>8.7687174363065036E-3</v>
      </c>
      <c r="D28" s="553">
        <f t="shared" si="0"/>
        <v>0</v>
      </c>
      <c r="E28" s="553">
        <f t="shared" ca="1" si="0"/>
        <v>0</v>
      </c>
      <c r="F28" s="553">
        <f ca="1">F7*1000/F$53</f>
        <v>8.4330544649413586E-3</v>
      </c>
    </row>
    <row r="29" spans="1:9">
      <c r="B29" s="527" t="s">
        <v>250</v>
      </c>
      <c r="C29" s="552">
        <f t="shared" si="0"/>
        <v>8.7687174363065036E-3</v>
      </c>
      <c r="D29" s="552">
        <f t="shared" si="0"/>
        <v>0</v>
      </c>
      <c r="E29" s="552">
        <f t="shared" ca="1" si="0"/>
        <v>0</v>
      </c>
      <c r="F29" s="552">
        <f t="shared" ca="1" si="0"/>
        <v>8.4330544649413586E-3</v>
      </c>
    </row>
    <row r="30" spans="1:9">
      <c r="C30" s="552"/>
      <c r="D30" s="552"/>
      <c r="E30" s="552"/>
      <c r="F30" s="552"/>
    </row>
    <row r="31" spans="1:9">
      <c r="B31" s="527" t="s">
        <v>274</v>
      </c>
      <c r="C31" s="552">
        <f t="shared" ref="C31:F33" si="1">C10*1000/C$53</f>
        <v>6.7541586835091634</v>
      </c>
      <c r="D31" s="552">
        <f t="shared" si="1"/>
        <v>8.8459517218645978</v>
      </c>
      <c r="E31" s="552">
        <f t="shared" ca="1" si="1"/>
        <v>6.7058101053388492</v>
      </c>
      <c r="F31" s="552">
        <f t="shared" ca="1" si="1"/>
        <v>7.0502401924885483</v>
      </c>
    </row>
    <row r="32" spans="1:9">
      <c r="B32" s="540" t="s">
        <v>275</v>
      </c>
      <c r="C32" s="553">
        <f t="shared" si="1"/>
        <v>2.7584812109203996</v>
      </c>
      <c r="D32" s="553">
        <f t="shared" si="1"/>
        <v>3.4676011475355328</v>
      </c>
      <c r="E32" s="553">
        <f t="shared" ca="1" si="1"/>
        <v>2.6984337044380338</v>
      </c>
      <c r="F32" s="553">
        <f ca="1">F11*1000/F$53</f>
        <v>3.6449418457560787</v>
      </c>
    </row>
    <row r="33" spans="2:6">
      <c r="B33" s="540" t="s">
        <v>251</v>
      </c>
      <c r="C33" s="552">
        <f t="shared" si="1"/>
        <v>9.5126398944295634</v>
      </c>
      <c r="D33" s="552">
        <f t="shared" si="1"/>
        <v>12.31355286940013</v>
      </c>
      <c r="E33" s="552">
        <f t="shared" ca="1" si="1"/>
        <v>9.404243809776883</v>
      </c>
      <c r="F33" s="552">
        <f ca="1">F12*1000/F$53</f>
        <v>10.695182038244628</v>
      </c>
    </row>
    <row r="34" spans="2:6">
      <c r="B34" s="540"/>
      <c r="C34" s="553"/>
      <c r="D34" s="553"/>
      <c r="E34" s="553"/>
      <c r="F34" s="553"/>
    </row>
    <row r="35" spans="2:6">
      <c r="B35" s="540" t="s">
        <v>259</v>
      </c>
      <c r="C35" s="552">
        <f>C14*1000/C$53</f>
        <v>9.5214086118658692</v>
      </c>
      <c r="D35" s="552">
        <f>D14*1000/D$53</f>
        <v>12.31355286940013</v>
      </c>
      <c r="E35" s="552">
        <f ca="1">E14*1000/E$53</f>
        <v>9.404243809776883</v>
      </c>
      <c r="F35" s="552">
        <f ca="1">F14*1000/F$53</f>
        <v>10.703615092709569</v>
      </c>
    </row>
    <row r="36" spans="2:6">
      <c r="B36" s="540"/>
      <c r="C36" s="552"/>
      <c r="D36" s="552"/>
      <c r="E36" s="552"/>
      <c r="F36" s="552"/>
    </row>
    <row r="37" spans="2:6">
      <c r="B37" s="527" t="s">
        <v>3</v>
      </c>
      <c r="C37" s="553">
        <f>C16*1000/C$53</f>
        <v>-2.88</v>
      </c>
      <c r="D37" s="553">
        <f t="shared" ref="C37:F38" si="2">D16*1000/D$53</f>
        <v>-2.88</v>
      </c>
      <c r="E37" s="553">
        <f t="shared" ca="1" si="2"/>
        <v>-2.88</v>
      </c>
      <c r="F37" s="553">
        <f t="shared" ca="1" si="2"/>
        <v>-2.88</v>
      </c>
    </row>
    <row r="38" spans="2:6">
      <c r="B38" s="527" t="s">
        <v>72</v>
      </c>
      <c r="C38" s="552">
        <f t="shared" si="2"/>
        <v>6.6414086118658702</v>
      </c>
      <c r="D38" s="552">
        <f t="shared" si="2"/>
        <v>9.4335528694001312</v>
      </c>
      <c r="E38" s="552">
        <f t="shared" ca="1" si="2"/>
        <v>6.524243809776884</v>
      </c>
      <c r="F38" s="552">
        <f ca="1">F17*1000/F$53</f>
        <v>7.8236150927095691</v>
      </c>
    </row>
    <row r="39" spans="2:6">
      <c r="C39" s="554"/>
      <c r="D39" s="554"/>
      <c r="E39" s="554"/>
      <c r="F39" s="554"/>
    </row>
    <row r="40" spans="2:6">
      <c r="B40" s="527" t="s">
        <v>260</v>
      </c>
      <c r="C40" s="554"/>
      <c r="D40" s="554"/>
      <c r="E40" s="554"/>
      <c r="F40" s="554"/>
    </row>
    <row r="41" spans="2:6">
      <c r="B41" s="550" t="s">
        <v>261</v>
      </c>
      <c r="C41" s="552">
        <f t="shared" ref="C41:F43" si="3">C20*1000/C$53</f>
        <v>0</v>
      </c>
      <c r="D41" s="552">
        <f t="shared" si="3"/>
        <v>0</v>
      </c>
      <c r="E41" s="552">
        <f t="shared" ca="1" si="3"/>
        <v>0</v>
      </c>
      <c r="F41" s="552">
        <f t="shared" ca="1" si="3"/>
        <v>0</v>
      </c>
    </row>
    <row r="42" spans="2:6">
      <c r="B42" s="550" t="s">
        <v>262</v>
      </c>
      <c r="C42" s="553">
        <f t="shared" si="3"/>
        <v>-1.6114086118658708</v>
      </c>
      <c r="D42" s="553">
        <f>D21*1000/D$53</f>
        <v>-4.4035528694001291</v>
      </c>
      <c r="E42" s="553">
        <f t="shared" ca="1" si="3"/>
        <v>-1.4942438097768849</v>
      </c>
      <c r="F42" s="553">
        <f t="shared" ca="1" si="3"/>
        <v>2.0010788449171546</v>
      </c>
    </row>
    <row r="43" spans="2:6">
      <c r="B43" s="527" t="s">
        <v>263</v>
      </c>
      <c r="C43" s="552">
        <f t="shared" si="3"/>
        <v>-1.6114086118658708</v>
      </c>
      <c r="D43" s="552">
        <f t="shared" si="3"/>
        <v>-4.4035528694001291</v>
      </c>
      <c r="E43" s="552">
        <f t="shared" ca="1" si="3"/>
        <v>-1.4942438097768849</v>
      </c>
      <c r="F43" s="552">
        <f t="shared" ca="1" si="3"/>
        <v>2.0010788449171546</v>
      </c>
    </row>
    <row r="44" spans="2:6">
      <c r="B44" s="550"/>
      <c r="C44" s="553"/>
      <c r="D44" s="553"/>
      <c r="E44" s="553"/>
      <c r="F44" s="553"/>
    </row>
    <row r="45" spans="2:6" ht="15" thickBot="1">
      <c r="B45" s="63" t="s">
        <v>265</v>
      </c>
      <c r="C45" s="762">
        <f>+(C24*1000)/C53</f>
        <v>5.03</v>
      </c>
      <c r="D45" s="762">
        <f t="shared" ref="D45:E45" si="4">+(D24*1000)/D53</f>
        <v>5.0300000000000011</v>
      </c>
      <c r="E45" s="762">
        <f t="shared" ca="1" si="4"/>
        <v>5.0299999999999994</v>
      </c>
      <c r="F45" s="762">
        <f ca="1">+(F24*1000)/F53</f>
        <v>9.8246939376267228</v>
      </c>
    </row>
    <row r="46" spans="2:6" ht="15" thickTop="1"/>
    <row r="47" spans="2:6">
      <c r="B47" s="532" t="s">
        <v>233</v>
      </c>
      <c r="C47" s="532"/>
      <c r="D47" s="552"/>
      <c r="E47" s="552"/>
    </row>
    <row r="49" spans="2:6">
      <c r="B49" s="555" t="s">
        <v>273</v>
      </c>
      <c r="C49" s="555"/>
    </row>
    <row r="50" spans="2:6">
      <c r="B50" s="555"/>
      <c r="C50" s="555"/>
    </row>
    <row r="51" spans="2:6">
      <c r="B51" s="527" t="s">
        <v>248</v>
      </c>
      <c r="C51" s="556">
        <f>C53+C52</f>
        <v>1328880.9760000003</v>
      </c>
      <c r="D51" s="556">
        <f>D53+D52</f>
        <v>576938.06099999999</v>
      </c>
      <c r="E51" s="556">
        <f ca="1">E53+E52</f>
        <v>675888.17474012356</v>
      </c>
      <c r="F51" s="556">
        <f ca="1">F53+F52</f>
        <v>1374146.4423395423</v>
      </c>
    </row>
    <row r="52" spans="2:6">
      <c r="B52" s="527" t="s">
        <v>253</v>
      </c>
      <c r="C52" s="536">
        <f>+'B4. Water Sales &amp; Costs'!G14</f>
        <v>179340</v>
      </c>
      <c r="D52" s="536">
        <f>+'B4. Water Sales &amp; Costs'!H14</f>
        <v>88690</v>
      </c>
      <c r="E52" s="536">
        <f>+'B4. Water Sales &amp; Costs'!I14</f>
        <v>90160</v>
      </c>
      <c r="F52" s="536">
        <f>+'B4. Water Sales &amp; Costs'!J14</f>
        <v>178850</v>
      </c>
    </row>
    <row r="53" spans="2:6">
      <c r="B53" s="527" t="s">
        <v>252</v>
      </c>
      <c r="C53" s="546">
        <f>+'B5. Water LEAC True-up'!C9</f>
        <v>1149540.9760000003</v>
      </c>
      <c r="D53" s="546">
        <f>+'B5. Water LEAC True-up'!D9</f>
        <v>488248.06099999999</v>
      </c>
      <c r="E53" s="546">
        <f ca="1">+'B5. Water LEAC True-up'!E9</f>
        <v>585728.17474012356</v>
      </c>
      <c r="F53" s="546">
        <f ca="1">+'B5. Water LEAC True-up'!F9</f>
        <v>1195296.4423395423</v>
      </c>
    </row>
    <row r="55" spans="2:6">
      <c r="B55" s="555" t="s">
        <v>276</v>
      </c>
    </row>
    <row r="56" spans="2:6">
      <c r="B56" s="555"/>
    </row>
    <row r="57" spans="2:6">
      <c r="B57" s="527" t="s">
        <v>255</v>
      </c>
      <c r="C57" s="535">
        <f>+'B5. Water LEAC True-up'!C18</f>
        <v>9367.1163107000011</v>
      </c>
      <c r="D57" s="535">
        <f>+'B5. Water LEAC True-up'!D18</f>
        <v>5131.0370359000008</v>
      </c>
      <c r="E57" s="535">
        <f ca="1">+'B5. Water LEAC True-up'!E18</f>
        <v>4728.379220154</v>
      </c>
      <c r="F57" s="535">
        <f ca="1">+'B5. Water LEAC True-up'!F18</f>
        <v>10062.211767720812</v>
      </c>
    </row>
    <row r="58" spans="2:6">
      <c r="B58" s="557" t="s">
        <v>254</v>
      </c>
      <c r="C58" s="558">
        <f>+'B5. Water LEAC True-up'!C20*-1</f>
        <v>1357.4358</v>
      </c>
      <c r="D58" s="558">
        <f>+'B5. Water LEAC True-up'!D20*-1</f>
        <v>678.16769999999997</v>
      </c>
      <c r="E58" s="558">
        <f>+'B5. Water LEAC True-up'!E20*-1</f>
        <v>678.43538699999999</v>
      </c>
      <c r="F58" s="558">
        <f>+'B5. Water LEAC True-up'!F20*-1</f>
        <v>1379.0722679999997</v>
      </c>
    </row>
    <row r="59" spans="2:6">
      <c r="B59" s="527" t="s">
        <v>92</v>
      </c>
      <c r="C59" s="536">
        <f>+'B5. Water LEAC True-up'!C22*-1</f>
        <v>245.49834559999999</v>
      </c>
      <c r="D59" s="536">
        <f>+'B5. Water LEAC True-up'!D22*-1</f>
        <v>133.85056</v>
      </c>
      <c r="E59" s="536">
        <f>+'B5. Water LEAC True-up'!E22*-1</f>
        <v>122.16191999999999</v>
      </c>
      <c r="F59" s="536">
        <f ca="1">+'B5. Water LEAC True-up'!F22*-1</f>
        <v>256.01247999999998</v>
      </c>
    </row>
    <row r="60" spans="2:6" ht="15" thickBot="1">
      <c r="B60" s="527" t="s">
        <v>256</v>
      </c>
      <c r="C60" s="551">
        <f>C57-C58-C59</f>
        <v>7764.1821651000009</v>
      </c>
      <c r="D60" s="551">
        <f>D57-D58-D59</f>
        <v>4319.0187759000009</v>
      </c>
      <c r="E60" s="551">
        <f ca="1">E57-E58-E59</f>
        <v>3927.781913154</v>
      </c>
      <c r="F60" s="551">
        <f ca="1">F57-F58-F59</f>
        <v>8427.1270197208123</v>
      </c>
    </row>
    <row r="61" spans="2:6" ht="15" thickTop="1">
      <c r="C61" s="537"/>
      <c r="D61" s="537"/>
      <c r="E61" s="537"/>
      <c r="F61" s="537"/>
    </row>
    <row r="63" spans="2:6">
      <c r="B63" s="555" t="s">
        <v>277</v>
      </c>
    </row>
    <row r="65" spans="2:6">
      <c r="B65" s="540" t="s">
        <v>257</v>
      </c>
      <c r="C65" s="535">
        <f>+'B5. Water LEAC True-up'!C19</f>
        <v>3580.1896808604656</v>
      </c>
      <c r="D65" s="535">
        <f>+'B5. Water LEAC True-up'!D19</f>
        <v>1880.3540260906398</v>
      </c>
      <c r="E65" s="535">
        <f>+'B5. Water LEAC True-up'!E19</f>
        <v>1806.3187506370596</v>
      </c>
      <c r="F65" s="535">
        <f ca="1">+'B5. Water LEAC True-up'!F19</f>
        <v>4866.7619490636034</v>
      </c>
    </row>
    <row r="66" spans="2:6">
      <c r="B66" s="557" t="s">
        <v>254</v>
      </c>
      <c r="C66" s="536">
        <f>+'B5. Water LEAC True-up'!C21*-1</f>
        <v>409.20249738136675</v>
      </c>
      <c r="D66" s="536">
        <f>+'B5. Water LEAC True-up'!D21*-1</f>
        <v>187.30448948504099</v>
      </c>
      <c r="E66" s="536">
        <f>+'B5. Water LEAC True-up'!E21*-1</f>
        <v>225.77010227933994</v>
      </c>
      <c r="F66" s="536">
        <f ca="1">+'B5. Water LEAC True-up'!F21*-1</f>
        <v>509.97592829683788</v>
      </c>
    </row>
    <row r="67" spans="2:6" ht="15" thickBot="1">
      <c r="B67" s="540" t="s">
        <v>258</v>
      </c>
      <c r="C67" s="551">
        <f>C65-C66</f>
        <v>3170.9871834790988</v>
      </c>
      <c r="D67" s="551">
        <f>D65-D66</f>
        <v>1693.0495366055989</v>
      </c>
      <c r="E67" s="551">
        <f>E65-E66</f>
        <v>1580.5486483577197</v>
      </c>
      <c r="F67" s="551">
        <f ca="1">F65-F66</f>
        <v>4356.7860207667654</v>
      </c>
    </row>
    <row r="68" spans="2:6" ht="15" thickTop="1"/>
  </sheetData>
  <printOptions horizontalCentered="1"/>
  <pageMargins left="0.75" right="0.75" top="1" bottom="1" header="0.5" footer="0.5"/>
  <pageSetup scale="70" fitToHeight="2" orientation="landscape" blackAndWhite="1" cellComments="asDisplayed" r:id="rId1"/>
  <headerFooter alignWithMargins="0">
    <oddHeader>&amp;C&amp;"Calibri,Regular"&amp;11TABLE B-2
VIRGIN ISLANDS WATER AND POWER AUTHORITY
Summary of Water System Comparative LEAC Analysis Over 12-months&amp;R&amp;"Calibri,Regular"&amp;11Page &amp;P of &amp;N</oddHeader>
  </headerFooter>
  <rowBreaks count="2" manualBreakCount="2">
    <brk id="25" max="5" man="1"/>
    <brk id="4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Q42"/>
  <sheetViews>
    <sheetView topLeftCell="A2" zoomScale="80" zoomScaleNormal="80" workbookViewId="0">
      <selection activeCell="B43" sqref="B43"/>
    </sheetView>
  </sheetViews>
  <sheetFormatPr defaultRowHeight="14.5"/>
  <cols>
    <col min="1" max="1" width="5" style="579" customWidth="1"/>
    <col min="2" max="2" width="1.5" style="579" customWidth="1"/>
    <col min="3" max="3" width="44.83203125" style="579" customWidth="1"/>
    <col min="4" max="4" width="1.5" style="579" customWidth="1"/>
    <col min="5" max="5" width="11.08203125" style="579" hidden="1" customWidth="1"/>
    <col min="6" max="6" width="1.58203125" style="579" hidden="1" customWidth="1"/>
    <col min="7" max="7" width="11.08203125" style="579" hidden="1" customWidth="1"/>
    <col min="8" max="8" width="2.5" style="579" customWidth="1"/>
    <col min="9" max="9" width="13.33203125" style="579" hidden="1" customWidth="1"/>
    <col min="10" max="10" width="1.5" style="579" customWidth="1"/>
    <col min="11" max="11" width="13.75" style="579" customWidth="1"/>
    <col min="12" max="12" width="1.58203125" style="579" customWidth="1"/>
    <col min="13" max="13" width="14.25" style="579" customWidth="1"/>
    <col min="14" max="14" width="1.5" style="579" customWidth="1"/>
    <col min="15" max="15" width="18.33203125" style="579" customWidth="1"/>
    <col min="16" max="16" width="1.5" style="579" customWidth="1"/>
    <col min="17" max="17" width="19.25" style="579" customWidth="1"/>
    <col min="18" max="241" width="9" style="579"/>
    <col min="242" max="242" width="5" style="579" customWidth="1"/>
    <col min="243" max="243" width="1.5" style="579" customWidth="1"/>
    <col min="244" max="244" width="37.75" style="579" customWidth="1"/>
    <col min="245" max="245" width="1.5" style="579" customWidth="1"/>
    <col min="246" max="246" width="11.08203125" style="579" customWidth="1"/>
    <col min="247" max="247" width="1.5" style="579" customWidth="1"/>
    <col min="248" max="248" width="9.33203125" style="579" customWidth="1"/>
    <col min="249" max="249" width="1.5" style="579" customWidth="1"/>
    <col min="250" max="250" width="11.08203125" style="579" customWidth="1"/>
    <col min="251" max="251" width="1.5" style="579" customWidth="1"/>
    <col min="252" max="252" width="11.08203125" style="579" customWidth="1"/>
    <col min="253" max="253" width="1.5" style="579" customWidth="1"/>
    <col min="254" max="254" width="11.08203125" style="579" customWidth="1"/>
    <col min="255" max="255" width="1.5" style="579" customWidth="1"/>
    <col min="256" max="256" width="9.33203125" style="579" customWidth="1"/>
    <col min="257" max="257" width="1.5" style="579" customWidth="1"/>
    <col min="258" max="258" width="9.33203125" style="579" customWidth="1"/>
    <col min="259" max="497" width="9" style="579"/>
    <col min="498" max="498" width="5" style="579" customWidth="1"/>
    <col min="499" max="499" width="1.5" style="579" customWidth="1"/>
    <col min="500" max="500" width="37.75" style="579" customWidth="1"/>
    <col min="501" max="501" width="1.5" style="579" customWidth="1"/>
    <col min="502" max="502" width="11.08203125" style="579" customWidth="1"/>
    <col min="503" max="503" width="1.5" style="579" customWidth="1"/>
    <col min="504" max="504" width="9.33203125" style="579" customWidth="1"/>
    <col min="505" max="505" width="1.5" style="579" customWidth="1"/>
    <col min="506" max="506" width="11.08203125" style="579" customWidth="1"/>
    <col min="507" max="507" width="1.5" style="579" customWidth="1"/>
    <col min="508" max="508" width="11.08203125" style="579" customWidth="1"/>
    <col min="509" max="509" width="1.5" style="579" customWidth="1"/>
    <col min="510" max="510" width="11.08203125" style="579" customWidth="1"/>
    <col min="511" max="511" width="1.5" style="579" customWidth="1"/>
    <col min="512" max="512" width="9.33203125" style="579" customWidth="1"/>
    <col min="513" max="513" width="1.5" style="579" customWidth="1"/>
    <col min="514" max="514" width="9.33203125" style="579" customWidth="1"/>
    <col min="515" max="753" width="9" style="579"/>
    <col min="754" max="754" width="5" style="579" customWidth="1"/>
    <col min="755" max="755" width="1.5" style="579" customWidth="1"/>
    <col min="756" max="756" width="37.75" style="579" customWidth="1"/>
    <col min="757" max="757" width="1.5" style="579" customWidth="1"/>
    <col min="758" max="758" width="11.08203125" style="579" customWidth="1"/>
    <col min="759" max="759" width="1.5" style="579" customWidth="1"/>
    <col min="760" max="760" width="9.33203125" style="579" customWidth="1"/>
    <col min="761" max="761" width="1.5" style="579" customWidth="1"/>
    <col min="762" max="762" width="11.08203125" style="579" customWidth="1"/>
    <col min="763" max="763" width="1.5" style="579" customWidth="1"/>
    <col min="764" max="764" width="11.08203125" style="579" customWidth="1"/>
    <col min="765" max="765" width="1.5" style="579" customWidth="1"/>
    <col min="766" max="766" width="11.08203125" style="579" customWidth="1"/>
    <col min="767" max="767" width="1.5" style="579" customWidth="1"/>
    <col min="768" max="768" width="9.33203125" style="579" customWidth="1"/>
    <col min="769" max="769" width="1.5" style="579" customWidth="1"/>
    <col min="770" max="770" width="9.33203125" style="579" customWidth="1"/>
    <col min="771" max="1009" width="9" style="579"/>
    <col min="1010" max="1010" width="5" style="579" customWidth="1"/>
    <col min="1011" max="1011" width="1.5" style="579" customWidth="1"/>
    <col min="1012" max="1012" width="37.75" style="579" customWidth="1"/>
    <col min="1013" max="1013" width="1.5" style="579" customWidth="1"/>
    <col min="1014" max="1014" width="11.08203125" style="579" customWidth="1"/>
    <col min="1015" max="1015" width="1.5" style="579" customWidth="1"/>
    <col min="1016" max="1016" width="9.33203125" style="579" customWidth="1"/>
    <col min="1017" max="1017" width="1.5" style="579" customWidth="1"/>
    <col min="1018" max="1018" width="11.08203125" style="579" customWidth="1"/>
    <col min="1019" max="1019" width="1.5" style="579" customWidth="1"/>
    <col min="1020" max="1020" width="11.08203125" style="579" customWidth="1"/>
    <col min="1021" max="1021" width="1.5" style="579" customWidth="1"/>
    <col min="1022" max="1022" width="11.08203125" style="579" customWidth="1"/>
    <col min="1023" max="1023" width="1.5" style="579" customWidth="1"/>
    <col min="1024" max="1024" width="9.33203125" style="579" customWidth="1"/>
    <col min="1025" max="1025" width="1.5" style="579" customWidth="1"/>
    <col min="1026" max="1026" width="9.33203125" style="579" customWidth="1"/>
    <col min="1027" max="1265" width="9" style="579"/>
    <col min="1266" max="1266" width="5" style="579" customWidth="1"/>
    <col min="1267" max="1267" width="1.5" style="579" customWidth="1"/>
    <col min="1268" max="1268" width="37.75" style="579" customWidth="1"/>
    <col min="1269" max="1269" width="1.5" style="579" customWidth="1"/>
    <col min="1270" max="1270" width="11.08203125" style="579" customWidth="1"/>
    <col min="1271" max="1271" width="1.5" style="579" customWidth="1"/>
    <col min="1272" max="1272" width="9.33203125" style="579" customWidth="1"/>
    <col min="1273" max="1273" width="1.5" style="579" customWidth="1"/>
    <col min="1274" max="1274" width="11.08203125" style="579" customWidth="1"/>
    <col min="1275" max="1275" width="1.5" style="579" customWidth="1"/>
    <col min="1276" max="1276" width="11.08203125" style="579" customWidth="1"/>
    <col min="1277" max="1277" width="1.5" style="579" customWidth="1"/>
    <col min="1278" max="1278" width="11.08203125" style="579" customWidth="1"/>
    <col min="1279" max="1279" width="1.5" style="579" customWidth="1"/>
    <col min="1280" max="1280" width="9.33203125" style="579" customWidth="1"/>
    <col min="1281" max="1281" width="1.5" style="579" customWidth="1"/>
    <col min="1282" max="1282" width="9.33203125" style="579" customWidth="1"/>
    <col min="1283" max="1521" width="9" style="579"/>
    <col min="1522" max="1522" width="5" style="579" customWidth="1"/>
    <col min="1523" max="1523" width="1.5" style="579" customWidth="1"/>
    <col min="1524" max="1524" width="37.75" style="579" customWidth="1"/>
    <col min="1525" max="1525" width="1.5" style="579" customWidth="1"/>
    <col min="1526" max="1526" width="11.08203125" style="579" customWidth="1"/>
    <col min="1527" max="1527" width="1.5" style="579" customWidth="1"/>
    <col min="1528" max="1528" width="9.33203125" style="579" customWidth="1"/>
    <col min="1529" max="1529" width="1.5" style="579" customWidth="1"/>
    <col min="1530" max="1530" width="11.08203125" style="579" customWidth="1"/>
    <col min="1531" max="1531" width="1.5" style="579" customWidth="1"/>
    <col min="1532" max="1532" width="11.08203125" style="579" customWidth="1"/>
    <col min="1533" max="1533" width="1.5" style="579" customWidth="1"/>
    <col min="1534" max="1534" width="11.08203125" style="579" customWidth="1"/>
    <col min="1535" max="1535" width="1.5" style="579" customWidth="1"/>
    <col min="1536" max="1536" width="9.33203125" style="579" customWidth="1"/>
    <col min="1537" max="1537" width="1.5" style="579" customWidth="1"/>
    <col min="1538" max="1538" width="9.33203125" style="579" customWidth="1"/>
    <col min="1539" max="1777" width="9" style="579"/>
    <col min="1778" max="1778" width="5" style="579" customWidth="1"/>
    <col min="1779" max="1779" width="1.5" style="579" customWidth="1"/>
    <col min="1780" max="1780" width="37.75" style="579" customWidth="1"/>
    <col min="1781" max="1781" width="1.5" style="579" customWidth="1"/>
    <col min="1782" max="1782" width="11.08203125" style="579" customWidth="1"/>
    <col min="1783" max="1783" width="1.5" style="579" customWidth="1"/>
    <col min="1784" max="1784" width="9.33203125" style="579" customWidth="1"/>
    <col min="1785" max="1785" width="1.5" style="579" customWidth="1"/>
    <col min="1786" max="1786" width="11.08203125" style="579" customWidth="1"/>
    <col min="1787" max="1787" width="1.5" style="579" customWidth="1"/>
    <col min="1788" max="1788" width="11.08203125" style="579" customWidth="1"/>
    <col min="1789" max="1789" width="1.5" style="579" customWidth="1"/>
    <col min="1790" max="1790" width="11.08203125" style="579" customWidth="1"/>
    <col min="1791" max="1791" width="1.5" style="579" customWidth="1"/>
    <col min="1792" max="1792" width="9.33203125" style="579" customWidth="1"/>
    <col min="1793" max="1793" width="1.5" style="579" customWidth="1"/>
    <col min="1794" max="1794" width="9.33203125" style="579" customWidth="1"/>
    <col min="1795" max="2033" width="9" style="579"/>
    <col min="2034" max="2034" width="5" style="579" customWidth="1"/>
    <col min="2035" max="2035" width="1.5" style="579" customWidth="1"/>
    <col min="2036" max="2036" width="37.75" style="579" customWidth="1"/>
    <col min="2037" max="2037" width="1.5" style="579" customWidth="1"/>
    <col min="2038" max="2038" width="11.08203125" style="579" customWidth="1"/>
    <col min="2039" max="2039" width="1.5" style="579" customWidth="1"/>
    <col min="2040" max="2040" width="9.33203125" style="579" customWidth="1"/>
    <col min="2041" max="2041" width="1.5" style="579" customWidth="1"/>
    <col min="2042" max="2042" width="11.08203125" style="579" customWidth="1"/>
    <col min="2043" max="2043" width="1.5" style="579" customWidth="1"/>
    <col min="2044" max="2044" width="11.08203125" style="579" customWidth="1"/>
    <col min="2045" max="2045" width="1.5" style="579" customWidth="1"/>
    <col min="2046" max="2046" width="11.08203125" style="579" customWidth="1"/>
    <col min="2047" max="2047" width="1.5" style="579" customWidth="1"/>
    <col min="2048" max="2048" width="9.33203125" style="579" customWidth="1"/>
    <col min="2049" max="2049" width="1.5" style="579" customWidth="1"/>
    <col min="2050" max="2050" width="9.33203125" style="579" customWidth="1"/>
    <col min="2051" max="2289" width="9" style="579"/>
    <col min="2290" max="2290" width="5" style="579" customWidth="1"/>
    <col min="2291" max="2291" width="1.5" style="579" customWidth="1"/>
    <col min="2292" max="2292" width="37.75" style="579" customWidth="1"/>
    <col min="2293" max="2293" width="1.5" style="579" customWidth="1"/>
    <col min="2294" max="2294" width="11.08203125" style="579" customWidth="1"/>
    <col min="2295" max="2295" width="1.5" style="579" customWidth="1"/>
    <col min="2296" max="2296" width="9.33203125" style="579" customWidth="1"/>
    <col min="2297" max="2297" width="1.5" style="579" customWidth="1"/>
    <col min="2298" max="2298" width="11.08203125" style="579" customWidth="1"/>
    <col min="2299" max="2299" width="1.5" style="579" customWidth="1"/>
    <col min="2300" max="2300" width="11.08203125" style="579" customWidth="1"/>
    <col min="2301" max="2301" width="1.5" style="579" customWidth="1"/>
    <col min="2302" max="2302" width="11.08203125" style="579" customWidth="1"/>
    <col min="2303" max="2303" width="1.5" style="579" customWidth="1"/>
    <col min="2304" max="2304" width="9.33203125" style="579" customWidth="1"/>
    <col min="2305" max="2305" width="1.5" style="579" customWidth="1"/>
    <col min="2306" max="2306" width="9.33203125" style="579" customWidth="1"/>
    <col min="2307" max="2545" width="9" style="579"/>
    <col min="2546" max="2546" width="5" style="579" customWidth="1"/>
    <col min="2547" max="2547" width="1.5" style="579" customWidth="1"/>
    <col min="2548" max="2548" width="37.75" style="579" customWidth="1"/>
    <col min="2549" max="2549" width="1.5" style="579" customWidth="1"/>
    <col min="2550" max="2550" width="11.08203125" style="579" customWidth="1"/>
    <col min="2551" max="2551" width="1.5" style="579" customWidth="1"/>
    <col min="2552" max="2552" width="9.33203125" style="579" customWidth="1"/>
    <col min="2553" max="2553" width="1.5" style="579" customWidth="1"/>
    <col min="2554" max="2554" width="11.08203125" style="579" customWidth="1"/>
    <col min="2555" max="2555" width="1.5" style="579" customWidth="1"/>
    <col min="2556" max="2556" width="11.08203125" style="579" customWidth="1"/>
    <col min="2557" max="2557" width="1.5" style="579" customWidth="1"/>
    <col min="2558" max="2558" width="11.08203125" style="579" customWidth="1"/>
    <col min="2559" max="2559" width="1.5" style="579" customWidth="1"/>
    <col min="2560" max="2560" width="9.33203125" style="579" customWidth="1"/>
    <col min="2561" max="2561" width="1.5" style="579" customWidth="1"/>
    <col min="2562" max="2562" width="9.33203125" style="579" customWidth="1"/>
    <col min="2563" max="2801" width="9" style="579"/>
    <col min="2802" max="2802" width="5" style="579" customWidth="1"/>
    <col min="2803" max="2803" width="1.5" style="579" customWidth="1"/>
    <col min="2804" max="2804" width="37.75" style="579" customWidth="1"/>
    <col min="2805" max="2805" width="1.5" style="579" customWidth="1"/>
    <col min="2806" max="2806" width="11.08203125" style="579" customWidth="1"/>
    <col min="2807" max="2807" width="1.5" style="579" customWidth="1"/>
    <col min="2808" max="2808" width="9.33203125" style="579" customWidth="1"/>
    <col min="2809" max="2809" width="1.5" style="579" customWidth="1"/>
    <col min="2810" max="2810" width="11.08203125" style="579" customWidth="1"/>
    <col min="2811" max="2811" width="1.5" style="579" customWidth="1"/>
    <col min="2812" max="2812" width="11.08203125" style="579" customWidth="1"/>
    <col min="2813" max="2813" width="1.5" style="579" customWidth="1"/>
    <col min="2814" max="2814" width="11.08203125" style="579" customWidth="1"/>
    <col min="2815" max="2815" width="1.5" style="579" customWidth="1"/>
    <col min="2816" max="2816" width="9.33203125" style="579" customWidth="1"/>
    <col min="2817" max="2817" width="1.5" style="579" customWidth="1"/>
    <col min="2818" max="2818" width="9.33203125" style="579" customWidth="1"/>
    <col min="2819" max="3057" width="9" style="579"/>
    <col min="3058" max="3058" width="5" style="579" customWidth="1"/>
    <col min="3059" max="3059" width="1.5" style="579" customWidth="1"/>
    <col min="3060" max="3060" width="37.75" style="579" customWidth="1"/>
    <col min="3061" max="3061" width="1.5" style="579" customWidth="1"/>
    <col min="3062" max="3062" width="11.08203125" style="579" customWidth="1"/>
    <col min="3063" max="3063" width="1.5" style="579" customWidth="1"/>
    <col min="3064" max="3064" width="9.33203125" style="579" customWidth="1"/>
    <col min="3065" max="3065" width="1.5" style="579" customWidth="1"/>
    <col min="3066" max="3066" width="11.08203125" style="579" customWidth="1"/>
    <col min="3067" max="3067" width="1.5" style="579" customWidth="1"/>
    <col min="3068" max="3068" width="11.08203125" style="579" customWidth="1"/>
    <col min="3069" max="3069" width="1.5" style="579" customWidth="1"/>
    <col min="3070" max="3070" width="11.08203125" style="579" customWidth="1"/>
    <col min="3071" max="3071" width="1.5" style="579" customWidth="1"/>
    <col min="3072" max="3072" width="9.33203125" style="579" customWidth="1"/>
    <col min="3073" max="3073" width="1.5" style="579" customWidth="1"/>
    <col min="3074" max="3074" width="9.33203125" style="579" customWidth="1"/>
    <col min="3075" max="3313" width="9" style="579"/>
    <col min="3314" max="3314" width="5" style="579" customWidth="1"/>
    <col min="3315" max="3315" width="1.5" style="579" customWidth="1"/>
    <col min="3316" max="3316" width="37.75" style="579" customWidth="1"/>
    <col min="3317" max="3317" width="1.5" style="579" customWidth="1"/>
    <col min="3318" max="3318" width="11.08203125" style="579" customWidth="1"/>
    <col min="3319" max="3319" width="1.5" style="579" customWidth="1"/>
    <col min="3320" max="3320" width="9.33203125" style="579" customWidth="1"/>
    <col min="3321" max="3321" width="1.5" style="579" customWidth="1"/>
    <col min="3322" max="3322" width="11.08203125" style="579" customWidth="1"/>
    <col min="3323" max="3323" width="1.5" style="579" customWidth="1"/>
    <col min="3324" max="3324" width="11.08203125" style="579" customWidth="1"/>
    <col min="3325" max="3325" width="1.5" style="579" customWidth="1"/>
    <col min="3326" max="3326" width="11.08203125" style="579" customWidth="1"/>
    <col min="3327" max="3327" width="1.5" style="579" customWidth="1"/>
    <col min="3328" max="3328" width="9.33203125" style="579" customWidth="1"/>
    <col min="3329" max="3329" width="1.5" style="579" customWidth="1"/>
    <col min="3330" max="3330" width="9.33203125" style="579" customWidth="1"/>
    <col min="3331" max="3569" width="9" style="579"/>
    <col min="3570" max="3570" width="5" style="579" customWidth="1"/>
    <col min="3571" max="3571" width="1.5" style="579" customWidth="1"/>
    <col min="3572" max="3572" width="37.75" style="579" customWidth="1"/>
    <col min="3573" max="3573" width="1.5" style="579" customWidth="1"/>
    <col min="3574" max="3574" width="11.08203125" style="579" customWidth="1"/>
    <col min="3575" max="3575" width="1.5" style="579" customWidth="1"/>
    <col min="3576" max="3576" width="9.33203125" style="579" customWidth="1"/>
    <col min="3577" max="3577" width="1.5" style="579" customWidth="1"/>
    <col min="3578" max="3578" width="11.08203125" style="579" customWidth="1"/>
    <col min="3579" max="3579" width="1.5" style="579" customWidth="1"/>
    <col min="3580" max="3580" width="11.08203125" style="579" customWidth="1"/>
    <col min="3581" max="3581" width="1.5" style="579" customWidth="1"/>
    <col min="3582" max="3582" width="11.08203125" style="579" customWidth="1"/>
    <col min="3583" max="3583" width="1.5" style="579" customWidth="1"/>
    <col min="3584" max="3584" width="9.33203125" style="579" customWidth="1"/>
    <col min="3585" max="3585" width="1.5" style="579" customWidth="1"/>
    <col min="3586" max="3586" width="9.33203125" style="579" customWidth="1"/>
    <col min="3587" max="3825" width="9" style="579"/>
    <col min="3826" max="3826" width="5" style="579" customWidth="1"/>
    <col min="3827" max="3827" width="1.5" style="579" customWidth="1"/>
    <col min="3828" max="3828" width="37.75" style="579" customWidth="1"/>
    <col min="3829" max="3829" width="1.5" style="579" customWidth="1"/>
    <col min="3830" max="3830" width="11.08203125" style="579" customWidth="1"/>
    <col min="3831" max="3831" width="1.5" style="579" customWidth="1"/>
    <col min="3832" max="3832" width="9.33203125" style="579" customWidth="1"/>
    <col min="3833" max="3833" width="1.5" style="579" customWidth="1"/>
    <col min="3834" max="3834" width="11.08203125" style="579" customWidth="1"/>
    <col min="3835" max="3835" width="1.5" style="579" customWidth="1"/>
    <col min="3836" max="3836" width="11.08203125" style="579" customWidth="1"/>
    <col min="3837" max="3837" width="1.5" style="579" customWidth="1"/>
    <col min="3838" max="3838" width="11.08203125" style="579" customWidth="1"/>
    <col min="3839" max="3839" width="1.5" style="579" customWidth="1"/>
    <col min="3840" max="3840" width="9.33203125" style="579" customWidth="1"/>
    <col min="3841" max="3841" width="1.5" style="579" customWidth="1"/>
    <col min="3842" max="3842" width="9.33203125" style="579" customWidth="1"/>
    <col min="3843" max="4081" width="9" style="579"/>
    <col min="4082" max="4082" width="5" style="579" customWidth="1"/>
    <col min="4083" max="4083" width="1.5" style="579" customWidth="1"/>
    <col min="4084" max="4084" width="37.75" style="579" customWidth="1"/>
    <col min="4085" max="4085" width="1.5" style="579" customWidth="1"/>
    <col min="4086" max="4086" width="11.08203125" style="579" customWidth="1"/>
    <col min="4087" max="4087" width="1.5" style="579" customWidth="1"/>
    <col min="4088" max="4088" width="9.33203125" style="579" customWidth="1"/>
    <col min="4089" max="4089" width="1.5" style="579" customWidth="1"/>
    <col min="4090" max="4090" width="11.08203125" style="579" customWidth="1"/>
    <col min="4091" max="4091" width="1.5" style="579" customWidth="1"/>
    <col min="4092" max="4092" width="11.08203125" style="579" customWidth="1"/>
    <col min="4093" max="4093" width="1.5" style="579" customWidth="1"/>
    <col min="4094" max="4094" width="11.08203125" style="579" customWidth="1"/>
    <col min="4095" max="4095" width="1.5" style="579" customWidth="1"/>
    <col min="4096" max="4096" width="9.33203125" style="579" customWidth="1"/>
    <col min="4097" max="4097" width="1.5" style="579" customWidth="1"/>
    <col min="4098" max="4098" width="9.33203125" style="579" customWidth="1"/>
    <col min="4099" max="4337" width="9" style="579"/>
    <col min="4338" max="4338" width="5" style="579" customWidth="1"/>
    <col min="4339" max="4339" width="1.5" style="579" customWidth="1"/>
    <col min="4340" max="4340" width="37.75" style="579" customWidth="1"/>
    <col min="4341" max="4341" width="1.5" style="579" customWidth="1"/>
    <col min="4342" max="4342" width="11.08203125" style="579" customWidth="1"/>
    <col min="4343" max="4343" width="1.5" style="579" customWidth="1"/>
    <col min="4344" max="4344" width="9.33203125" style="579" customWidth="1"/>
    <col min="4345" max="4345" width="1.5" style="579" customWidth="1"/>
    <col min="4346" max="4346" width="11.08203125" style="579" customWidth="1"/>
    <col min="4347" max="4347" width="1.5" style="579" customWidth="1"/>
    <col min="4348" max="4348" width="11.08203125" style="579" customWidth="1"/>
    <col min="4349" max="4349" width="1.5" style="579" customWidth="1"/>
    <col min="4350" max="4350" width="11.08203125" style="579" customWidth="1"/>
    <col min="4351" max="4351" width="1.5" style="579" customWidth="1"/>
    <col min="4352" max="4352" width="9.33203125" style="579" customWidth="1"/>
    <col min="4353" max="4353" width="1.5" style="579" customWidth="1"/>
    <col min="4354" max="4354" width="9.33203125" style="579" customWidth="1"/>
    <col min="4355" max="4593" width="9" style="579"/>
    <col min="4594" max="4594" width="5" style="579" customWidth="1"/>
    <col min="4595" max="4595" width="1.5" style="579" customWidth="1"/>
    <col min="4596" max="4596" width="37.75" style="579" customWidth="1"/>
    <col min="4597" max="4597" width="1.5" style="579" customWidth="1"/>
    <col min="4598" max="4598" width="11.08203125" style="579" customWidth="1"/>
    <col min="4599" max="4599" width="1.5" style="579" customWidth="1"/>
    <col min="4600" max="4600" width="9.33203125" style="579" customWidth="1"/>
    <col min="4601" max="4601" width="1.5" style="579" customWidth="1"/>
    <col min="4602" max="4602" width="11.08203125" style="579" customWidth="1"/>
    <col min="4603" max="4603" width="1.5" style="579" customWidth="1"/>
    <col min="4604" max="4604" width="11.08203125" style="579" customWidth="1"/>
    <col min="4605" max="4605" width="1.5" style="579" customWidth="1"/>
    <col min="4606" max="4606" width="11.08203125" style="579" customWidth="1"/>
    <col min="4607" max="4607" width="1.5" style="579" customWidth="1"/>
    <col min="4608" max="4608" width="9.33203125" style="579" customWidth="1"/>
    <col min="4609" max="4609" width="1.5" style="579" customWidth="1"/>
    <col min="4610" max="4610" width="9.33203125" style="579" customWidth="1"/>
    <col min="4611" max="4849" width="9" style="579"/>
    <col min="4850" max="4850" width="5" style="579" customWidth="1"/>
    <col min="4851" max="4851" width="1.5" style="579" customWidth="1"/>
    <col min="4852" max="4852" width="37.75" style="579" customWidth="1"/>
    <col min="4853" max="4853" width="1.5" style="579" customWidth="1"/>
    <col min="4854" max="4854" width="11.08203125" style="579" customWidth="1"/>
    <col min="4855" max="4855" width="1.5" style="579" customWidth="1"/>
    <col min="4856" max="4856" width="9.33203125" style="579" customWidth="1"/>
    <col min="4857" max="4857" width="1.5" style="579" customWidth="1"/>
    <col min="4858" max="4858" width="11.08203125" style="579" customWidth="1"/>
    <col min="4859" max="4859" width="1.5" style="579" customWidth="1"/>
    <col min="4860" max="4860" width="11.08203125" style="579" customWidth="1"/>
    <col min="4861" max="4861" width="1.5" style="579" customWidth="1"/>
    <col min="4862" max="4862" width="11.08203125" style="579" customWidth="1"/>
    <col min="4863" max="4863" width="1.5" style="579" customWidth="1"/>
    <col min="4864" max="4864" width="9.33203125" style="579" customWidth="1"/>
    <col min="4865" max="4865" width="1.5" style="579" customWidth="1"/>
    <col min="4866" max="4866" width="9.33203125" style="579" customWidth="1"/>
    <col min="4867" max="5105" width="9" style="579"/>
    <col min="5106" max="5106" width="5" style="579" customWidth="1"/>
    <col min="5107" max="5107" width="1.5" style="579" customWidth="1"/>
    <col min="5108" max="5108" width="37.75" style="579" customWidth="1"/>
    <col min="5109" max="5109" width="1.5" style="579" customWidth="1"/>
    <col min="5110" max="5110" width="11.08203125" style="579" customWidth="1"/>
    <col min="5111" max="5111" width="1.5" style="579" customWidth="1"/>
    <col min="5112" max="5112" width="9.33203125" style="579" customWidth="1"/>
    <col min="5113" max="5113" width="1.5" style="579" customWidth="1"/>
    <col min="5114" max="5114" width="11.08203125" style="579" customWidth="1"/>
    <col min="5115" max="5115" width="1.5" style="579" customWidth="1"/>
    <col min="5116" max="5116" width="11.08203125" style="579" customWidth="1"/>
    <col min="5117" max="5117" width="1.5" style="579" customWidth="1"/>
    <col min="5118" max="5118" width="11.08203125" style="579" customWidth="1"/>
    <col min="5119" max="5119" width="1.5" style="579" customWidth="1"/>
    <col min="5120" max="5120" width="9.33203125" style="579" customWidth="1"/>
    <col min="5121" max="5121" width="1.5" style="579" customWidth="1"/>
    <col min="5122" max="5122" width="9.33203125" style="579" customWidth="1"/>
    <col min="5123" max="5361" width="9" style="579"/>
    <col min="5362" max="5362" width="5" style="579" customWidth="1"/>
    <col min="5363" max="5363" width="1.5" style="579" customWidth="1"/>
    <col min="5364" max="5364" width="37.75" style="579" customWidth="1"/>
    <col min="5365" max="5365" width="1.5" style="579" customWidth="1"/>
    <col min="5366" max="5366" width="11.08203125" style="579" customWidth="1"/>
    <col min="5367" max="5367" width="1.5" style="579" customWidth="1"/>
    <col min="5368" max="5368" width="9.33203125" style="579" customWidth="1"/>
    <col min="5369" max="5369" width="1.5" style="579" customWidth="1"/>
    <col min="5370" max="5370" width="11.08203125" style="579" customWidth="1"/>
    <col min="5371" max="5371" width="1.5" style="579" customWidth="1"/>
    <col min="5372" max="5372" width="11.08203125" style="579" customWidth="1"/>
    <col min="5373" max="5373" width="1.5" style="579" customWidth="1"/>
    <col min="5374" max="5374" width="11.08203125" style="579" customWidth="1"/>
    <col min="5375" max="5375" width="1.5" style="579" customWidth="1"/>
    <col min="5376" max="5376" width="9.33203125" style="579" customWidth="1"/>
    <col min="5377" max="5377" width="1.5" style="579" customWidth="1"/>
    <col min="5378" max="5378" width="9.33203125" style="579" customWidth="1"/>
    <col min="5379" max="5617" width="9" style="579"/>
    <col min="5618" max="5618" width="5" style="579" customWidth="1"/>
    <col min="5619" max="5619" width="1.5" style="579" customWidth="1"/>
    <col min="5620" max="5620" width="37.75" style="579" customWidth="1"/>
    <col min="5621" max="5621" width="1.5" style="579" customWidth="1"/>
    <col min="5622" max="5622" width="11.08203125" style="579" customWidth="1"/>
    <col min="5623" max="5623" width="1.5" style="579" customWidth="1"/>
    <col min="5624" max="5624" width="9.33203125" style="579" customWidth="1"/>
    <col min="5625" max="5625" width="1.5" style="579" customWidth="1"/>
    <col min="5626" max="5626" width="11.08203125" style="579" customWidth="1"/>
    <col min="5627" max="5627" width="1.5" style="579" customWidth="1"/>
    <col min="5628" max="5628" width="11.08203125" style="579" customWidth="1"/>
    <col min="5629" max="5629" width="1.5" style="579" customWidth="1"/>
    <col min="5630" max="5630" width="11.08203125" style="579" customWidth="1"/>
    <col min="5631" max="5631" width="1.5" style="579" customWidth="1"/>
    <col min="5632" max="5632" width="9.33203125" style="579" customWidth="1"/>
    <col min="5633" max="5633" width="1.5" style="579" customWidth="1"/>
    <col min="5634" max="5634" width="9.33203125" style="579" customWidth="1"/>
    <col min="5635" max="5873" width="9" style="579"/>
    <col min="5874" max="5874" width="5" style="579" customWidth="1"/>
    <col min="5875" max="5875" width="1.5" style="579" customWidth="1"/>
    <col min="5876" max="5876" width="37.75" style="579" customWidth="1"/>
    <col min="5877" max="5877" width="1.5" style="579" customWidth="1"/>
    <col min="5878" max="5878" width="11.08203125" style="579" customWidth="1"/>
    <col min="5879" max="5879" width="1.5" style="579" customWidth="1"/>
    <col min="5880" max="5880" width="9.33203125" style="579" customWidth="1"/>
    <col min="5881" max="5881" width="1.5" style="579" customWidth="1"/>
    <col min="5882" max="5882" width="11.08203125" style="579" customWidth="1"/>
    <col min="5883" max="5883" width="1.5" style="579" customWidth="1"/>
    <col min="5884" max="5884" width="11.08203125" style="579" customWidth="1"/>
    <col min="5885" max="5885" width="1.5" style="579" customWidth="1"/>
    <col min="5886" max="5886" width="11.08203125" style="579" customWidth="1"/>
    <col min="5887" max="5887" width="1.5" style="579" customWidth="1"/>
    <col min="5888" max="5888" width="9.33203125" style="579" customWidth="1"/>
    <col min="5889" max="5889" width="1.5" style="579" customWidth="1"/>
    <col min="5890" max="5890" width="9.33203125" style="579" customWidth="1"/>
    <col min="5891" max="6129" width="9" style="579"/>
    <col min="6130" max="6130" width="5" style="579" customWidth="1"/>
    <col min="6131" max="6131" width="1.5" style="579" customWidth="1"/>
    <col min="6132" max="6132" width="37.75" style="579" customWidth="1"/>
    <col min="6133" max="6133" width="1.5" style="579" customWidth="1"/>
    <col min="6134" max="6134" width="11.08203125" style="579" customWidth="1"/>
    <col min="6135" max="6135" width="1.5" style="579" customWidth="1"/>
    <col min="6136" max="6136" width="9.33203125" style="579" customWidth="1"/>
    <col min="6137" max="6137" width="1.5" style="579" customWidth="1"/>
    <col min="6138" max="6138" width="11.08203125" style="579" customWidth="1"/>
    <col min="6139" max="6139" width="1.5" style="579" customWidth="1"/>
    <col min="6140" max="6140" width="11.08203125" style="579" customWidth="1"/>
    <col min="6141" max="6141" width="1.5" style="579" customWidth="1"/>
    <col min="6142" max="6142" width="11.08203125" style="579" customWidth="1"/>
    <col min="6143" max="6143" width="1.5" style="579" customWidth="1"/>
    <col min="6144" max="6144" width="9.33203125" style="579" customWidth="1"/>
    <col min="6145" max="6145" width="1.5" style="579" customWidth="1"/>
    <col min="6146" max="6146" width="9.33203125" style="579" customWidth="1"/>
    <col min="6147" max="6385" width="9" style="579"/>
    <col min="6386" max="6386" width="5" style="579" customWidth="1"/>
    <col min="6387" max="6387" width="1.5" style="579" customWidth="1"/>
    <col min="6388" max="6388" width="37.75" style="579" customWidth="1"/>
    <col min="6389" max="6389" width="1.5" style="579" customWidth="1"/>
    <col min="6390" max="6390" width="11.08203125" style="579" customWidth="1"/>
    <col min="6391" max="6391" width="1.5" style="579" customWidth="1"/>
    <col min="6392" max="6392" width="9.33203125" style="579" customWidth="1"/>
    <col min="6393" max="6393" width="1.5" style="579" customWidth="1"/>
    <col min="6394" max="6394" width="11.08203125" style="579" customWidth="1"/>
    <col min="6395" max="6395" width="1.5" style="579" customWidth="1"/>
    <col min="6396" max="6396" width="11.08203125" style="579" customWidth="1"/>
    <col min="6397" max="6397" width="1.5" style="579" customWidth="1"/>
    <col min="6398" max="6398" width="11.08203125" style="579" customWidth="1"/>
    <col min="6399" max="6399" width="1.5" style="579" customWidth="1"/>
    <col min="6400" max="6400" width="9.33203125" style="579" customWidth="1"/>
    <col min="6401" max="6401" width="1.5" style="579" customWidth="1"/>
    <col min="6402" max="6402" width="9.33203125" style="579" customWidth="1"/>
    <col min="6403" max="6641" width="9" style="579"/>
    <col min="6642" max="6642" width="5" style="579" customWidth="1"/>
    <col min="6643" max="6643" width="1.5" style="579" customWidth="1"/>
    <col min="6644" max="6644" width="37.75" style="579" customWidth="1"/>
    <col min="6645" max="6645" width="1.5" style="579" customWidth="1"/>
    <col min="6646" max="6646" width="11.08203125" style="579" customWidth="1"/>
    <col min="6647" max="6647" width="1.5" style="579" customWidth="1"/>
    <col min="6648" max="6648" width="9.33203125" style="579" customWidth="1"/>
    <col min="6649" max="6649" width="1.5" style="579" customWidth="1"/>
    <col min="6650" max="6650" width="11.08203125" style="579" customWidth="1"/>
    <col min="6651" max="6651" width="1.5" style="579" customWidth="1"/>
    <col min="6652" max="6652" width="11.08203125" style="579" customWidth="1"/>
    <col min="6653" max="6653" width="1.5" style="579" customWidth="1"/>
    <col min="6654" max="6654" width="11.08203125" style="579" customWidth="1"/>
    <col min="6655" max="6655" width="1.5" style="579" customWidth="1"/>
    <col min="6656" max="6656" width="9.33203125" style="579" customWidth="1"/>
    <col min="6657" max="6657" width="1.5" style="579" customWidth="1"/>
    <col min="6658" max="6658" width="9.33203125" style="579" customWidth="1"/>
    <col min="6659" max="6897" width="9" style="579"/>
    <col min="6898" max="6898" width="5" style="579" customWidth="1"/>
    <col min="6899" max="6899" width="1.5" style="579" customWidth="1"/>
    <col min="6900" max="6900" width="37.75" style="579" customWidth="1"/>
    <col min="6901" max="6901" width="1.5" style="579" customWidth="1"/>
    <col min="6902" max="6902" width="11.08203125" style="579" customWidth="1"/>
    <col min="6903" max="6903" width="1.5" style="579" customWidth="1"/>
    <col min="6904" max="6904" width="9.33203125" style="579" customWidth="1"/>
    <col min="6905" max="6905" width="1.5" style="579" customWidth="1"/>
    <col min="6906" max="6906" width="11.08203125" style="579" customWidth="1"/>
    <col min="6907" max="6907" width="1.5" style="579" customWidth="1"/>
    <col min="6908" max="6908" width="11.08203125" style="579" customWidth="1"/>
    <col min="6909" max="6909" width="1.5" style="579" customWidth="1"/>
    <col min="6910" max="6910" width="11.08203125" style="579" customWidth="1"/>
    <col min="6911" max="6911" width="1.5" style="579" customWidth="1"/>
    <col min="6912" max="6912" width="9.33203125" style="579" customWidth="1"/>
    <col min="6913" max="6913" width="1.5" style="579" customWidth="1"/>
    <col min="6914" max="6914" width="9.33203125" style="579" customWidth="1"/>
    <col min="6915" max="7153" width="9" style="579"/>
    <col min="7154" max="7154" width="5" style="579" customWidth="1"/>
    <col min="7155" max="7155" width="1.5" style="579" customWidth="1"/>
    <col min="7156" max="7156" width="37.75" style="579" customWidth="1"/>
    <col min="7157" max="7157" width="1.5" style="579" customWidth="1"/>
    <col min="7158" max="7158" width="11.08203125" style="579" customWidth="1"/>
    <col min="7159" max="7159" width="1.5" style="579" customWidth="1"/>
    <col min="7160" max="7160" width="9.33203125" style="579" customWidth="1"/>
    <col min="7161" max="7161" width="1.5" style="579" customWidth="1"/>
    <col min="7162" max="7162" width="11.08203125" style="579" customWidth="1"/>
    <col min="7163" max="7163" width="1.5" style="579" customWidth="1"/>
    <col min="7164" max="7164" width="11.08203125" style="579" customWidth="1"/>
    <col min="7165" max="7165" width="1.5" style="579" customWidth="1"/>
    <col min="7166" max="7166" width="11.08203125" style="579" customWidth="1"/>
    <col min="7167" max="7167" width="1.5" style="579" customWidth="1"/>
    <col min="7168" max="7168" width="9.33203125" style="579" customWidth="1"/>
    <col min="7169" max="7169" width="1.5" style="579" customWidth="1"/>
    <col min="7170" max="7170" width="9.33203125" style="579" customWidth="1"/>
    <col min="7171" max="7409" width="9" style="579"/>
    <col min="7410" max="7410" width="5" style="579" customWidth="1"/>
    <col min="7411" max="7411" width="1.5" style="579" customWidth="1"/>
    <col min="7412" max="7412" width="37.75" style="579" customWidth="1"/>
    <col min="7413" max="7413" width="1.5" style="579" customWidth="1"/>
    <col min="7414" max="7414" width="11.08203125" style="579" customWidth="1"/>
    <col min="7415" max="7415" width="1.5" style="579" customWidth="1"/>
    <col min="7416" max="7416" width="9.33203125" style="579" customWidth="1"/>
    <col min="7417" max="7417" width="1.5" style="579" customWidth="1"/>
    <col min="7418" max="7418" width="11.08203125" style="579" customWidth="1"/>
    <col min="7419" max="7419" width="1.5" style="579" customWidth="1"/>
    <col min="7420" max="7420" width="11.08203125" style="579" customWidth="1"/>
    <col min="7421" max="7421" width="1.5" style="579" customWidth="1"/>
    <col min="7422" max="7422" width="11.08203125" style="579" customWidth="1"/>
    <col min="7423" max="7423" width="1.5" style="579" customWidth="1"/>
    <col min="7424" max="7424" width="9.33203125" style="579" customWidth="1"/>
    <col min="7425" max="7425" width="1.5" style="579" customWidth="1"/>
    <col min="7426" max="7426" width="9.33203125" style="579" customWidth="1"/>
    <col min="7427" max="7665" width="9" style="579"/>
    <col min="7666" max="7666" width="5" style="579" customWidth="1"/>
    <col min="7667" max="7667" width="1.5" style="579" customWidth="1"/>
    <col min="7668" max="7668" width="37.75" style="579" customWidth="1"/>
    <col min="7669" max="7669" width="1.5" style="579" customWidth="1"/>
    <col min="7670" max="7670" width="11.08203125" style="579" customWidth="1"/>
    <col min="7671" max="7671" width="1.5" style="579" customWidth="1"/>
    <col min="7672" max="7672" width="9.33203125" style="579" customWidth="1"/>
    <col min="7673" max="7673" width="1.5" style="579" customWidth="1"/>
    <col min="7674" max="7674" width="11.08203125" style="579" customWidth="1"/>
    <col min="7675" max="7675" width="1.5" style="579" customWidth="1"/>
    <col min="7676" max="7676" width="11.08203125" style="579" customWidth="1"/>
    <col min="7677" max="7677" width="1.5" style="579" customWidth="1"/>
    <col min="7678" max="7678" width="11.08203125" style="579" customWidth="1"/>
    <col min="7679" max="7679" width="1.5" style="579" customWidth="1"/>
    <col min="7680" max="7680" width="9.33203125" style="579" customWidth="1"/>
    <col min="7681" max="7681" width="1.5" style="579" customWidth="1"/>
    <col min="7682" max="7682" width="9.33203125" style="579" customWidth="1"/>
    <col min="7683" max="7921" width="9" style="579"/>
    <col min="7922" max="7922" width="5" style="579" customWidth="1"/>
    <col min="7923" max="7923" width="1.5" style="579" customWidth="1"/>
    <col min="7924" max="7924" width="37.75" style="579" customWidth="1"/>
    <col min="7925" max="7925" width="1.5" style="579" customWidth="1"/>
    <col min="7926" max="7926" width="11.08203125" style="579" customWidth="1"/>
    <col min="7927" max="7927" width="1.5" style="579" customWidth="1"/>
    <col min="7928" max="7928" width="9.33203125" style="579" customWidth="1"/>
    <col min="7929" max="7929" width="1.5" style="579" customWidth="1"/>
    <col min="7930" max="7930" width="11.08203125" style="579" customWidth="1"/>
    <col min="7931" max="7931" width="1.5" style="579" customWidth="1"/>
    <col min="7932" max="7932" width="11.08203125" style="579" customWidth="1"/>
    <col min="7933" max="7933" width="1.5" style="579" customWidth="1"/>
    <col min="7934" max="7934" width="11.08203125" style="579" customWidth="1"/>
    <col min="7935" max="7935" width="1.5" style="579" customWidth="1"/>
    <col min="7936" max="7936" width="9.33203125" style="579" customWidth="1"/>
    <col min="7937" max="7937" width="1.5" style="579" customWidth="1"/>
    <col min="7938" max="7938" width="9.33203125" style="579" customWidth="1"/>
    <col min="7939" max="8177" width="9" style="579"/>
    <col min="8178" max="8178" width="5" style="579" customWidth="1"/>
    <col min="8179" max="8179" width="1.5" style="579" customWidth="1"/>
    <col min="8180" max="8180" width="37.75" style="579" customWidth="1"/>
    <col min="8181" max="8181" width="1.5" style="579" customWidth="1"/>
    <col min="8182" max="8182" width="11.08203125" style="579" customWidth="1"/>
    <col min="8183" max="8183" width="1.5" style="579" customWidth="1"/>
    <col min="8184" max="8184" width="9.33203125" style="579" customWidth="1"/>
    <col min="8185" max="8185" width="1.5" style="579" customWidth="1"/>
    <col min="8186" max="8186" width="11.08203125" style="579" customWidth="1"/>
    <col min="8187" max="8187" width="1.5" style="579" customWidth="1"/>
    <col min="8188" max="8188" width="11.08203125" style="579" customWidth="1"/>
    <col min="8189" max="8189" width="1.5" style="579" customWidth="1"/>
    <col min="8190" max="8190" width="11.08203125" style="579" customWidth="1"/>
    <col min="8191" max="8191" width="1.5" style="579" customWidth="1"/>
    <col min="8192" max="8192" width="9.33203125" style="579" customWidth="1"/>
    <col min="8193" max="8193" width="1.5" style="579" customWidth="1"/>
    <col min="8194" max="8194" width="9.33203125" style="579" customWidth="1"/>
    <col min="8195" max="8433" width="9" style="579"/>
    <col min="8434" max="8434" width="5" style="579" customWidth="1"/>
    <col min="8435" max="8435" width="1.5" style="579" customWidth="1"/>
    <col min="8436" max="8436" width="37.75" style="579" customWidth="1"/>
    <col min="8437" max="8437" width="1.5" style="579" customWidth="1"/>
    <col min="8438" max="8438" width="11.08203125" style="579" customWidth="1"/>
    <col min="8439" max="8439" width="1.5" style="579" customWidth="1"/>
    <col min="8440" max="8440" width="9.33203125" style="579" customWidth="1"/>
    <col min="8441" max="8441" width="1.5" style="579" customWidth="1"/>
    <col min="8442" max="8442" width="11.08203125" style="579" customWidth="1"/>
    <col min="8443" max="8443" width="1.5" style="579" customWidth="1"/>
    <col min="8444" max="8444" width="11.08203125" style="579" customWidth="1"/>
    <col min="8445" max="8445" width="1.5" style="579" customWidth="1"/>
    <col min="8446" max="8446" width="11.08203125" style="579" customWidth="1"/>
    <col min="8447" max="8447" width="1.5" style="579" customWidth="1"/>
    <col min="8448" max="8448" width="9.33203125" style="579" customWidth="1"/>
    <col min="8449" max="8449" width="1.5" style="579" customWidth="1"/>
    <col min="8450" max="8450" width="9.33203125" style="579" customWidth="1"/>
    <col min="8451" max="8689" width="9" style="579"/>
    <col min="8690" max="8690" width="5" style="579" customWidth="1"/>
    <col min="8691" max="8691" width="1.5" style="579" customWidth="1"/>
    <col min="8692" max="8692" width="37.75" style="579" customWidth="1"/>
    <col min="8693" max="8693" width="1.5" style="579" customWidth="1"/>
    <col min="8694" max="8694" width="11.08203125" style="579" customWidth="1"/>
    <col min="8695" max="8695" width="1.5" style="579" customWidth="1"/>
    <col min="8696" max="8696" width="9.33203125" style="579" customWidth="1"/>
    <col min="8697" max="8697" width="1.5" style="579" customWidth="1"/>
    <col min="8698" max="8698" width="11.08203125" style="579" customWidth="1"/>
    <col min="8699" max="8699" width="1.5" style="579" customWidth="1"/>
    <col min="8700" max="8700" width="11.08203125" style="579" customWidth="1"/>
    <col min="8701" max="8701" width="1.5" style="579" customWidth="1"/>
    <col min="8702" max="8702" width="11.08203125" style="579" customWidth="1"/>
    <col min="8703" max="8703" width="1.5" style="579" customWidth="1"/>
    <col min="8704" max="8704" width="9.33203125" style="579" customWidth="1"/>
    <col min="8705" max="8705" width="1.5" style="579" customWidth="1"/>
    <col min="8706" max="8706" width="9.33203125" style="579" customWidth="1"/>
    <col min="8707" max="8945" width="9" style="579"/>
    <col min="8946" max="8946" width="5" style="579" customWidth="1"/>
    <col min="8947" max="8947" width="1.5" style="579" customWidth="1"/>
    <col min="8948" max="8948" width="37.75" style="579" customWidth="1"/>
    <col min="8949" max="8949" width="1.5" style="579" customWidth="1"/>
    <col min="8950" max="8950" width="11.08203125" style="579" customWidth="1"/>
    <col min="8951" max="8951" width="1.5" style="579" customWidth="1"/>
    <col min="8952" max="8952" width="9.33203125" style="579" customWidth="1"/>
    <col min="8953" max="8953" width="1.5" style="579" customWidth="1"/>
    <col min="8954" max="8954" width="11.08203125" style="579" customWidth="1"/>
    <col min="8955" max="8955" width="1.5" style="579" customWidth="1"/>
    <col min="8956" max="8956" width="11.08203125" style="579" customWidth="1"/>
    <col min="8957" max="8957" width="1.5" style="579" customWidth="1"/>
    <col min="8958" max="8958" width="11.08203125" style="579" customWidth="1"/>
    <col min="8959" max="8959" width="1.5" style="579" customWidth="1"/>
    <col min="8960" max="8960" width="9.33203125" style="579" customWidth="1"/>
    <col min="8961" max="8961" width="1.5" style="579" customWidth="1"/>
    <col min="8962" max="8962" width="9.33203125" style="579" customWidth="1"/>
    <col min="8963" max="9201" width="9" style="579"/>
    <col min="9202" max="9202" width="5" style="579" customWidth="1"/>
    <col min="9203" max="9203" width="1.5" style="579" customWidth="1"/>
    <col min="9204" max="9204" width="37.75" style="579" customWidth="1"/>
    <col min="9205" max="9205" width="1.5" style="579" customWidth="1"/>
    <col min="9206" max="9206" width="11.08203125" style="579" customWidth="1"/>
    <col min="9207" max="9207" width="1.5" style="579" customWidth="1"/>
    <col min="9208" max="9208" width="9.33203125" style="579" customWidth="1"/>
    <col min="9209" max="9209" width="1.5" style="579" customWidth="1"/>
    <col min="9210" max="9210" width="11.08203125" style="579" customWidth="1"/>
    <col min="9211" max="9211" width="1.5" style="579" customWidth="1"/>
    <col min="9212" max="9212" width="11.08203125" style="579" customWidth="1"/>
    <col min="9213" max="9213" width="1.5" style="579" customWidth="1"/>
    <col min="9214" max="9214" width="11.08203125" style="579" customWidth="1"/>
    <col min="9215" max="9215" width="1.5" style="579" customWidth="1"/>
    <col min="9216" max="9216" width="9.33203125" style="579" customWidth="1"/>
    <col min="9217" max="9217" width="1.5" style="579" customWidth="1"/>
    <col min="9218" max="9218" width="9.33203125" style="579" customWidth="1"/>
    <col min="9219" max="9457" width="9" style="579"/>
    <col min="9458" max="9458" width="5" style="579" customWidth="1"/>
    <col min="9459" max="9459" width="1.5" style="579" customWidth="1"/>
    <col min="9460" max="9460" width="37.75" style="579" customWidth="1"/>
    <col min="9461" max="9461" width="1.5" style="579" customWidth="1"/>
    <col min="9462" max="9462" width="11.08203125" style="579" customWidth="1"/>
    <col min="9463" max="9463" width="1.5" style="579" customWidth="1"/>
    <col min="9464" max="9464" width="9.33203125" style="579" customWidth="1"/>
    <col min="9465" max="9465" width="1.5" style="579" customWidth="1"/>
    <col min="9466" max="9466" width="11.08203125" style="579" customWidth="1"/>
    <col min="9467" max="9467" width="1.5" style="579" customWidth="1"/>
    <col min="9468" max="9468" width="11.08203125" style="579" customWidth="1"/>
    <col min="9469" max="9469" width="1.5" style="579" customWidth="1"/>
    <col min="9470" max="9470" width="11.08203125" style="579" customWidth="1"/>
    <col min="9471" max="9471" width="1.5" style="579" customWidth="1"/>
    <col min="9472" max="9472" width="9.33203125" style="579" customWidth="1"/>
    <col min="9473" max="9473" width="1.5" style="579" customWidth="1"/>
    <col min="9474" max="9474" width="9.33203125" style="579" customWidth="1"/>
    <col min="9475" max="9713" width="9" style="579"/>
    <col min="9714" max="9714" width="5" style="579" customWidth="1"/>
    <col min="9715" max="9715" width="1.5" style="579" customWidth="1"/>
    <col min="9716" max="9716" width="37.75" style="579" customWidth="1"/>
    <col min="9717" max="9717" width="1.5" style="579" customWidth="1"/>
    <col min="9718" max="9718" width="11.08203125" style="579" customWidth="1"/>
    <col min="9719" max="9719" width="1.5" style="579" customWidth="1"/>
    <col min="9720" max="9720" width="9.33203125" style="579" customWidth="1"/>
    <col min="9721" max="9721" width="1.5" style="579" customWidth="1"/>
    <col min="9722" max="9722" width="11.08203125" style="579" customWidth="1"/>
    <col min="9723" max="9723" width="1.5" style="579" customWidth="1"/>
    <col min="9724" max="9724" width="11.08203125" style="579" customWidth="1"/>
    <col min="9725" max="9725" width="1.5" style="579" customWidth="1"/>
    <col min="9726" max="9726" width="11.08203125" style="579" customWidth="1"/>
    <col min="9727" max="9727" width="1.5" style="579" customWidth="1"/>
    <col min="9728" max="9728" width="9.33203125" style="579" customWidth="1"/>
    <col min="9729" max="9729" width="1.5" style="579" customWidth="1"/>
    <col min="9730" max="9730" width="9.33203125" style="579" customWidth="1"/>
    <col min="9731" max="9969" width="9" style="579"/>
    <col min="9970" max="9970" width="5" style="579" customWidth="1"/>
    <col min="9971" max="9971" width="1.5" style="579" customWidth="1"/>
    <col min="9972" max="9972" width="37.75" style="579" customWidth="1"/>
    <col min="9973" max="9973" width="1.5" style="579" customWidth="1"/>
    <col min="9974" max="9974" width="11.08203125" style="579" customWidth="1"/>
    <col min="9975" max="9975" width="1.5" style="579" customWidth="1"/>
    <col min="9976" max="9976" width="9.33203125" style="579" customWidth="1"/>
    <col min="9977" max="9977" width="1.5" style="579" customWidth="1"/>
    <col min="9978" max="9978" width="11.08203125" style="579" customWidth="1"/>
    <col min="9979" max="9979" width="1.5" style="579" customWidth="1"/>
    <col min="9980" max="9980" width="11.08203125" style="579" customWidth="1"/>
    <col min="9981" max="9981" width="1.5" style="579" customWidth="1"/>
    <col min="9982" max="9982" width="11.08203125" style="579" customWidth="1"/>
    <col min="9983" max="9983" width="1.5" style="579" customWidth="1"/>
    <col min="9984" max="9984" width="9.33203125" style="579" customWidth="1"/>
    <col min="9985" max="9985" width="1.5" style="579" customWidth="1"/>
    <col min="9986" max="9986" width="9.33203125" style="579" customWidth="1"/>
    <col min="9987" max="10225" width="9" style="579"/>
    <col min="10226" max="10226" width="5" style="579" customWidth="1"/>
    <col min="10227" max="10227" width="1.5" style="579" customWidth="1"/>
    <col min="10228" max="10228" width="37.75" style="579" customWidth="1"/>
    <col min="10229" max="10229" width="1.5" style="579" customWidth="1"/>
    <col min="10230" max="10230" width="11.08203125" style="579" customWidth="1"/>
    <col min="10231" max="10231" width="1.5" style="579" customWidth="1"/>
    <col min="10232" max="10232" width="9.33203125" style="579" customWidth="1"/>
    <col min="10233" max="10233" width="1.5" style="579" customWidth="1"/>
    <col min="10234" max="10234" width="11.08203125" style="579" customWidth="1"/>
    <col min="10235" max="10235" width="1.5" style="579" customWidth="1"/>
    <col min="10236" max="10236" width="11.08203125" style="579" customWidth="1"/>
    <col min="10237" max="10237" width="1.5" style="579" customWidth="1"/>
    <col min="10238" max="10238" width="11.08203125" style="579" customWidth="1"/>
    <col min="10239" max="10239" width="1.5" style="579" customWidth="1"/>
    <col min="10240" max="10240" width="9.33203125" style="579" customWidth="1"/>
    <col min="10241" max="10241" width="1.5" style="579" customWidth="1"/>
    <col min="10242" max="10242" width="9.33203125" style="579" customWidth="1"/>
    <col min="10243" max="10481" width="9" style="579"/>
    <col min="10482" max="10482" width="5" style="579" customWidth="1"/>
    <col min="10483" max="10483" width="1.5" style="579" customWidth="1"/>
    <col min="10484" max="10484" width="37.75" style="579" customWidth="1"/>
    <col min="10485" max="10485" width="1.5" style="579" customWidth="1"/>
    <col min="10486" max="10486" width="11.08203125" style="579" customWidth="1"/>
    <col min="10487" max="10487" width="1.5" style="579" customWidth="1"/>
    <col min="10488" max="10488" width="9.33203125" style="579" customWidth="1"/>
    <col min="10489" max="10489" width="1.5" style="579" customWidth="1"/>
    <col min="10490" max="10490" width="11.08203125" style="579" customWidth="1"/>
    <col min="10491" max="10491" width="1.5" style="579" customWidth="1"/>
    <col min="10492" max="10492" width="11.08203125" style="579" customWidth="1"/>
    <col min="10493" max="10493" width="1.5" style="579" customWidth="1"/>
    <col min="10494" max="10494" width="11.08203125" style="579" customWidth="1"/>
    <col min="10495" max="10495" width="1.5" style="579" customWidth="1"/>
    <col min="10496" max="10496" width="9.33203125" style="579" customWidth="1"/>
    <col min="10497" max="10497" width="1.5" style="579" customWidth="1"/>
    <col min="10498" max="10498" width="9.33203125" style="579" customWidth="1"/>
    <col min="10499" max="10737" width="9" style="579"/>
    <col min="10738" max="10738" width="5" style="579" customWidth="1"/>
    <col min="10739" max="10739" width="1.5" style="579" customWidth="1"/>
    <col min="10740" max="10740" width="37.75" style="579" customWidth="1"/>
    <col min="10741" max="10741" width="1.5" style="579" customWidth="1"/>
    <col min="10742" max="10742" width="11.08203125" style="579" customWidth="1"/>
    <col min="10743" max="10743" width="1.5" style="579" customWidth="1"/>
    <col min="10744" max="10744" width="9.33203125" style="579" customWidth="1"/>
    <col min="10745" max="10745" width="1.5" style="579" customWidth="1"/>
    <col min="10746" max="10746" width="11.08203125" style="579" customWidth="1"/>
    <col min="10747" max="10747" width="1.5" style="579" customWidth="1"/>
    <col min="10748" max="10748" width="11.08203125" style="579" customWidth="1"/>
    <col min="10749" max="10749" width="1.5" style="579" customWidth="1"/>
    <col min="10750" max="10750" width="11.08203125" style="579" customWidth="1"/>
    <col min="10751" max="10751" width="1.5" style="579" customWidth="1"/>
    <col min="10752" max="10752" width="9.33203125" style="579" customWidth="1"/>
    <col min="10753" max="10753" width="1.5" style="579" customWidth="1"/>
    <col min="10754" max="10754" width="9.33203125" style="579" customWidth="1"/>
    <col min="10755" max="10993" width="9" style="579"/>
    <col min="10994" max="10994" width="5" style="579" customWidth="1"/>
    <col min="10995" max="10995" width="1.5" style="579" customWidth="1"/>
    <col min="10996" max="10996" width="37.75" style="579" customWidth="1"/>
    <col min="10997" max="10997" width="1.5" style="579" customWidth="1"/>
    <col min="10998" max="10998" width="11.08203125" style="579" customWidth="1"/>
    <col min="10999" max="10999" width="1.5" style="579" customWidth="1"/>
    <col min="11000" max="11000" width="9.33203125" style="579" customWidth="1"/>
    <col min="11001" max="11001" width="1.5" style="579" customWidth="1"/>
    <col min="11002" max="11002" width="11.08203125" style="579" customWidth="1"/>
    <col min="11003" max="11003" width="1.5" style="579" customWidth="1"/>
    <col min="11004" max="11004" width="11.08203125" style="579" customWidth="1"/>
    <col min="11005" max="11005" width="1.5" style="579" customWidth="1"/>
    <col min="11006" max="11006" width="11.08203125" style="579" customWidth="1"/>
    <col min="11007" max="11007" width="1.5" style="579" customWidth="1"/>
    <col min="11008" max="11008" width="9.33203125" style="579" customWidth="1"/>
    <col min="11009" max="11009" width="1.5" style="579" customWidth="1"/>
    <col min="11010" max="11010" width="9.33203125" style="579" customWidth="1"/>
    <col min="11011" max="11249" width="9" style="579"/>
    <col min="11250" max="11250" width="5" style="579" customWidth="1"/>
    <col min="11251" max="11251" width="1.5" style="579" customWidth="1"/>
    <col min="11252" max="11252" width="37.75" style="579" customWidth="1"/>
    <col min="11253" max="11253" width="1.5" style="579" customWidth="1"/>
    <col min="11254" max="11254" width="11.08203125" style="579" customWidth="1"/>
    <col min="11255" max="11255" width="1.5" style="579" customWidth="1"/>
    <col min="11256" max="11256" width="9.33203125" style="579" customWidth="1"/>
    <col min="11257" max="11257" width="1.5" style="579" customWidth="1"/>
    <col min="11258" max="11258" width="11.08203125" style="579" customWidth="1"/>
    <col min="11259" max="11259" width="1.5" style="579" customWidth="1"/>
    <col min="11260" max="11260" width="11.08203125" style="579" customWidth="1"/>
    <col min="11261" max="11261" width="1.5" style="579" customWidth="1"/>
    <col min="11262" max="11262" width="11.08203125" style="579" customWidth="1"/>
    <col min="11263" max="11263" width="1.5" style="579" customWidth="1"/>
    <col min="11264" max="11264" width="9.33203125" style="579" customWidth="1"/>
    <col min="11265" max="11265" width="1.5" style="579" customWidth="1"/>
    <col min="11266" max="11266" width="9.33203125" style="579" customWidth="1"/>
    <col min="11267" max="11505" width="9" style="579"/>
    <col min="11506" max="11506" width="5" style="579" customWidth="1"/>
    <col min="11507" max="11507" width="1.5" style="579" customWidth="1"/>
    <col min="11508" max="11508" width="37.75" style="579" customWidth="1"/>
    <col min="11509" max="11509" width="1.5" style="579" customWidth="1"/>
    <col min="11510" max="11510" width="11.08203125" style="579" customWidth="1"/>
    <col min="11511" max="11511" width="1.5" style="579" customWidth="1"/>
    <col min="11512" max="11512" width="9.33203125" style="579" customWidth="1"/>
    <col min="11513" max="11513" width="1.5" style="579" customWidth="1"/>
    <col min="11514" max="11514" width="11.08203125" style="579" customWidth="1"/>
    <col min="11515" max="11515" width="1.5" style="579" customWidth="1"/>
    <col min="11516" max="11516" width="11.08203125" style="579" customWidth="1"/>
    <col min="11517" max="11517" width="1.5" style="579" customWidth="1"/>
    <col min="11518" max="11518" width="11.08203125" style="579" customWidth="1"/>
    <col min="11519" max="11519" width="1.5" style="579" customWidth="1"/>
    <col min="11520" max="11520" width="9.33203125" style="579" customWidth="1"/>
    <col min="11521" max="11521" width="1.5" style="579" customWidth="1"/>
    <col min="11522" max="11522" width="9.33203125" style="579" customWidth="1"/>
    <col min="11523" max="11761" width="9" style="579"/>
    <col min="11762" max="11762" width="5" style="579" customWidth="1"/>
    <col min="11763" max="11763" width="1.5" style="579" customWidth="1"/>
    <col min="11764" max="11764" width="37.75" style="579" customWidth="1"/>
    <col min="11765" max="11765" width="1.5" style="579" customWidth="1"/>
    <col min="11766" max="11766" width="11.08203125" style="579" customWidth="1"/>
    <col min="11767" max="11767" width="1.5" style="579" customWidth="1"/>
    <col min="11768" max="11768" width="9.33203125" style="579" customWidth="1"/>
    <col min="11769" max="11769" width="1.5" style="579" customWidth="1"/>
    <col min="11770" max="11770" width="11.08203125" style="579" customWidth="1"/>
    <col min="11771" max="11771" width="1.5" style="579" customWidth="1"/>
    <col min="11772" max="11772" width="11.08203125" style="579" customWidth="1"/>
    <col min="11773" max="11773" width="1.5" style="579" customWidth="1"/>
    <col min="11774" max="11774" width="11.08203125" style="579" customWidth="1"/>
    <col min="11775" max="11775" width="1.5" style="579" customWidth="1"/>
    <col min="11776" max="11776" width="9.33203125" style="579" customWidth="1"/>
    <col min="11777" max="11777" width="1.5" style="579" customWidth="1"/>
    <col min="11778" max="11778" width="9.33203125" style="579" customWidth="1"/>
    <col min="11779" max="12017" width="9" style="579"/>
    <col min="12018" max="12018" width="5" style="579" customWidth="1"/>
    <col min="12019" max="12019" width="1.5" style="579" customWidth="1"/>
    <col min="12020" max="12020" width="37.75" style="579" customWidth="1"/>
    <col min="12021" max="12021" width="1.5" style="579" customWidth="1"/>
    <col min="12022" max="12022" width="11.08203125" style="579" customWidth="1"/>
    <col min="12023" max="12023" width="1.5" style="579" customWidth="1"/>
    <col min="12024" max="12024" width="9.33203125" style="579" customWidth="1"/>
    <col min="12025" max="12025" width="1.5" style="579" customWidth="1"/>
    <col min="12026" max="12026" width="11.08203125" style="579" customWidth="1"/>
    <col min="12027" max="12027" width="1.5" style="579" customWidth="1"/>
    <col min="12028" max="12028" width="11.08203125" style="579" customWidth="1"/>
    <col min="12029" max="12029" width="1.5" style="579" customWidth="1"/>
    <col min="12030" max="12030" width="11.08203125" style="579" customWidth="1"/>
    <col min="12031" max="12031" width="1.5" style="579" customWidth="1"/>
    <col min="12032" max="12032" width="9.33203125" style="579" customWidth="1"/>
    <col min="12033" max="12033" width="1.5" style="579" customWidth="1"/>
    <col min="12034" max="12034" width="9.33203125" style="579" customWidth="1"/>
    <col min="12035" max="12273" width="9" style="579"/>
    <col min="12274" max="12274" width="5" style="579" customWidth="1"/>
    <col min="12275" max="12275" width="1.5" style="579" customWidth="1"/>
    <col min="12276" max="12276" width="37.75" style="579" customWidth="1"/>
    <col min="12277" max="12277" width="1.5" style="579" customWidth="1"/>
    <col min="12278" max="12278" width="11.08203125" style="579" customWidth="1"/>
    <col min="12279" max="12279" width="1.5" style="579" customWidth="1"/>
    <col min="12280" max="12280" width="9.33203125" style="579" customWidth="1"/>
    <col min="12281" max="12281" width="1.5" style="579" customWidth="1"/>
    <col min="12282" max="12282" width="11.08203125" style="579" customWidth="1"/>
    <col min="12283" max="12283" width="1.5" style="579" customWidth="1"/>
    <col min="12284" max="12284" width="11.08203125" style="579" customWidth="1"/>
    <col min="12285" max="12285" width="1.5" style="579" customWidth="1"/>
    <col min="12286" max="12286" width="11.08203125" style="579" customWidth="1"/>
    <col min="12287" max="12287" width="1.5" style="579" customWidth="1"/>
    <col min="12288" max="12288" width="9.33203125" style="579" customWidth="1"/>
    <col min="12289" max="12289" width="1.5" style="579" customWidth="1"/>
    <col min="12290" max="12290" width="9.33203125" style="579" customWidth="1"/>
    <col min="12291" max="12529" width="9" style="579"/>
    <col min="12530" max="12530" width="5" style="579" customWidth="1"/>
    <col min="12531" max="12531" width="1.5" style="579" customWidth="1"/>
    <col min="12532" max="12532" width="37.75" style="579" customWidth="1"/>
    <col min="12533" max="12533" width="1.5" style="579" customWidth="1"/>
    <col min="12534" max="12534" width="11.08203125" style="579" customWidth="1"/>
    <col min="12535" max="12535" width="1.5" style="579" customWidth="1"/>
    <col min="12536" max="12536" width="9.33203125" style="579" customWidth="1"/>
    <col min="12537" max="12537" width="1.5" style="579" customWidth="1"/>
    <col min="12538" max="12538" width="11.08203125" style="579" customWidth="1"/>
    <col min="12539" max="12539" width="1.5" style="579" customWidth="1"/>
    <col min="12540" max="12540" width="11.08203125" style="579" customWidth="1"/>
    <col min="12541" max="12541" width="1.5" style="579" customWidth="1"/>
    <col min="12542" max="12542" width="11.08203125" style="579" customWidth="1"/>
    <col min="12543" max="12543" width="1.5" style="579" customWidth="1"/>
    <col min="12544" max="12544" width="9.33203125" style="579" customWidth="1"/>
    <col min="12545" max="12545" width="1.5" style="579" customWidth="1"/>
    <col min="12546" max="12546" width="9.33203125" style="579" customWidth="1"/>
    <col min="12547" max="12785" width="9" style="579"/>
    <col min="12786" max="12786" width="5" style="579" customWidth="1"/>
    <col min="12787" max="12787" width="1.5" style="579" customWidth="1"/>
    <col min="12788" max="12788" width="37.75" style="579" customWidth="1"/>
    <col min="12789" max="12789" width="1.5" style="579" customWidth="1"/>
    <col min="12790" max="12790" width="11.08203125" style="579" customWidth="1"/>
    <col min="12791" max="12791" width="1.5" style="579" customWidth="1"/>
    <col min="12792" max="12792" width="9.33203125" style="579" customWidth="1"/>
    <col min="12793" max="12793" width="1.5" style="579" customWidth="1"/>
    <col min="12794" max="12794" width="11.08203125" style="579" customWidth="1"/>
    <col min="12795" max="12795" width="1.5" style="579" customWidth="1"/>
    <col min="12796" max="12796" width="11.08203125" style="579" customWidth="1"/>
    <col min="12797" max="12797" width="1.5" style="579" customWidth="1"/>
    <col min="12798" max="12798" width="11.08203125" style="579" customWidth="1"/>
    <col min="12799" max="12799" width="1.5" style="579" customWidth="1"/>
    <col min="12800" max="12800" width="9.33203125" style="579" customWidth="1"/>
    <col min="12801" max="12801" width="1.5" style="579" customWidth="1"/>
    <col min="12802" max="12802" width="9.33203125" style="579" customWidth="1"/>
    <col min="12803" max="13041" width="9" style="579"/>
    <col min="13042" max="13042" width="5" style="579" customWidth="1"/>
    <col min="13043" max="13043" width="1.5" style="579" customWidth="1"/>
    <col min="13044" max="13044" width="37.75" style="579" customWidth="1"/>
    <col min="13045" max="13045" width="1.5" style="579" customWidth="1"/>
    <col min="13046" max="13046" width="11.08203125" style="579" customWidth="1"/>
    <col min="13047" max="13047" width="1.5" style="579" customWidth="1"/>
    <col min="13048" max="13048" width="9.33203125" style="579" customWidth="1"/>
    <col min="13049" max="13049" width="1.5" style="579" customWidth="1"/>
    <col min="13050" max="13050" width="11.08203125" style="579" customWidth="1"/>
    <col min="13051" max="13051" width="1.5" style="579" customWidth="1"/>
    <col min="13052" max="13052" width="11.08203125" style="579" customWidth="1"/>
    <col min="13053" max="13053" width="1.5" style="579" customWidth="1"/>
    <col min="13054" max="13054" width="11.08203125" style="579" customWidth="1"/>
    <col min="13055" max="13055" width="1.5" style="579" customWidth="1"/>
    <col min="13056" max="13056" width="9.33203125" style="579" customWidth="1"/>
    <col min="13057" max="13057" width="1.5" style="579" customWidth="1"/>
    <col min="13058" max="13058" width="9.33203125" style="579" customWidth="1"/>
    <col min="13059" max="13297" width="9" style="579"/>
    <col min="13298" max="13298" width="5" style="579" customWidth="1"/>
    <col min="13299" max="13299" width="1.5" style="579" customWidth="1"/>
    <col min="13300" max="13300" width="37.75" style="579" customWidth="1"/>
    <col min="13301" max="13301" width="1.5" style="579" customWidth="1"/>
    <col min="13302" max="13302" width="11.08203125" style="579" customWidth="1"/>
    <col min="13303" max="13303" width="1.5" style="579" customWidth="1"/>
    <col min="13304" max="13304" width="9.33203125" style="579" customWidth="1"/>
    <col min="13305" max="13305" width="1.5" style="579" customWidth="1"/>
    <col min="13306" max="13306" width="11.08203125" style="579" customWidth="1"/>
    <col min="13307" max="13307" width="1.5" style="579" customWidth="1"/>
    <col min="13308" max="13308" width="11.08203125" style="579" customWidth="1"/>
    <col min="13309" max="13309" width="1.5" style="579" customWidth="1"/>
    <col min="13310" max="13310" width="11.08203125" style="579" customWidth="1"/>
    <col min="13311" max="13311" width="1.5" style="579" customWidth="1"/>
    <col min="13312" max="13312" width="9.33203125" style="579" customWidth="1"/>
    <col min="13313" max="13313" width="1.5" style="579" customWidth="1"/>
    <col min="13314" max="13314" width="9.33203125" style="579" customWidth="1"/>
    <col min="13315" max="13553" width="9" style="579"/>
    <col min="13554" max="13554" width="5" style="579" customWidth="1"/>
    <col min="13555" max="13555" width="1.5" style="579" customWidth="1"/>
    <col min="13556" max="13556" width="37.75" style="579" customWidth="1"/>
    <col min="13557" max="13557" width="1.5" style="579" customWidth="1"/>
    <col min="13558" max="13558" width="11.08203125" style="579" customWidth="1"/>
    <col min="13559" max="13559" width="1.5" style="579" customWidth="1"/>
    <col min="13560" max="13560" width="9.33203125" style="579" customWidth="1"/>
    <col min="13561" max="13561" width="1.5" style="579" customWidth="1"/>
    <col min="13562" max="13562" width="11.08203125" style="579" customWidth="1"/>
    <col min="13563" max="13563" width="1.5" style="579" customWidth="1"/>
    <col min="13564" max="13564" width="11.08203125" style="579" customWidth="1"/>
    <col min="13565" max="13565" width="1.5" style="579" customWidth="1"/>
    <col min="13566" max="13566" width="11.08203125" style="579" customWidth="1"/>
    <col min="13567" max="13567" width="1.5" style="579" customWidth="1"/>
    <col min="13568" max="13568" width="9.33203125" style="579" customWidth="1"/>
    <col min="13569" max="13569" width="1.5" style="579" customWidth="1"/>
    <col min="13570" max="13570" width="9.33203125" style="579" customWidth="1"/>
    <col min="13571" max="13809" width="9" style="579"/>
    <col min="13810" max="13810" width="5" style="579" customWidth="1"/>
    <col min="13811" max="13811" width="1.5" style="579" customWidth="1"/>
    <col min="13812" max="13812" width="37.75" style="579" customWidth="1"/>
    <col min="13813" max="13813" width="1.5" style="579" customWidth="1"/>
    <col min="13814" max="13814" width="11.08203125" style="579" customWidth="1"/>
    <col min="13815" max="13815" width="1.5" style="579" customWidth="1"/>
    <col min="13816" max="13816" width="9.33203125" style="579" customWidth="1"/>
    <col min="13817" max="13817" width="1.5" style="579" customWidth="1"/>
    <col min="13818" max="13818" width="11.08203125" style="579" customWidth="1"/>
    <col min="13819" max="13819" width="1.5" style="579" customWidth="1"/>
    <col min="13820" max="13820" width="11.08203125" style="579" customWidth="1"/>
    <col min="13821" max="13821" width="1.5" style="579" customWidth="1"/>
    <col min="13822" max="13822" width="11.08203125" style="579" customWidth="1"/>
    <col min="13823" max="13823" width="1.5" style="579" customWidth="1"/>
    <col min="13824" max="13824" width="9.33203125" style="579" customWidth="1"/>
    <col min="13825" max="13825" width="1.5" style="579" customWidth="1"/>
    <col min="13826" max="13826" width="9.33203125" style="579" customWidth="1"/>
    <col min="13827" max="14065" width="9" style="579"/>
    <col min="14066" max="14066" width="5" style="579" customWidth="1"/>
    <col min="14067" max="14067" width="1.5" style="579" customWidth="1"/>
    <col min="14068" max="14068" width="37.75" style="579" customWidth="1"/>
    <col min="14069" max="14069" width="1.5" style="579" customWidth="1"/>
    <col min="14070" max="14070" width="11.08203125" style="579" customWidth="1"/>
    <col min="14071" max="14071" width="1.5" style="579" customWidth="1"/>
    <col min="14072" max="14072" width="9.33203125" style="579" customWidth="1"/>
    <col min="14073" max="14073" width="1.5" style="579" customWidth="1"/>
    <col min="14074" max="14074" width="11.08203125" style="579" customWidth="1"/>
    <col min="14075" max="14075" width="1.5" style="579" customWidth="1"/>
    <col min="14076" max="14076" width="11.08203125" style="579" customWidth="1"/>
    <col min="14077" max="14077" width="1.5" style="579" customWidth="1"/>
    <col min="14078" max="14078" width="11.08203125" style="579" customWidth="1"/>
    <col min="14079" max="14079" width="1.5" style="579" customWidth="1"/>
    <col min="14080" max="14080" width="9.33203125" style="579" customWidth="1"/>
    <col min="14081" max="14081" width="1.5" style="579" customWidth="1"/>
    <col min="14082" max="14082" width="9.33203125" style="579" customWidth="1"/>
    <col min="14083" max="14321" width="9" style="579"/>
    <col min="14322" max="14322" width="5" style="579" customWidth="1"/>
    <col min="14323" max="14323" width="1.5" style="579" customWidth="1"/>
    <col min="14324" max="14324" width="37.75" style="579" customWidth="1"/>
    <col min="14325" max="14325" width="1.5" style="579" customWidth="1"/>
    <col min="14326" max="14326" width="11.08203125" style="579" customWidth="1"/>
    <col min="14327" max="14327" width="1.5" style="579" customWidth="1"/>
    <col min="14328" max="14328" width="9.33203125" style="579" customWidth="1"/>
    <col min="14329" max="14329" width="1.5" style="579" customWidth="1"/>
    <col min="14330" max="14330" width="11.08203125" style="579" customWidth="1"/>
    <col min="14331" max="14331" width="1.5" style="579" customWidth="1"/>
    <col min="14332" max="14332" width="11.08203125" style="579" customWidth="1"/>
    <col min="14333" max="14333" width="1.5" style="579" customWidth="1"/>
    <col min="14334" max="14334" width="11.08203125" style="579" customWidth="1"/>
    <col min="14335" max="14335" width="1.5" style="579" customWidth="1"/>
    <col min="14336" max="14336" width="9.33203125" style="579" customWidth="1"/>
    <col min="14337" max="14337" width="1.5" style="579" customWidth="1"/>
    <col min="14338" max="14338" width="9.33203125" style="579" customWidth="1"/>
    <col min="14339" max="14577" width="9" style="579"/>
    <col min="14578" max="14578" width="5" style="579" customWidth="1"/>
    <col min="14579" max="14579" width="1.5" style="579" customWidth="1"/>
    <col min="14580" max="14580" width="37.75" style="579" customWidth="1"/>
    <col min="14581" max="14581" width="1.5" style="579" customWidth="1"/>
    <col min="14582" max="14582" width="11.08203125" style="579" customWidth="1"/>
    <col min="14583" max="14583" width="1.5" style="579" customWidth="1"/>
    <col min="14584" max="14584" width="9.33203125" style="579" customWidth="1"/>
    <col min="14585" max="14585" width="1.5" style="579" customWidth="1"/>
    <col min="14586" max="14586" width="11.08203125" style="579" customWidth="1"/>
    <col min="14587" max="14587" width="1.5" style="579" customWidth="1"/>
    <col min="14588" max="14588" width="11.08203125" style="579" customWidth="1"/>
    <col min="14589" max="14589" width="1.5" style="579" customWidth="1"/>
    <col min="14590" max="14590" width="11.08203125" style="579" customWidth="1"/>
    <col min="14591" max="14591" width="1.5" style="579" customWidth="1"/>
    <col min="14592" max="14592" width="9.33203125" style="579" customWidth="1"/>
    <col min="14593" max="14593" width="1.5" style="579" customWidth="1"/>
    <col min="14594" max="14594" width="9.33203125" style="579" customWidth="1"/>
    <col min="14595" max="14833" width="9" style="579"/>
    <col min="14834" max="14834" width="5" style="579" customWidth="1"/>
    <col min="14835" max="14835" width="1.5" style="579" customWidth="1"/>
    <col min="14836" max="14836" width="37.75" style="579" customWidth="1"/>
    <col min="14837" max="14837" width="1.5" style="579" customWidth="1"/>
    <col min="14838" max="14838" width="11.08203125" style="579" customWidth="1"/>
    <col min="14839" max="14839" width="1.5" style="579" customWidth="1"/>
    <col min="14840" max="14840" width="9.33203125" style="579" customWidth="1"/>
    <col min="14841" max="14841" width="1.5" style="579" customWidth="1"/>
    <col min="14842" max="14842" width="11.08203125" style="579" customWidth="1"/>
    <col min="14843" max="14843" width="1.5" style="579" customWidth="1"/>
    <col min="14844" max="14844" width="11.08203125" style="579" customWidth="1"/>
    <col min="14845" max="14845" width="1.5" style="579" customWidth="1"/>
    <col min="14846" max="14846" width="11.08203125" style="579" customWidth="1"/>
    <col min="14847" max="14847" width="1.5" style="579" customWidth="1"/>
    <col min="14848" max="14848" width="9.33203125" style="579" customWidth="1"/>
    <col min="14849" max="14849" width="1.5" style="579" customWidth="1"/>
    <col min="14850" max="14850" width="9.33203125" style="579" customWidth="1"/>
    <col min="14851" max="15089" width="9" style="579"/>
    <col min="15090" max="15090" width="5" style="579" customWidth="1"/>
    <col min="15091" max="15091" width="1.5" style="579" customWidth="1"/>
    <col min="15092" max="15092" width="37.75" style="579" customWidth="1"/>
    <col min="15093" max="15093" width="1.5" style="579" customWidth="1"/>
    <col min="15094" max="15094" width="11.08203125" style="579" customWidth="1"/>
    <col min="15095" max="15095" width="1.5" style="579" customWidth="1"/>
    <col min="15096" max="15096" width="9.33203125" style="579" customWidth="1"/>
    <col min="15097" max="15097" width="1.5" style="579" customWidth="1"/>
    <col min="15098" max="15098" width="11.08203125" style="579" customWidth="1"/>
    <col min="15099" max="15099" width="1.5" style="579" customWidth="1"/>
    <col min="15100" max="15100" width="11.08203125" style="579" customWidth="1"/>
    <col min="15101" max="15101" width="1.5" style="579" customWidth="1"/>
    <col min="15102" max="15102" width="11.08203125" style="579" customWidth="1"/>
    <col min="15103" max="15103" width="1.5" style="579" customWidth="1"/>
    <col min="15104" max="15104" width="9.33203125" style="579" customWidth="1"/>
    <col min="15105" max="15105" width="1.5" style="579" customWidth="1"/>
    <col min="15106" max="15106" width="9.33203125" style="579" customWidth="1"/>
    <col min="15107" max="15345" width="9" style="579"/>
    <col min="15346" max="15346" width="5" style="579" customWidth="1"/>
    <col min="15347" max="15347" width="1.5" style="579" customWidth="1"/>
    <col min="15348" max="15348" width="37.75" style="579" customWidth="1"/>
    <col min="15349" max="15349" width="1.5" style="579" customWidth="1"/>
    <col min="15350" max="15350" width="11.08203125" style="579" customWidth="1"/>
    <col min="15351" max="15351" width="1.5" style="579" customWidth="1"/>
    <col min="15352" max="15352" width="9.33203125" style="579" customWidth="1"/>
    <col min="15353" max="15353" width="1.5" style="579" customWidth="1"/>
    <col min="15354" max="15354" width="11.08203125" style="579" customWidth="1"/>
    <col min="15355" max="15355" width="1.5" style="579" customWidth="1"/>
    <col min="15356" max="15356" width="11.08203125" style="579" customWidth="1"/>
    <col min="15357" max="15357" width="1.5" style="579" customWidth="1"/>
    <col min="15358" max="15358" width="11.08203125" style="579" customWidth="1"/>
    <col min="15359" max="15359" width="1.5" style="579" customWidth="1"/>
    <col min="15360" max="15360" width="9.33203125" style="579" customWidth="1"/>
    <col min="15361" max="15361" width="1.5" style="579" customWidth="1"/>
    <col min="15362" max="15362" width="9.33203125" style="579" customWidth="1"/>
    <col min="15363" max="15601" width="9" style="579"/>
    <col min="15602" max="15602" width="5" style="579" customWidth="1"/>
    <col min="15603" max="15603" width="1.5" style="579" customWidth="1"/>
    <col min="15604" max="15604" width="37.75" style="579" customWidth="1"/>
    <col min="15605" max="15605" width="1.5" style="579" customWidth="1"/>
    <col min="15606" max="15606" width="11.08203125" style="579" customWidth="1"/>
    <col min="15607" max="15607" width="1.5" style="579" customWidth="1"/>
    <col min="15608" max="15608" width="9.33203125" style="579" customWidth="1"/>
    <col min="15609" max="15609" width="1.5" style="579" customWidth="1"/>
    <col min="15610" max="15610" width="11.08203125" style="579" customWidth="1"/>
    <col min="15611" max="15611" width="1.5" style="579" customWidth="1"/>
    <col min="15612" max="15612" width="11.08203125" style="579" customWidth="1"/>
    <col min="15613" max="15613" width="1.5" style="579" customWidth="1"/>
    <col min="15614" max="15614" width="11.08203125" style="579" customWidth="1"/>
    <col min="15615" max="15615" width="1.5" style="579" customWidth="1"/>
    <col min="15616" max="15616" width="9.33203125" style="579" customWidth="1"/>
    <col min="15617" max="15617" width="1.5" style="579" customWidth="1"/>
    <col min="15618" max="15618" width="9.33203125" style="579" customWidth="1"/>
    <col min="15619" max="15857" width="9" style="579"/>
    <col min="15858" max="15858" width="5" style="579" customWidth="1"/>
    <col min="15859" max="15859" width="1.5" style="579" customWidth="1"/>
    <col min="15860" max="15860" width="37.75" style="579" customWidth="1"/>
    <col min="15861" max="15861" width="1.5" style="579" customWidth="1"/>
    <col min="15862" max="15862" width="11.08203125" style="579" customWidth="1"/>
    <col min="15863" max="15863" width="1.5" style="579" customWidth="1"/>
    <col min="15864" max="15864" width="9.33203125" style="579" customWidth="1"/>
    <col min="15865" max="15865" width="1.5" style="579" customWidth="1"/>
    <col min="15866" max="15866" width="11.08203125" style="579" customWidth="1"/>
    <col min="15867" max="15867" width="1.5" style="579" customWidth="1"/>
    <col min="15868" max="15868" width="11.08203125" style="579" customWidth="1"/>
    <col min="15869" max="15869" width="1.5" style="579" customWidth="1"/>
    <col min="15870" max="15870" width="11.08203125" style="579" customWidth="1"/>
    <col min="15871" max="15871" width="1.5" style="579" customWidth="1"/>
    <col min="15872" max="15872" width="9.33203125" style="579" customWidth="1"/>
    <col min="15873" max="15873" width="1.5" style="579" customWidth="1"/>
    <col min="15874" max="15874" width="9.33203125" style="579" customWidth="1"/>
    <col min="15875" max="16113" width="9" style="579"/>
    <col min="16114" max="16114" width="5" style="579" customWidth="1"/>
    <col min="16115" max="16115" width="1.5" style="579" customWidth="1"/>
    <col min="16116" max="16116" width="37.75" style="579" customWidth="1"/>
    <col min="16117" max="16117" width="1.5" style="579" customWidth="1"/>
    <col min="16118" max="16118" width="11.08203125" style="579" customWidth="1"/>
    <col min="16119" max="16119" width="1.5" style="579" customWidth="1"/>
    <col min="16120" max="16120" width="9.33203125" style="579" customWidth="1"/>
    <col min="16121" max="16121" width="1.5" style="579" customWidth="1"/>
    <col min="16122" max="16122" width="11.08203125" style="579" customWidth="1"/>
    <col min="16123" max="16123" width="1.5" style="579" customWidth="1"/>
    <col min="16124" max="16124" width="11.08203125" style="579" customWidth="1"/>
    <col min="16125" max="16125" width="1.5" style="579" customWidth="1"/>
    <col min="16126" max="16126" width="11.08203125" style="579" customWidth="1"/>
    <col min="16127" max="16127" width="1.5" style="579" customWidth="1"/>
    <col min="16128" max="16128" width="9.33203125" style="579" customWidth="1"/>
    <col min="16129" max="16129" width="1.5" style="579" customWidth="1"/>
    <col min="16130" max="16130" width="9.33203125" style="579" customWidth="1"/>
    <col min="16131" max="16384" width="9" style="579"/>
  </cols>
  <sheetData>
    <row r="1" spans="1:17" hidden="1">
      <c r="A1" s="577" t="s">
        <v>279</v>
      </c>
      <c r="B1" s="578"/>
      <c r="C1" s="578"/>
      <c r="D1" s="578"/>
      <c r="E1" s="578"/>
      <c r="F1" s="578"/>
      <c r="G1" s="578"/>
      <c r="H1" s="578"/>
      <c r="I1" s="578"/>
      <c r="J1" s="578"/>
      <c r="K1" s="578"/>
      <c r="L1" s="578"/>
      <c r="M1" s="578"/>
      <c r="N1" s="578"/>
      <c r="O1" s="578"/>
      <c r="P1" s="578"/>
      <c r="Q1" s="578"/>
    </row>
    <row r="2" spans="1:17">
      <c r="A2" s="580"/>
    </row>
    <row r="5" spans="1:17">
      <c r="E5" s="581" t="s">
        <v>308</v>
      </c>
      <c r="F5" s="581"/>
      <c r="G5" s="581"/>
      <c r="H5" s="582"/>
      <c r="I5" s="583"/>
      <c r="J5" s="583"/>
      <c r="K5" s="581" t="s">
        <v>280</v>
      </c>
      <c r="L5" s="581"/>
      <c r="M5" s="581"/>
      <c r="N5" s="581"/>
      <c r="O5" s="581"/>
      <c r="P5" s="581"/>
      <c r="Q5" s="581"/>
    </row>
    <row r="6" spans="1:17">
      <c r="A6" s="584" t="s">
        <v>281</v>
      </c>
      <c r="B6" s="584"/>
      <c r="C6" s="584"/>
      <c r="E6" s="585" t="s">
        <v>282</v>
      </c>
      <c r="G6" s="585" t="s">
        <v>283</v>
      </c>
      <c r="I6" s="585" t="s">
        <v>283</v>
      </c>
      <c r="K6" s="585" t="s">
        <v>310</v>
      </c>
      <c r="M6" s="585" t="s">
        <v>284</v>
      </c>
      <c r="N6" s="586"/>
      <c r="O6" s="585" t="s">
        <v>63</v>
      </c>
      <c r="Q6" s="585" t="s">
        <v>63</v>
      </c>
    </row>
    <row r="7" spans="1:17">
      <c r="A7" s="587" t="s">
        <v>285</v>
      </c>
      <c r="B7" s="584"/>
      <c r="C7" s="587" t="s">
        <v>91</v>
      </c>
      <c r="E7" s="588" t="s">
        <v>286</v>
      </c>
      <c r="G7" s="588" t="s">
        <v>286</v>
      </c>
      <c r="I7" s="588" t="s">
        <v>286</v>
      </c>
      <c r="K7" s="588" t="s">
        <v>287</v>
      </c>
      <c r="M7" s="588" t="s">
        <v>184</v>
      </c>
      <c r="O7" s="589" t="s">
        <v>306</v>
      </c>
      <c r="Q7" s="589" t="s">
        <v>307</v>
      </c>
    </row>
    <row r="9" spans="1:17">
      <c r="A9" s="590"/>
    </row>
    <row r="10" spans="1:17">
      <c r="A10" s="590"/>
      <c r="C10" s="591" t="s">
        <v>288</v>
      </c>
    </row>
    <row r="11" spans="1:17">
      <c r="A11" s="590">
        <v>1</v>
      </c>
      <c r="C11" s="592" t="s">
        <v>289</v>
      </c>
      <c r="E11" s="593">
        <v>18.559999999999999</v>
      </c>
      <c r="F11" s="594"/>
      <c r="G11" s="593">
        <v>18.559999999999999</v>
      </c>
      <c r="H11" s="594"/>
      <c r="I11" s="595">
        <v>5.3999999999999999E-2</v>
      </c>
      <c r="J11" s="594"/>
      <c r="K11" s="594"/>
      <c r="L11" s="594"/>
      <c r="M11" s="594"/>
      <c r="N11" s="594"/>
      <c r="O11" s="594"/>
    </row>
    <row r="12" spans="1:17">
      <c r="A12" s="590">
        <v>2</v>
      </c>
      <c r="C12" s="592" t="s">
        <v>290</v>
      </c>
      <c r="E12" s="593">
        <v>21.05</v>
      </c>
      <c r="F12" s="594"/>
      <c r="G12" s="593">
        <v>21.05</v>
      </c>
      <c r="H12" s="594"/>
      <c r="I12" s="596">
        <f>$I$11</f>
        <v>5.3999999999999999E-2</v>
      </c>
      <c r="J12" s="594"/>
      <c r="K12" s="594"/>
      <c r="L12" s="594"/>
      <c r="M12" s="594"/>
      <c r="N12" s="594"/>
      <c r="O12" s="594"/>
    </row>
    <row r="13" spans="1:17">
      <c r="A13" s="590">
        <v>4</v>
      </c>
      <c r="C13" s="592" t="s">
        <v>291</v>
      </c>
      <c r="E13" s="597">
        <v>0.71</v>
      </c>
      <c r="F13" s="598"/>
      <c r="G13" s="597">
        <v>0.71</v>
      </c>
      <c r="H13" s="594"/>
      <c r="I13" s="598" t="s">
        <v>292</v>
      </c>
      <c r="J13" s="594"/>
      <c r="K13" s="599"/>
      <c r="L13" s="594"/>
      <c r="M13" s="594"/>
      <c r="N13" s="594"/>
      <c r="O13" s="594"/>
    </row>
    <row r="14" spans="1:17">
      <c r="A14" s="590"/>
      <c r="E14" s="593"/>
      <c r="F14" s="594"/>
      <c r="G14" s="593"/>
      <c r="H14" s="594"/>
      <c r="I14" s="594"/>
      <c r="J14" s="594"/>
      <c r="K14" s="594"/>
      <c r="L14" s="594"/>
      <c r="M14" s="594"/>
      <c r="N14" s="594"/>
      <c r="O14" s="594"/>
    </row>
    <row r="15" spans="1:17">
      <c r="A15" s="590">
        <v>5</v>
      </c>
      <c r="C15" s="592" t="s">
        <v>293</v>
      </c>
      <c r="E15" s="593"/>
      <c r="F15" s="594"/>
      <c r="G15" s="593"/>
      <c r="H15" s="594"/>
      <c r="I15" s="594"/>
      <c r="J15" s="594"/>
      <c r="K15" s="764">
        <f>1*(E$11+E$13)+1.4*(E$12+E$13)+2.4*'B1. Differential Analysis'!C$28</f>
        <v>61.805999999999997</v>
      </c>
      <c r="L15" s="764"/>
      <c r="M15" s="764">
        <f ca="1">1*(G$11+G$13)+1.4*(G$12+G$13)+2.4*'B1. Differential Analysis'!C$27</f>
        <v>73.301999999999992</v>
      </c>
      <c r="N15" s="763"/>
      <c r="O15" s="763">
        <f ca="1">M15-K15</f>
        <v>11.495999999999995</v>
      </c>
      <c r="P15" s="590"/>
      <c r="Q15" s="765">
        <f ca="1">O15/K15</f>
        <v>0.18600135909135029</v>
      </c>
    </row>
    <row r="16" spans="1:17">
      <c r="A16" s="590"/>
      <c r="E16" s="593"/>
      <c r="F16" s="594"/>
      <c r="G16" s="593"/>
      <c r="H16" s="594"/>
      <c r="I16" s="594"/>
      <c r="J16" s="594"/>
      <c r="K16" s="764"/>
      <c r="L16" s="764"/>
      <c r="M16" s="764"/>
      <c r="N16" s="763"/>
      <c r="O16" s="763"/>
      <c r="P16" s="590"/>
      <c r="Q16" s="766"/>
    </row>
    <row r="17" spans="1:17">
      <c r="A17" s="590">
        <v>6</v>
      </c>
      <c r="C17" s="592" t="s">
        <v>294</v>
      </c>
      <c r="E17" s="593"/>
      <c r="F17" s="594"/>
      <c r="G17" s="593"/>
      <c r="H17" s="594"/>
      <c r="I17" s="594"/>
      <c r="J17" s="594"/>
      <c r="K17" s="764">
        <f>1*(E$11+E$13)+4*(E$12+E$13)+5*'B1. Differential Analysis'!C$28</f>
        <v>131.46</v>
      </c>
      <c r="L17" s="764"/>
      <c r="M17" s="764">
        <f ca="1">1*(G$11+G$13)+4*(G$12+G$13)+5*'B1. Differential Analysis'!C$27</f>
        <v>155.41</v>
      </c>
      <c r="N17" s="763"/>
      <c r="O17" s="763">
        <f ca="1">M17-K17</f>
        <v>23.949999999999989</v>
      </c>
      <c r="P17" s="590"/>
      <c r="Q17" s="765">
        <f ca="1">O17/K17</f>
        <v>0.18218469496424758</v>
      </c>
    </row>
    <row r="18" spans="1:17">
      <c r="A18" s="590"/>
      <c r="E18" s="593"/>
      <c r="F18" s="594"/>
      <c r="G18" s="593"/>
      <c r="H18" s="594"/>
      <c r="I18" s="594"/>
      <c r="J18" s="594"/>
      <c r="K18" s="764"/>
      <c r="L18" s="764"/>
      <c r="M18" s="764"/>
      <c r="N18" s="763"/>
      <c r="O18" s="763"/>
      <c r="P18" s="590"/>
      <c r="Q18" s="766"/>
    </row>
    <row r="19" spans="1:17">
      <c r="A19" s="590">
        <v>7</v>
      </c>
      <c r="C19" s="592" t="s">
        <v>295</v>
      </c>
      <c r="E19" s="593"/>
      <c r="F19" s="594"/>
      <c r="G19" s="593"/>
      <c r="H19" s="594"/>
      <c r="I19" s="594"/>
      <c r="J19" s="594"/>
      <c r="K19" s="764">
        <f>1*(E$11+E$13)+6.5*(E$12+E$13)+7.5*'B1. Differential Analysis'!C$28</f>
        <v>198.435</v>
      </c>
      <c r="L19" s="764"/>
      <c r="M19" s="764">
        <f ca="1">1*(G$11+G$13)+6.5*(G$12+G$13)+7.5*'B1. Differential Analysis'!C$27</f>
        <v>234.36</v>
      </c>
      <c r="N19" s="763"/>
      <c r="O19" s="763">
        <f ca="1">M19-K19</f>
        <v>35.925000000000011</v>
      </c>
      <c r="P19" s="590"/>
      <c r="Q19" s="765">
        <f ca="1">O19/K19</f>
        <v>0.18104165091843683</v>
      </c>
    </row>
    <row r="20" spans="1:17">
      <c r="A20" s="590"/>
      <c r="E20" s="593"/>
      <c r="F20" s="594"/>
      <c r="G20" s="593"/>
      <c r="H20" s="594"/>
      <c r="I20" s="594"/>
      <c r="J20" s="594"/>
      <c r="K20" s="764"/>
      <c r="L20" s="764"/>
      <c r="M20" s="764"/>
      <c r="N20" s="763"/>
      <c r="O20" s="763"/>
      <c r="P20" s="590"/>
      <c r="Q20" s="766"/>
    </row>
    <row r="21" spans="1:17">
      <c r="A21" s="590">
        <v>8</v>
      </c>
      <c r="C21" s="592" t="s">
        <v>296</v>
      </c>
      <c r="E21" s="593"/>
      <c r="F21" s="594"/>
      <c r="G21" s="593"/>
      <c r="H21" s="594"/>
      <c r="I21" s="594"/>
      <c r="J21" s="594"/>
      <c r="K21" s="764">
        <f>1*(E$11+E$13)+9*(E$12+E$13)+10*'B1. Differential Analysis'!C$28</f>
        <v>265.41000000000003</v>
      </c>
      <c r="L21" s="764"/>
      <c r="M21" s="764">
        <f ca="1">1*(G$11+G$13)+9*(G$12+G$13)+10*'B1. Differential Analysis'!C$27</f>
        <v>313.31</v>
      </c>
      <c r="N21" s="763"/>
      <c r="O21" s="763">
        <f ca="1">M21-K21</f>
        <v>47.899999999999977</v>
      </c>
      <c r="P21" s="590"/>
      <c r="Q21" s="765">
        <f ca="1">O21/K21</f>
        <v>0.18047549075016003</v>
      </c>
    </row>
    <row r="22" spans="1:17">
      <c r="A22" s="590"/>
      <c r="E22" s="593"/>
      <c r="F22" s="594"/>
      <c r="G22" s="593"/>
      <c r="H22" s="594"/>
      <c r="I22" s="594"/>
      <c r="J22" s="594"/>
      <c r="K22" s="764"/>
      <c r="L22" s="764"/>
      <c r="M22" s="764"/>
      <c r="N22" s="763"/>
      <c r="O22" s="763"/>
      <c r="P22" s="590"/>
      <c r="Q22" s="766"/>
    </row>
    <row r="23" spans="1:17">
      <c r="A23" s="590"/>
      <c r="C23" s="591" t="s">
        <v>297</v>
      </c>
      <c r="E23" s="593"/>
      <c r="F23" s="594"/>
      <c r="G23" s="593"/>
      <c r="H23" s="594"/>
      <c r="I23" s="594"/>
      <c r="J23" s="594"/>
      <c r="K23" s="764"/>
      <c r="L23" s="764"/>
      <c r="M23" s="764"/>
      <c r="N23" s="763"/>
      <c r="O23" s="763"/>
      <c r="P23" s="590"/>
      <c r="Q23" s="766"/>
    </row>
    <row r="24" spans="1:17">
      <c r="A24" s="590">
        <v>9</v>
      </c>
      <c r="C24" s="592" t="s">
        <v>298</v>
      </c>
      <c r="E24" s="593">
        <v>21.05</v>
      </c>
      <c r="F24" s="594"/>
      <c r="G24" s="593">
        <v>21.05</v>
      </c>
      <c r="H24" s="594"/>
      <c r="I24" s="596">
        <f>$I$11</f>
        <v>5.3999999999999999E-2</v>
      </c>
      <c r="J24" s="594"/>
      <c r="K24" s="764"/>
      <c r="L24" s="764"/>
      <c r="M24" s="764"/>
      <c r="N24" s="763"/>
      <c r="O24" s="763"/>
      <c r="P24" s="590"/>
      <c r="Q24" s="766"/>
    </row>
    <row r="25" spans="1:17">
      <c r="A25" s="590">
        <v>10</v>
      </c>
      <c r="C25" s="592" t="s">
        <v>291</v>
      </c>
      <c r="E25" s="597">
        <v>0.71</v>
      </c>
      <c r="F25" s="598"/>
      <c r="G25" s="597">
        <v>0.71</v>
      </c>
      <c r="H25" s="594"/>
      <c r="I25" s="598" t="s">
        <v>292</v>
      </c>
      <c r="J25" s="594"/>
      <c r="K25" s="764"/>
      <c r="L25" s="764"/>
      <c r="M25" s="764"/>
      <c r="N25" s="763"/>
      <c r="O25" s="763"/>
      <c r="P25" s="590"/>
      <c r="Q25" s="766"/>
    </row>
    <row r="26" spans="1:17">
      <c r="A26" s="590"/>
      <c r="E26" s="593"/>
      <c r="F26" s="594"/>
      <c r="G26" s="593"/>
      <c r="H26" s="594"/>
      <c r="I26" s="594"/>
      <c r="J26" s="594"/>
      <c r="K26" s="764"/>
      <c r="L26" s="764"/>
      <c r="M26" s="764"/>
      <c r="N26" s="763"/>
      <c r="O26" s="763"/>
      <c r="P26" s="590"/>
      <c r="Q26" s="766"/>
    </row>
    <row r="27" spans="1:17">
      <c r="A27" s="590">
        <v>11</v>
      </c>
      <c r="C27" s="592" t="s">
        <v>299</v>
      </c>
      <c r="E27" s="593"/>
      <c r="F27" s="594"/>
      <c r="G27" s="593"/>
      <c r="H27" s="594"/>
      <c r="I27" s="594"/>
      <c r="J27" s="594"/>
      <c r="K27" s="764">
        <f>25*(E24+E25)+25*'B1. Differential Analysis'!C28</f>
        <v>669.75</v>
      </c>
      <c r="L27" s="764"/>
      <c r="M27" s="764">
        <f ca="1">25*(G24+G25)+25*'B1. Differential Analysis'!C27</f>
        <v>789.5</v>
      </c>
      <c r="N27" s="763"/>
      <c r="O27" s="763">
        <f ca="1">M27-K27</f>
        <v>119.75</v>
      </c>
      <c r="P27" s="590"/>
      <c r="Q27" s="765">
        <f ca="1">O27/K27</f>
        <v>0.17879805897723031</v>
      </c>
    </row>
    <row r="28" spans="1:17">
      <c r="A28" s="590"/>
      <c r="E28" s="593"/>
      <c r="F28" s="594"/>
      <c r="G28" s="593"/>
      <c r="H28" s="594"/>
      <c r="I28" s="594"/>
      <c r="J28" s="594"/>
      <c r="K28" s="764"/>
      <c r="L28" s="764"/>
      <c r="M28" s="764"/>
      <c r="N28" s="763"/>
      <c r="O28" s="763"/>
      <c r="P28" s="590"/>
      <c r="Q28" s="766"/>
    </row>
    <row r="29" spans="1:17">
      <c r="A29" s="590"/>
      <c r="C29" s="591" t="s">
        <v>300</v>
      </c>
      <c r="E29" s="593"/>
      <c r="F29" s="594"/>
      <c r="G29" s="593"/>
      <c r="H29" s="594"/>
      <c r="I29" s="594"/>
      <c r="J29" s="594"/>
      <c r="K29" s="764"/>
      <c r="L29" s="764"/>
      <c r="M29" s="764"/>
      <c r="N29" s="763"/>
      <c r="O29" s="763"/>
      <c r="P29" s="590"/>
      <c r="Q29" s="766"/>
    </row>
    <row r="30" spans="1:17">
      <c r="A30" s="590">
        <v>12</v>
      </c>
      <c r="C30" s="592" t="s">
        <v>298</v>
      </c>
      <c r="E30" s="593">
        <v>21.05</v>
      </c>
      <c r="F30" s="594"/>
      <c r="G30" s="593">
        <v>21.05</v>
      </c>
      <c r="H30" s="594"/>
      <c r="I30" s="596">
        <f>$I$11</f>
        <v>5.3999999999999999E-2</v>
      </c>
      <c r="J30" s="594"/>
      <c r="K30" s="764"/>
      <c r="L30" s="764"/>
      <c r="M30" s="764"/>
      <c r="N30" s="763"/>
      <c r="O30" s="763"/>
      <c r="P30" s="590"/>
      <c r="Q30" s="766"/>
    </row>
    <row r="31" spans="1:17">
      <c r="A31" s="590">
        <v>13</v>
      </c>
      <c r="C31" s="592" t="s">
        <v>291</v>
      </c>
      <c r="E31" s="597">
        <v>0.71</v>
      </c>
      <c r="F31" s="598"/>
      <c r="G31" s="597">
        <v>0.71</v>
      </c>
      <c r="H31" s="594"/>
      <c r="I31" s="598" t="s">
        <v>292</v>
      </c>
      <c r="J31" s="594"/>
      <c r="K31" s="764"/>
      <c r="L31" s="764"/>
      <c r="M31" s="764"/>
      <c r="N31" s="763"/>
      <c r="O31" s="763"/>
      <c r="P31" s="590"/>
      <c r="Q31" s="766"/>
    </row>
    <row r="32" spans="1:17">
      <c r="A32" s="590"/>
      <c r="E32" s="593"/>
      <c r="F32" s="594"/>
      <c r="G32" s="593"/>
      <c r="H32" s="594"/>
      <c r="I32" s="594"/>
      <c r="J32" s="594"/>
      <c r="K32" s="764"/>
      <c r="L32" s="764"/>
      <c r="M32" s="764"/>
      <c r="N32" s="763"/>
      <c r="O32" s="763"/>
      <c r="P32" s="590"/>
      <c r="Q32" s="766"/>
    </row>
    <row r="33" spans="1:17">
      <c r="A33" s="590">
        <v>14</v>
      </c>
      <c r="C33" s="592" t="s">
        <v>301</v>
      </c>
      <c r="E33" s="593"/>
      <c r="F33" s="594"/>
      <c r="G33" s="593"/>
      <c r="H33" s="594"/>
      <c r="I33" s="594"/>
      <c r="J33" s="594"/>
      <c r="K33" s="764">
        <f>95*(E30+E31)+95*'B1. Differential Analysis'!C28</f>
        <v>2545.0500000000002</v>
      </c>
      <c r="L33" s="764"/>
      <c r="M33" s="764">
        <f ca="1">95*(G30+G31)+95*'B1. Differential Analysis'!C27</f>
        <v>3000.1000000000004</v>
      </c>
      <c r="N33" s="763"/>
      <c r="O33" s="763">
        <f ca="1">M33-K33</f>
        <v>455.05000000000018</v>
      </c>
      <c r="P33" s="590"/>
      <c r="Q33" s="765">
        <f ca="1">O33/K33</f>
        <v>0.17879805897723036</v>
      </c>
    </row>
    <row r="34" spans="1:17">
      <c r="E34" s="600"/>
      <c r="G34" s="600"/>
    </row>
    <row r="35" spans="1:17">
      <c r="M35" s="601"/>
      <c r="O35" s="601"/>
      <c r="Q35" s="601"/>
    </row>
    <row r="36" spans="1:17">
      <c r="M36" s="601"/>
      <c r="O36" s="601"/>
      <c r="Q36" s="601"/>
    </row>
    <row r="37" spans="1:17">
      <c r="A37" s="587" t="s">
        <v>302</v>
      </c>
      <c r="B37" s="587"/>
      <c r="C37" s="587"/>
    </row>
    <row r="38" spans="1:17" hidden="1">
      <c r="A38" s="602" t="s">
        <v>303</v>
      </c>
      <c r="B38" s="584" t="s">
        <v>304</v>
      </c>
      <c r="C38" s="584"/>
    </row>
    <row r="39" spans="1:17" hidden="1"/>
    <row r="40" spans="1:17">
      <c r="A40" s="602" t="s">
        <v>303</v>
      </c>
      <c r="B40" s="603" t="str">
        <f>"Amounts include the line loss reduction surcharge and the current LEAC of $"&amp;'B1. Differential Analysis'!C28&amp;" per thousand gallons."</f>
        <v>Amounts include the line loss reduction surcharge and the current LEAC of $5.03 per thousand gallons.</v>
      </c>
    </row>
    <row r="42" spans="1:17">
      <c r="A42" s="602" t="s">
        <v>305</v>
      </c>
      <c r="B42" s="603" t="str">
        <f ca="1">"Amounts include the line loss reduction surcharge and the proposed LEAC of $"&amp;'B1. Differential Analysis'!C27&amp;" per thousand gallons for the period beginning January 1, 2022."</f>
        <v>Amounts include the line loss reduction surcharge and the proposed LEAC of $9.82 per thousand gallons for the period beginning January 1, 2022.</v>
      </c>
    </row>
  </sheetData>
  <printOptions horizontalCentered="1"/>
  <pageMargins left="0.71" right="0.49" top="0.81" bottom="1" header="0.5" footer="0.5"/>
  <pageSetup scale="88" orientation="landscape" blackAndWhite="1" r:id="rId1"/>
  <headerFooter alignWithMargins="0">
    <oddHeader xml:space="preserve">&amp;C&amp;"-,Regular"&amp;11TABLE B-3
VIRGIN ISLANDS WATER AND POWER AUTHORITY
Water System Monthly Bill Comparisons&amp;R&amp;"Calibri,Regular"&amp;11Page &amp;P of &amp;N&amp;"Courier,Regular"&amp;10
</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sheetPr>
  <dimension ref="A1:S80"/>
  <sheetViews>
    <sheetView zoomScale="80" zoomScaleNormal="80" zoomScaleSheetLayoutView="100" workbookViewId="0">
      <selection activeCell="I6" sqref="I6"/>
    </sheetView>
  </sheetViews>
  <sheetFormatPr defaultColWidth="9" defaultRowHeight="15.75" customHeight="1"/>
  <cols>
    <col min="1" max="1" width="3.08203125" style="10" customWidth="1"/>
    <col min="2" max="2" width="57.58203125" style="1" customWidth="1"/>
    <col min="3" max="3" width="0.83203125" style="1" customWidth="1"/>
    <col min="4" max="4" width="12.58203125" style="1" customWidth="1"/>
    <col min="5" max="5" width="0.83203125" style="1" customWidth="1"/>
    <col min="6" max="6" width="12.75" style="1" hidden="1" customWidth="1"/>
    <col min="7" max="7" width="16.75" style="320" bestFit="1" customWidth="1"/>
    <col min="8" max="8" width="16.83203125" style="2" customWidth="1"/>
    <col min="9" max="9" width="17.33203125" style="2" customWidth="1"/>
    <col min="10" max="10" width="16.08203125" style="2" customWidth="1"/>
    <col min="11" max="16384" width="9" style="1"/>
  </cols>
  <sheetData>
    <row r="1" spans="1:19" ht="15.75" customHeight="1">
      <c r="F1" s="6"/>
    </row>
    <row r="2" spans="1:19" ht="15.75" customHeight="1">
      <c r="G2" s="381"/>
      <c r="H2" s="851"/>
      <c r="I2" s="853" t="s">
        <v>381</v>
      </c>
      <c r="J2" s="854" t="s">
        <v>185</v>
      </c>
      <c r="Q2" s="12"/>
    </row>
    <row r="3" spans="1:19" s="2" customFormat="1" ht="15.75" customHeight="1">
      <c r="A3" s="13"/>
      <c r="D3" s="240"/>
      <c r="E3" s="240"/>
      <c r="F3" s="240"/>
      <c r="G3" s="381"/>
      <c r="H3" s="852"/>
      <c r="I3" s="853"/>
      <c r="J3" s="854"/>
      <c r="L3" s="11"/>
      <c r="Q3" s="9"/>
    </row>
    <row r="4" spans="1:19" s="2" customFormat="1" ht="29.5" thickBot="1">
      <c r="A4" s="13"/>
      <c r="D4" s="241" t="s">
        <v>152</v>
      </c>
      <c r="E4" s="242"/>
      <c r="F4" s="238" t="s">
        <v>181</v>
      </c>
      <c r="G4" s="844" t="s">
        <v>181</v>
      </c>
      <c r="H4" s="844" t="s">
        <v>181</v>
      </c>
      <c r="I4" s="838" t="s">
        <v>419</v>
      </c>
      <c r="J4" s="837" t="s">
        <v>184</v>
      </c>
      <c r="K4" s="11"/>
      <c r="Q4" s="9"/>
      <c r="R4" s="11"/>
      <c r="S4" s="9"/>
    </row>
    <row r="5" spans="1:19" s="2" customFormat="1" ht="29">
      <c r="A5" s="143"/>
      <c r="D5" s="3"/>
      <c r="E5" s="3"/>
      <c r="F5" s="366" t="s">
        <v>162</v>
      </c>
      <c r="G5" s="487" t="s">
        <v>433</v>
      </c>
      <c r="H5" s="487" t="s">
        <v>432</v>
      </c>
      <c r="I5" s="364" t="s">
        <v>434</v>
      </c>
      <c r="J5" s="364" t="s">
        <v>431</v>
      </c>
      <c r="K5" s="144" t="s">
        <v>228</v>
      </c>
      <c r="L5" s="145"/>
      <c r="Q5" s="9"/>
      <c r="R5" s="11"/>
      <c r="S5" s="9"/>
    </row>
    <row r="6" spans="1:19" s="2" customFormat="1" ht="28.15" customHeight="1">
      <c r="A6" s="13"/>
      <c r="B6" s="9"/>
      <c r="C6" s="9"/>
      <c r="D6" s="9"/>
      <c r="E6" s="9"/>
      <c r="F6" s="140" t="e">
        <f>'Input Period'!#REF!</f>
        <v>#REF!</v>
      </c>
      <c r="G6" s="365" t="str">
        <f>'Input Period'!A4</f>
        <v>2020 Historical</v>
      </c>
      <c r="H6" s="365" t="str">
        <f>'Input Period'!B4</f>
        <v>2021 Historical 
January - June</v>
      </c>
      <c r="I6" s="365" t="str">
        <f>'Input Period'!C4</f>
        <v>2021 July -December</v>
      </c>
      <c r="J6" s="298" t="str">
        <f>'Input Period'!D4</f>
        <v>2022 Calendar Year</v>
      </c>
      <c r="K6" s="9"/>
      <c r="L6" s="9"/>
      <c r="M6" s="9"/>
      <c r="N6" s="9"/>
      <c r="O6" s="9"/>
      <c r="P6" s="9"/>
      <c r="Q6" s="9"/>
      <c r="R6" s="9"/>
    </row>
    <row r="7" spans="1:19" s="2" customFormat="1" ht="15.75" customHeight="1">
      <c r="J7" s="48"/>
    </row>
    <row r="8" spans="1:19" s="2" customFormat="1" ht="15.75" customHeight="1">
      <c r="A8" s="2" t="str">
        <f>IF(ISNUMBER(H8),MAX(A$6:A7)+1,"")</f>
        <v/>
      </c>
      <c r="B8" s="18" t="s">
        <v>186</v>
      </c>
      <c r="C8" s="18"/>
      <c r="D8" s="18"/>
      <c r="E8" s="18"/>
      <c r="F8" s="18"/>
      <c r="G8" s="18"/>
      <c r="J8" s="48"/>
    </row>
    <row r="9" spans="1:19" s="15" customFormat="1" ht="15.75" customHeight="1">
      <c r="A9" s="2" t="str">
        <f>IF(ISNUMBER(H9),MAX(A$6:A8)+1,"")</f>
        <v/>
      </c>
      <c r="B9" s="11"/>
      <c r="C9" s="11"/>
      <c r="D9" s="11"/>
      <c r="E9" s="11"/>
      <c r="F9" s="11"/>
      <c r="G9" s="11"/>
      <c r="H9" s="23"/>
      <c r="I9" s="23"/>
      <c r="J9" s="23"/>
      <c r="K9" s="21"/>
      <c r="L9" s="21"/>
      <c r="M9" s="21"/>
      <c r="N9" s="21"/>
      <c r="O9" s="21"/>
      <c r="P9" s="21"/>
      <c r="Q9" s="21"/>
      <c r="R9" s="21"/>
      <c r="S9" s="22"/>
    </row>
    <row r="10" spans="1:19" s="2" customFormat="1" ht="15.75" customHeight="1">
      <c r="A10" s="2">
        <f>IF(ISNUMBER(H10),MAX(A$6:A9)+1,"")</f>
        <v>1</v>
      </c>
      <c r="B10" s="11" t="s">
        <v>104</v>
      </c>
      <c r="C10" s="11"/>
      <c r="D10" s="1" t="s">
        <v>323</v>
      </c>
      <c r="E10" s="11"/>
      <c r="F10" s="41">
        <f>SUMIF('B10. Projected Water Sales'!$K$3:$AO$3,'B4. Water Sales &amp; Costs'!F$5,'B10. Projected Water Sales'!$K80:$AO80)</f>
        <v>0</v>
      </c>
      <c r="G10" s="41">
        <f>+SUMIF('B10. Projected Water Sales'!$BB$3:$CK$3,'B4. Water Sales &amp; Costs'!G$5,'B10. Projected Water Sales'!$BB$80:$CK$80)</f>
        <v>1856701.9990000003</v>
      </c>
      <c r="H10" s="41">
        <f>+SUMIF('B10. Projected Water Sales'!$BB$3:$CK$3,'B4. Water Sales &amp; Costs'!H$5,'B10. Projected Water Sales'!$BB$80:$CK$80)</f>
        <v>1009048.3300000001</v>
      </c>
      <c r="I10" s="41">
        <f ca="1">+SUMIF('B10. Projected Water Sales'!$BB$3:$CK$3,'B4. Water Sales &amp; Costs'!I$5,'B10. Projected Water Sales'!$BB$80:$CK$80)</f>
        <v>937693.83299999998</v>
      </c>
      <c r="J10" s="41">
        <f ca="1">+SUMIF('B10. Projected Water Sales'!$BB$3:$CK$3,'B4. Water Sales &amp; Costs'!J$5,'B10. Projected Water Sales'!$BB$80:$CK$80)</f>
        <v>1946742.1630000002</v>
      </c>
      <c r="K10" s="16"/>
      <c r="L10" s="16"/>
      <c r="M10" s="16"/>
      <c r="N10" s="16"/>
      <c r="O10" s="16"/>
      <c r="P10" s="16"/>
      <c r="Q10" s="16"/>
      <c r="R10" s="16"/>
    </row>
    <row r="11" spans="1:19" s="2" customFormat="1" ht="15.75" customHeight="1">
      <c r="A11" s="2" t="str">
        <f>IF(ISNUMBER(H11),MAX(A$6:A10)+1,"")</f>
        <v/>
      </c>
      <c r="B11" s="11"/>
      <c r="C11" s="11"/>
      <c r="D11" s="11"/>
      <c r="E11" s="11"/>
      <c r="F11" s="11"/>
      <c r="G11" s="11"/>
      <c r="H11" s="338"/>
      <c r="I11" s="338"/>
      <c r="J11" s="109"/>
      <c r="K11" s="16"/>
      <c r="L11" s="16"/>
      <c r="M11" s="16"/>
      <c r="N11" s="16"/>
      <c r="O11" s="16"/>
      <c r="P11" s="16"/>
      <c r="Q11" s="16"/>
      <c r="R11" s="16"/>
    </row>
    <row r="12" spans="1:19" s="2" customFormat="1" ht="15.75" customHeight="1">
      <c r="A12" s="2">
        <f>IF(ISNUMBER(H12),MAX(A$6:A11)+1,"")</f>
        <v>2</v>
      </c>
      <c r="B12" s="44" t="s">
        <v>166</v>
      </c>
      <c r="C12" s="11"/>
      <c r="D12" s="11"/>
      <c r="E12" s="11"/>
      <c r="F12" s="110" t="e">
        <f>F13/F10</f>
        <v>#DIV/0!</v>
      </c>
      <c r="G12" s="110">
        <f>G13/G10</f>
        <v>-4.9442519612432421E-2</v>
      </c>
      <c r="H12" s="110">
        <f t="shared" ref="H12:I12" si="0">H13/H10</f>
        <v>-5.5884616547554264E-2</v>
      </c>
      <c r="I12" s="110">
        <f t="shared" ca="1" si="0"/>
        <v>-4.2885407719347804E-2</v>
      </c>
      <c r="J12" s="110">
        <f ca="1">J13/J10</f>
        <v>-4.9623243992030906E-2</v>
      </c>
      <c r="K12" s="31"/>
      <c r="L12" s="31"/>
      <c r="M12" s="31"/>
      <c r="N12" s="31"/>
      <c r="O12" s="31"/>
      <c r="P12" s="31"/>
      <c r="Q12" s="31"/>
      <c r="R12" s="31"/>
    </row>
    <row r="13" spans="1:19" ht="15.75" customHeight="1">
      <c r="A13" s="2">
        <f>IF(ISNUMBER(H13),MAX(A$6:A12)+1,"")</f>
        <v>3</v>
      </c>
      <c r="B13" s="44" t="s">
        <v>164</v>
      </c>
      <c r="C13" s="11"/>
      <c r="D13" s="1" t="s">
        <v>323</v>
      </c>
      <c r="E13" s="11"/>
      <c r="F13" s="41">
        <f>SUMIF('B10. Projected Water Sales'!$K$3:$AO$3,'B4. Water Sales &amp; Costs'!F$5,'B10. Projected Water Sales'!$K83:$AO83)</f>
        <v>0</v>
      </c>
      <c r="G13" s="41">
        <f>+SUMIF('B10. Projected Water Sales'!$BB$3:$CK$3,'B4. Water Sales &amp; Costs'!G$5,'B10. Projected Water Sales'!$BB$83:$CK$83)</f>
        <v>-91800.024999999994</v>
      </c>
      <c r="H13" s="41">
        <f>+SUMIF('B10. Projected Water Sales'!$BB$3:$CK$3,'B4. Water Sales &amp; Costs'!H$5,'B10. Projected Water Sales'!$BB$83:$CK$83)</f>
        <v>-56390.279000000002</v>
      </c>
      <c r="I13" s="41">
        <f ca="1">+SUMIF('B10. Projected Water Sales'!$BB$3:$CK$3,'B4. Water Sales &amp; Costs'!I$5,'B10. Projected Water Sales'!$BB$83:$CK$83)</f>
        <v>-40213.382344123027</v>
      </c>
      <c r="J13" s="41">
        <f ca="1">+SUMIF('B10. Projected Water Sales'!$BB$3:$CK$3,'B4. Water Sales &amp; Costs'!J$5,'B10. Projected Water Sales'!$BB$83:$CK$83)</f>
        <v>-96603.661344123015</v>
      </c>
      <c r="K13" s="41"/>
    </row>
    <row r="14" spans="1:19" s="2" customFormat="1" ht="15.75" customHeight="1">
      <c r="A14" s="2">
        <f>IF(ISNUMBER(H14),MAX(A$6:A13)+1,"")</f>
        <v>4</v>
      </c>
      <c r="B14" s="44" t="s">
        <v>165</v>
      </c>
      <c r="C14" s="11"/>
      <c r="D14" s="1" t="s">
        <v>323</v>
      </c>
      <c r="E14" s="11"/>
      <c r="F14" s="83">
        <f>SUMIF('B10. Projected Water Sales'!$K$3:$AO$3,'B4. Water Sales &amp; Costs'!F$5,'B10. Projected Water Sales'!$K84:$AO84)</f>
        <v>0</v>
      </c>
      <c r="G14" s="41">
        <f>+SUMIF('B10. Projected Water Sales'!$BB$3:$CK$3,'B4. Water Sales &amp; Costs'!G$5,'B10. Projected Water Sales'!$BB$84:$CK$84)</f>
        <v>179340</v>
      </c>
      <c r="H14" s="41">
        <f>+SUMIF('B10. Projected Water Sales'!$BB$3:$CK$3,'B4. Water Sales &amp; Costs'!H$5,'B10. Projected Water Sales'!$BB$84:$CK$84)</f>
        <v>88690</v>
      </c>
      <c r="I14" s="41">
        <f>+SUMIF('B10. Projected Water Sales'!$BB$3:$CK$3,'B4. Water Sales &amp; Costs'!I$5,'B10. Projected Water Sales'!$BB$84:$CK$84)</f>
        <v>90160</v>
      </c>
      <c r="J14" s="41">
        <f>+SUMIF('B10. Projected Water Sales'!$BB$3:$CK$3,'B4. Water Sales &amp; Costs'!J$5,'B10. Projected Water Sales'!$BB$84:$CK$84)</f>
        <v>178850</v>
      </c>
      <c r="K14" s="16"/>
      <c r="L14" s="16"/>
      <c r="M14" s="16"/>
      <c r="N14" s="16"/>
      <c r="O14" s="16"/>
      <c r="P14" s="16"/>
      <c r="Q14" s="16"/>
      <c r="R14" s="16"/>
      <c r="S14" s="30"/>
    </row>
    <row r="15" spans="1:19" s="2" customFormat="1" ht="15.75" customHeight="1">
      <c r="A15" s="2">
        <f>IF(ISNUMBER(H15),MAX(A$6:A14)+1,"")</f>
        <v>5</v>
      </c>
      <c r="B15" s="11" t="s">
        <v>167</v>
      </c>
      <c r="C15" s="11"/>
      <c r="D15" s="1"/>
      <c r="E15" s="11"/>
      <c r="F15" s="43">
        <f t="shared" ref="F15:J15" si="1">F13+F14</f>
        <v>0</v>
      </c>
      <c r="G15" s="43">
        <f t="shared" si="1"/>
        <v>87539.975000000006</v>
      </c>
      <c r="H15" s="43">
        <f t="shared" si="1"/>
        <v>32299.720999999998</v>
      </c>
      <c r="I15" s="43">
        <f t="shared" ca="1" si="1"/>
        <v>49946.617655876973</v>
      </c>
      <c r="J15" s="266">
        <f t="shared" ca="1" si="1"/>
        <v>82246.338655876985</v>
      </c>
      <c r="K15" s="16"/>
      <c r="L15" s="16"/>
      <c r="M15" s="16"/>
      <c r="N15" s="16"/>
      <c r="O15" s="16"/>
      <c r="P15" s="16"/>
      <c r="Q15" s="16"/>
      <c r="R15" s="16"/>
      <c r="S15" s="30"/>
    </row>
    <row r="16" spans="1:19" ht="15.75" customHeight="1">
      <c r="A16" s="2" t="str">
        <f>IF(ISNUMBER(H16),MAX(A$6:A15)+1,"")</f>
        <v/>
      </c>
      <c r="B16" s="11"/>
      <c r="C16" s="11"/>
      <c r="E16" s="11"/>
      <c r="F16" s="62"/>
      <c r="G16" s="326"/>
      <c r="H16" s="326"/>
      <c r="I16" s="326"/>
      <c r="J16" s="62"/>
    </row>
    <row r="17" spans="1:18" s="15" customFormat="1" ht="15.75" customHeight="1">
      <c r="A17" s="2">
        <f>IF(ISNUMBER(H17),MAX(A$6:A16)+1,"")</f>
        <v>6</v>
      </c>
      <c r="B17" s="11" t="s">
        <v>170</v>
      </c>
      <c r="C17" s="11"/>
      <c r="D17" s="1"/>
      <c r="E17" s="11"/>
      <c r="F17" s="111">
        <f t="shared" ref="F17:J17" si="2">F10-F15</f>
        <v>0</v>
      </c>
      <c r="G17" s="111">
        <f t="shared" si="2"/>
        <v>1769162.0240000002</v>
      </c>
      <c r="H17" s="111">
        <f t="shared" si="2"/>
        <v>976748.60900000005</v>
      </c>
      <c r="I17" s="111">
        <f t="shared" ca="1" si="2"/>
        <v>887747.21534412296</v>
      </c>
      <c r="J17" s="111">
        <f t="shared" ca="1" si="2"/>
        <v>1864495.8243441232</v>
      </c>
    </row>
    <row r="18" spans="1:18" ht="15.75" customHeight="1">
      <c r="A18" s="2" t="str">
        <f>IF(ISNUMBER(H18),MAX(A$6:A17)+1,"")</f>
        <v/>
      </c>
      <c r="B18" s="11"/>
      <c r="C18" s="11"/>
      <c r="E18" s="11"/>
      <c r="F18" s="112"/>
      <c r="G18" s="339"/>
      <c r="H18" s="339"/>
      <c r="I18" s="339"/>
      <c r="J18" s="112"/>
    </row>
    <row r="19" spans="1:18" s="2" customFormat="1" ht="15.75" customHeight="1">
      <c r="A19" s="2">
        <f>IF(ISNUMBER(H19),MAX(A$6:A18)+1,"")</f>
        <v>7</v>
      </c>
      <c r="B19" s="11" t="s">
        <v>172</v>
      </c>
      <c r="C19" s="11"/>
      <c r="D19" s="1" t="s">
        <v>323</v>
      </c>
      <c r="E19" s="11"/>
      <c r="F19" s="41">
        <f>SUMIF('B10. Projected Water Sales'!$K$3:$AO$3,'B4. Water Sales &amp; Costs'!F$5,'B10. Projected Water Sales'!$K93:$AO93)</f>
        <v>0</v>
      </c>
      <c r="G19" s="41">
        <f>+SUMIF('B10. Projected Water Sales'!$BB$3:$CK$3,'B4. Water Sales &amp; Costs'!G$5,'B10. Projected Water Sales'!$BB$93:$CK$93)</f>
        <v>-11001.726000000006</v>
      </c>
      <c r="H19" s="41">
        <f>+SUMIF('B10. Projected Water Sales'!$BB$3:$CK$3,'B4. Water Sales &amp; Costs'!H$5,'B10. Projected Water Sales'!$BB$93:$CK$93)</f>
        <v>10510.943000000007</v>
      </c>
      <c r="I19" s="41">
        <f>+SUMIF('B10. Projected Water Sales'!$BB$3:$CK$3,'B4. Water Sales &amp; Costs'!I$5,'B10. Projected Water Sales'!$BB$93:$CK$93)</f>
        <v>0</v>
      </c>
      <c r="J19" s="41">
        <f>+SUMIF('B10. Projected Water Sales'!$BB$3:$CK$3,'B4. Water Sales &amp; Costs'!J$5,'B10. Projected Water Sales'!$BB$93:$CK$93)</f>
        <v>0</v>
      </c>
      <c r="K19" s="16"/>
      <c r="L19" s="16"/>
      <c r="M19" s="16"/>
      <c r="N19" s="16"/>
      <c r="O19" s="16"/>
      <c r="P19" s="16"/>
      <c r="Q19" s="16"/>
      <c r="R19" s="16"/>
    </row>
    <row r="20" spans="1:18" s="2" customFormat="1" ht="15.75" customHeight="1">
      <c r="A20" s="2" t="str">
        <f>IF(ISNUMBER(H20),MAX(A$6:A19)+1,"")</f>
        <v/>
      </c>
      <c r="B20" s="11"/>
      <c r="C20" s="11"/>
      <c r="D20" s="1"/>
      <c r="E20" s="11"/>
      <c r="F20" s="62"/>
      <c r="G20" s="326"/>
      <c r="H20" s="326"/>
      <c r="I20" s="339"/>
      <c r="J20" s="112"/>
      <c r="K20" s="16"/>
      <c r="L20" s="16"/>
      <c r="M20" s="16"/>
      <c r="N20" s="16"/>
      <c r="O20" s="16"/>
      <c r="P20" s="16"/>
      <c r="Q20" s="16"/>
      <c r="R20" s="16"/>
    </row>
    <row r="21" spans="1:18" s="2" customFormat="1" ht="15.75" customHeight="1">
      <c r="A21" s="2">
        <f>IF(ISNUMBER(H21),MAX(A$6:A20)+1,"")</f>
        <v>8</v>
      </c>
      <c r="B21" s="11" t="s">
        <v>173</v>
      </c>
      <c r="C21" s="11"/>
      <c r="D21" s="1"/>
      <c r="E21" s="11"/>
      <c r="F21" s="111">
        <f t="shared" ref="F21:J21" si="3">F17+F19</f>
        <v>0</v>
      </c>
      <c r="G21" s="111">
        <f t="shared" si="3"/>
        <v>1758160.2980000002</v>
      </c>
      <c r="H21" s="267">
        <f t="shared" si="3"/>
        <v>987259.55200000003</v>
      </c>
      <c r="I21" s="267">
        <f t="shared" ca="1" si="3"/>
        <v>887747.21534412296</v>
      </c>
      <c r="J21" s="267">
        <f t="shared" ca="1" si="3"/>
        <v>1864495.8243441232</v>
      </c>
      <c r="K21" s="16"/>
      <c r="L21" s="16"/>
      <c r="M21" s="16"/>
      <c r="N21" s="16"/>
      <c r="O21" s="16"/>
      <c r="P21" s="16"/>
      <c r="Q21" s="16"/>
      <c r="R21" s="16"/>
    </row>
    <row r="22" spans="1:18" s="2" customFormat="1" ht="15.75" customHeight="1">
      <c r="A22" s="2" t="str">
        <f>IF(ISNUMBER(H22),MAX(A$6:A21)+1,"")</f>
        <v/>
      </c>
      <c r="B22" s="11"/>
      <c r="C22" s="11"/>
      <c r="D22" s="1"/>
      <c r="E22" s="11"/>
      <c r="F22" s="112"/>
      <c r="G22" s="339"/>
      <c r="H22" s="339"/>
      <c r="I22" s="339"/>
      <c r="J22" s="112"/>
      <c r="K22" s="16"/>
      <c r="L22" s="16"/>
      <c r="M22" s="16"/>
      <c r="N22" s="16"/>
      <c r="O22" s="16"/>
      <c r="P22" s="16"/>
      <c r="Q22" s="16"/>
      <c r="R22" s="16"/>
    </row>
    <row r="23" spans="1:18" s="2" customFormat="1" ht="15.75" customHeight="1">
      <c r="A23" s="2">
        <f>IF(ISNUMBER(H23),MAX(A$6:A22)+1,"")</f>
        <v>9</v>
      </c>
      <c r="B23" s="113" t="s">
        <v>110</v>
      </c>
      <c r="C23" s="26"/>
      <c r="D23" s="1" t="s">
        <v>323</v>
      </c>
      <c r="E23" s="26"/>
      <c r="F23" s="41">
        <f>SUMIF('B10. Projected Water Sales'!$K$3:$AO$3,'B4. Water Sales &amp; Costs'!F$5,'B10. Projected Water Sales'!$K97:$AO97)</f>
        <v>0</v>
      </c>
      <c r="G23" s="41">
        <f>+SUMIF('B10. Projected Water Sales'!$BB$3:$CK$3,'B4. Water Sales &amp; Costs'!G$5,'B10. Projected Water Sales'!$BB$97:$CK$97)</f>
        <v>15875.243</v>
      </c>
      <c r="H23" s="41">
        <f>+SUMIF('B10. Projected Water Sales'!$BB$3:$CK$3,'B4. Water Sales &amp; Costs'!H$5,'B10. Projected Water Sales'!$BB$97:$CK$97)</f>
        <v>5561.6449999999995</v>
      </c>
      <c r="I23" s="41">
        <f>+SUMIF('B10. Projected Water Sales'!$BB$3:$CK$3,'B4. Water Sales &amp; Costs'!I$5,'B10. Projected Water Sales'!$BB$97:$CK$97)</f>
        <v>18330.896000000001</v>
      </c>
      <c r="J23" s="41">
        <f>+SUMIF('B10. Projected Water Sales'!$BB$3:$CK$3,'B4. Water Sales &amp; Costs'!J$5,'B10. Projected Water Sales'!$BB$97:$CK$97)</f>
        <v>23892.540999999997</v>
      </c>
      <c r="K23" s="16"/>
      <c r="L23" s="16"/>
      <c r="M23" s="16"/>
      <c r="N23" s="16"/>
      <c r="O23" s="16"/>
      <c r="P23" s="16"/>
      <c r="Q23" s="16"/>
      <c r="R23" s="16"/>
    </row>
    <row r="24" spans="1:18" s="2" customFormat="1" ht="15.75" customHeight="1">
      <c r="A24" s="2" t="str">
        <f>IF(ISNUMBER(H24),MAX(A$6:A23)+1,"")</f>
        <v/>
      </c>
      <c r="B24" s="26"/>
      <c r="C24" s="26"/>
      <c r="D24" s="26"/>
      <c r="E24" s="26"/>
      <c r="F24" s="34"/>
      <c r="G24" s="301"/>
      <c r="H24" s="301"/>
      <c r="I24" s="301"/>
      <c r="J24" s="34"/>
      <c r="K24" s="16"/>
      <c r="L24" s="16"/>
      <c r="M24" s="16"/>
      <c r="N24" s="16"/>
      <c r="O24" s="16"/>
      <c r="P24" s="16"/>
      <c r="Q24" s="16"/>
      <c r="R24" s="16"/>
    </row>
    <row r="25" spans="1:18" s="2" customFormat="1" ht="15.75" customHeight="1">
      <c r="A25" s="2">
        <f>IF(ISNUMBER(H25),MAX(A$6:A24)+1,"")</f>
        <v>10</v>
      </c>
      <c r="B25" s="26" t="s">
        <v>175</v>
      </c>
      <c r="C25" s="26"/>
      <c r="D25" s="26"/>
      <c r="E25" s="26"/>
      <c r="F25" s="111">
        <f t="shared" ref="F25:J25" si="4">F21-F23</f>
        <v>0</v>
      </c>
      <c r="G25" s="111">
        <f t="shared" si="4"/>
        <v>1742285.0550000002</v>
      </c>
      <c r="H25" s="267">
        <f t="shared" si="4"/>
        <v>981697.90700000001</v>
      </c>
      <c r="I25" s="267">
        <f t="shared" ca="1" si="4"/>
        <v>869416.31934412301</v>
      </c>
      <c r="J25" s="267">
        <f t="shared" ca="1" si="4"/>
        <v>1840603.2833441233</v>
      </c>
      <c r="K25" s="16"/>
      <c r="L25" s="16"/>
      <c r="M25" s="16"/>
      <c r="N25" s="16"/>
      <c r="O25" s="16"/>
      <c r="P25" s="16"/>
      <c r="Q25" s="16"/>
      <c r="R25" s="16"/>
    </row>
    <row r="26" spans="1:18" s="2" customFormat="1" ht="15.75" customHeight="1">
      <c r="A26" s="2" t="str">
        <f>IF(ISNUMBER(H26),MAX(A$6:A25)+1,"")</f>
        <v/>
      </c>
      <c r="B26" s="26"/>
      <c r="C26" s="26"/>
      <c r="D26" s="26"/>
      <c r="E26" s="26"/>
      <c r="F26" s="111"/>
      <c r="G26" s="111"/>
      <c r="H26" s="111"/>
      <c r="I26" s="111"/>
      <c r="J26" s="111"/>
      <c r="K26" s="16"/>
      <c r="L26" s="16"/>
      <c r="M26" s="16"/>
      <c r="N26" s="16"/>
      <c r="O26" s="16"/>
      <c r="P26" s="16"/>
      <c r="Q26" s="16"/>
      <c r="R26" s="16"/>
    </row>
    <row r="27" spans="1:18" s="2" customFormat="1" ht="15.75" customHeight="1">
      <c r="A27" s="2">
        <f>IF(ISNUMBER(H27),MAX(A$6:A26)+1,"")</f>
        <v>11</v>
      </c>
      <c r="B27" s="11" t="s">
        <v>218</v>
      </c>
      <c r="C27" s="11"/>
      <c r="D27" s="11"/>
      <c r="E27" s="11"/>
      <c r="F27" s="110" t="e">
        <f t="shared" ref="F27:J27" si="5">F28/F10</f>
        <v>#DIV/0!</v>
      </c>
      <c r="G27" s="110">
        <f t="shared" si="5"/>
        <v>-9.1648288250698422E-3</v>
      </c>
      <c r="H27" s="110">
        <f t="shared" si="5"/>
        <v>-8.787633591346411E-2</v>
      </c>
      <c r="I27" s="110">
        <f t="shared" ca="1" si="5"/>
        <v>5.2399735992668138E-2</v>
      </c>
      <c r="J27" s="110">
        <f t="shared" ca="1" si="5"/>
        <v>-2.0309089441983254E-2</v>
      </c>
      <c r="K27" s="16"/>
      <c r="L27" s="16"/>
      <c r="M27" s="16"/>
      <c r="N27" s="16"/>
      <c r="O27" s="16"/>
      <c r="P27" s="16"/>
      <c r="Q27" s="16"/>
      <c r="R27" s="16"/>
    </row>
    <row r="28" spans="1:18" s="2" customFormat="1" ht="15.75" customHeight="1">
      <c r="A28" s="2">
        <f>IF(ISNUMBER(H28),MAX(A$6:A27)+1,"")</f>
        <v>12</v>
      </c>
      <c r="B28" s="11" t="s">
        <v>219</v>
      </c>
      <c r="C28" s="11"/>
      <c r="D28" s="1" t="s">
        <v>323</v>
      </c>
      <c r="E28" s="11"/>
      <c r="F28" s="41">
        <f>SUMIF('B10. Projected Water Sales'!$K$3:$AO$3,'B4. Water Sales &amp; Costs'!F$5,'B10. Projected Water Sales'!$K102:$AO102)</f>
        <v>0</v>
      </c>
      <c r="G28" s="41">
        <f>+SUMIF('B10. Projected Water Sales'!$BB$3:$CK$3,'B4. Water Sales &amp; Costs'!G$5,'B10. Projected Water Sales'!$BB$102:$CK$102)</f>
        <v>-17016.356</v>
      </c>
      <c r="H28" s="41">
        <f>+SUMIF('B10. Projected Water Sales'!$BB$3:$CK$3,'B4. Water Sales &amp; Costs'!H$5,'B10. Projected Water Sales'!$BB$102:$CK$102)</f>
        <v>-88671.469999999987</v>
      </c>
      <c r="I28" s="41">
        <f>+SUMIF('B10. Projected Water Sales'!$BB$3:$CK$3,'B4. Water Sales &amp; Costs'!I$5,'B10. Projected Water Sales'!$BB$102:$CK$102)</f>
        <v>49134.909291153046</v>
      </c>
      <c r="J28" s="41">
        <f ca="1">+SUMIF('B10. Projected Water Sales'!$BB$3:$CK$3,'B4. Water Sales &amp; Costs'!J$5,'B10. Projected Water Sales'!$BB$102:$CK$102)</f>
        <v>-39536.560708846948</v>
      </c>
      <c r="K28" s="16"/>
      <c r="L28" s="16"/>
      <c r="M28" s="16"/>
      <c r="N28" s="16"/>
      <c r="O28" s="16"/>
      <c r="P28" s="16"/>
      <c r="Q28" s="16"/>
      <c r="R28" s="16"/>
    </row>
    <row r="29" spans="1:18" s="2" customFormat="1" ht="15.75" customHeight="1">
      <c r="A29" s="2" t="str">
        <f>IF(ISNUMBER(H29),MAX(A$6:A28)+1,"")</f>
        <v/>
      </c>
      <c r="B29" s="26"/>
      <c r="C29" s="26"/>
      <c r="D29" s="26"/>
      <c r="E29" s="26"/>
      <c r="F29" s="35"/>
      <c r="G29" s="35"/>
      <c r="H29" s="35"/>
      <c r="I29" s="111"/>
      <c r="J29" s="111"/>
      <c r="K29" s="16"/>
      <c r="L29" s="16"/>
      <c r="M29" s="16"/>
      <c r="N29" s="16"/>
      <c r="O29" s="16"/>
      <c r="P29" s="16"/>
      <c r="Q29" s="16"/>
      <c r="R29" s="16"/>
    </row>
    <row r="30" spans="1:18" s="2" customFormat="1" ht="15.75" customHeight="1">
      <c r="A30" s="2">
        <f>IF(ISNUMBER(H30),MAX(A$6:A29)+1,"")</f>
        <v>13</v>
      </c>
      <c r="B30" s="11" t="s">
        <v>178</v>
      </c>
      <c r="C30" s="11"/>
      <c r="D30" s="11"/>
      <c r="E30" s="11"/>
      <c r="F30" s="49">
        <f t="shared" ref="F30:J30" si="6">F25+F28</f>
        <v>0</v>
      </c>
      <c r="G30" s="325">
        <f t="shared" si="6"/>
        <v>1725268.6990000003</v>
      </c>
      <c r="H30" s="341">
        <f t="shared" si="6"/>
        <v>893026.43700000003</v>
      </c>
      <c r="I30" s="341">
        <f t="shared" ca="1" si="6"/>
        <v>918551.22863527609</v>
      </c>
      <c r="J30" s="268">
        <f t="shared" ca="1" si="6"/>
        <v>1801066.7226352764</v>
      </c>
      <c r="K30" s="16"/>
      <c r="L30" s="16"/>
      <c r="M30" s="16"/>
      <c r="N30" s="16"/>
      <c r="O30" s="16"/>
      <c r="P30" s="16"/>
      <c r="Q30" s="16"/>
      <c r="R30" s="16"/>
    </row>
    <row r="31" spans="1:18" s="2" customFormat="1" ht="15.75" customHeight="1">
      <c r="A31" s="2" t="str">
        <f>IF(ISNUMBER(H31),MAX(A$6:A30)+1,"")</f>
        <v/>
      </c>
      <c r="B31" s="11"/>
      <c r="C31" s="11"/>
      <c r="D31" s="11"/>
      <c r="E31" s="11"/>
      <c r="F31" s="109"/>
      <c r="G31" s="338"/>
      <c r="H31" s="338"/>
      <c r="I31" s="338"/>
      <c r="J31" s="109"/>
      <c r="K31" s="16"/>
      <c r="L31" s="16"/>
      <c r="M31" s="16"/>
      <c r="N31" s="16"/>
      <c r="O31" s="16"/>
      <c r="P31" s="16"/>
      <c r="Q31" s="16"/>
      <c r="R31" s="16"/>
    </row>
    <row r="32" spans="1:18" s="2" customFormat="1" ht="15.75" customHeight="1">
      <c r="A32" s="2">
        <f>IF(ISNUMBER(H32),MAX(A$6:A31)+1,"")</f>
        <v>14</v>
      </c>
      <c r="B32" s="11" t="s">
        <v>180</v>
      </c>
      <c r="C32" s="11"/>
      <c r="D32" s="11"/>
      <c r="E32" s="11"/>
      <c r="F32" s="110" t="e">
        <f t="shared" ref="F32:J32" si="7">F33/F21</f>
        <v>#DIV/0!</v>
      </c>
      <c r="G32" s="110">
        <f t="shared" si="7"/>
        <v>0.32746031386041452</v>
      </c>
      <c r="H32" s="110">
        <f t="shared" si="7"/>
        <v>0.41000198496939944</v>
      </c>
      <c r="I32" s="110">
        <f t="shared" ca="1" si="7"/>
        <v>0.37490746030235456</v>
      </c>
      <c r="J32" s="110">
        <f t="shared" ca="1" si="7"/>
        <v>0.32489763312225539</v>
      </c>
      <c r="K32" s="16"/>
      <c r="L32" s="16"/>
      <c r="M32" s="16"/>
      <c r="N32" s="16"/>
      <c r="O32" s="16"/>
      <c r="P32" s="16"/>
      <c r="Q32" s="16"/>
      <c r="R32" s="16"/>
    </row>
    <row r="33" spans="1:19" s="2" customFormat="1" ht="15.75" customHeight="1">
      <c r="A33" s="2">
        <f>IF(ISNUMBER(H33),MAX(A$6:A32)+1,"")</f>
        <v>15</v>
      </c>
      <c r="B33" s="11" t="s">
        <v>108</v>
      </c>
      <c r="C33" s="11"/>
      <c r="D33" s="1" t="s">
        <v>323</v>
      </c>
      <c r="E33" s="11"/>
      <c r="F33" s="41">
        <f>SUMIF('B10. Projected Water Sales'!$K$3:$AO$3,'B4. Water Sales &amp; Costs'!F$5,'B10. Projected Water Sales'!$K107:$AO107)</f>
        <v>0</v>
      </c>
      <c r="G33" s="41">
        <f>+SUMIF('B10. Projected Water Sales'!$BB$3:$CK$3,'B4. Water Sales &amp; Costs'!G$5,'B10. Projected Water Sales'!$BB$107:$CK$107)</f>
        <v>575727.723</v>
      </c>
      <c r="H33" s="41">
        <f>+SUMIF('B10. Projected Water Sales'!$BB$3:$CK$3,'B4. Water Sales &amp; Costs'!H$5,'B10. Projected Water Sales'!$BB$107:$CK$107)</f>
        <v>404778.37600000005</v>
      </c>
      <c r="I33" s="41">
        <f>+SUMIF('B10. Projected Water Sales'!$BB$3:$CK$3,'B4. Water Sales &amp; Costs'!I$5,'B10. Projected Water Sales'!$BB$107:$CK$107)</f>
        <v>332823.05389515258</v>
      </c>
      <c r="J33" s="41">
        <f ca="1">+SUMIF('B10. Projected Water Sales'!$BB$3:$CK$3,'B4. Water Sales &amp; Costs'!J$5,'B10. Projected Water Sales'!$BB$107:$CK$107)</f>
        <v>605770.28029573406</v>
      </c>
      <c r="K33" s="16"/>
      <c r="L33" s="16"/>
      <c r="M33" s="16"/>
      <c r="N33" s="16"/>
      <c r="O33" s="16"/>
      <c r="P33" s="16"/>
      <c r="Q33" s="16"/>
      <c r="R33" s="16"/>
    </row>
    <row r="34" spans="1:19" s="2" customFormat="1" ht="15.75" customHeight="1">
      <c r="A34" s="2" t="str">
        <f>IF(ISNUMBER(H34),MAX(A$6:A33)+1,"")</f>
        <v/>
      </c>
      <c r="B34" s="11"/>
      <c r="C34" s="11"/>
      <c r="D34" s="11"/>
      <c r="E34" s="11"/>
      <c r="F34" s="35"/>
      <c r="G34" s="35"/>
      <c r="H34" s="35"/>
      <c r="I34" s="35"/>
      <c r="J34" s="35"/>
      <c r="K34" s="16"/>
      <c r="L34" s="16"/>
      <c r="M34" s="16"/>
      <c r="N34" s="16"/>
      <c r="O34" s="16"/>
      <c r="P34" s="16"/>
      <c r="Q34" s="16"/>
      <c r="R34" s="16"/>
    </row>
    <row r="35" spans="1:19" s="2" customFormat="1" ht="15.75" customHeight="1" thickBot="1">
      <c r="A35" s="2">
        <f>IF(ISNUMBER(H35),MAX(A$6:A34)+1,"")</f>
        <v>16</v>
      </c>
      <c r="B35" s="11" t="s">
        <v>109</v>
      </c>
      <c r="C35" s="11"/>
      <c r="D35" s="1" t="s">
        <v>323</v>
      </c>
      <c r="E35" s="11"/>
      <c r="F35" s="38">
        <f t="shared" ref="F35:J35" si="8">F30-F33</f>
        <v>0</v>
      </c>
      <c r="G35" s="38">
        <f t="shared" si="8"/>
        <v>1149540.9760000003</v>
      </c>
      <c r="H35" s="38">
        <f t="shared" si="8"/>
        <v>488248.06099999999</v>
      </c>
      <c r="I35" s="38">
        <f t="shared" ca="1" si="8"/>
        <v>585728.17474012356</v>
      </c>
      <c r="J35" s="38">
        <f t="shared" ca="1" si="8"/>
        <v>1195296.4423395423</v>
      </c>
      <c r="K35" s="16"/>
      <c r="L35" s="16"/>
      <c r="M35" s="16"/>
      <c r="N35" s="16"/>
      <c r="O35" s="16"/>
      <c r="P35" s="16"/>
      <c r="Q35" s="16"/>
      <c r="R35" s="16"/>
    </row>
    <row r="36" spans="1:19" s="2" customFormat="1" ht="15.75" customHeight="1" thickTop="1">
      <c r="A36" s="2" t="str">
        <f>IF(ISNUMBER(H36),MAX(A$6:A35)+1,"")</f>
        <v/>
      </c>
      <c r="J36" s="48"/>
      <c r="K36" s="1"/>
      <c r="L36" s="1"/>
      <c r="M36" s="1"/>
      <c r="N36" s="1"/>
      <c r="O36" s="1"/>
      <c r="P36" s="1"/>
      <c r="Q36" s="1"/>
      <c r="R36" s="1"/>
      <c r="S36" s="1"/>
    </row>
    <row r="37" spans="1:19" s="2" customFormat="1" ht="15.75" customHeight="1">
      <c r="A37" s="2" t="str">
        <f>IF(ISNUMBER(H37),MAX(A$6:A36)+1,"")</f>
        <v/>
      </c>
      <c r="B37" s="63" t="s">
        <v>190</v>
      </c>
      <c r="J37" s="48"/>
      <c r="K37" s="1"/>
      <c r="L37" s="1"/>
      <c r="M37" s="1"/>
      <c r="N37" s="1"/>
      <c r="O37" s="1"/>
      <c r="P37" s="1"/>
      <c r="Q37" s="1"/>
      <c r="R37" s="1"/>
      <c r="S37" s="1"/>
    </row>
    <row r="38" spans="1:19" s="2" customFormat="1" ht="15.75" customHeight="1">
      <c r="J38" s="48"/>
      <c r="K38" s="1"/>
      <c r="L38" s="1"/>
      <c r="M38" s="1"/>
      <c r="N38" s="1"/>
      <c r="O38" s="1"/>
      <c r="P38" s="1"/>
      <c r="Q38" s="1"/>
      <c r="R38" s="1"/>
      <c r="S38" s="1"/>
    </row>
    <row r="39" spans="1:19" s="2" customFormat="1" ht="15.75" customHeight="1">
      <c r="A39" s="2" t="str">
        <f>IF(ISNUMBER(H39),MAX(A$6:A37)+1,"")</f>
        <v/>
      </c>
      <c r="B39" s="42" t="s">
        <v>187</v>
      </c>
      <c r="J39" s="48"/>
      <c r="K39" s="1"/>
      <c r="L39" s="1"/>
      <c r="M39" s="1"/>
      <c r="N39" s="1"/>
      <c r="O39" s="1"/>
      <c r="P39" s="1"/>
      <c r="Q39" s="1"/>
      <c r="R39" s="1"/>
      <c r="S39" s="1"/>
    </row>
    <row r="40" spans="1:19" s="2" customFormat="1" ht="15.75" customHeight="1">
      <c r="A40" s="2" t="str">
        <f>IF(ISNUMBER(H40),MAX(A$6:A39)+1,"")</f>
        <v/>
      </c>
      <c r="B40" s="1"/>
      <c r="J40" s="48"/>
      <c r="K40" s="1"/>
      <c r="L40" s="1"/>
      <c r="M40" s="1"/>
      <c r="N40" s="1"/>
      <c r="O40" s="1"/>
      <c r="P40" s="1"/>
      <c r="Q40" s="1"/>
      <c r="R40" s="1"/>
      <c r="S40" s="1"/>
    </row>
    <row r="41" spans="1:19" s="2" customFormat="1" ht="15.75" customHeight="1">
      <c r="A41" s="2">
        <f>IF(ISNUMBER(H41),MAX(A$6:A40)+1,"")</f>
        <v>17</v>
      </c>
      <c r="B41" s="5" t="s">
        <v>111</v>
      </c>
      <c r="D41" s="1" t="s">
        <v>324</v>
      </c>
      <c r="F41" s="41">
        <f>SUMIF('B11. Projected Purchased Water'!$E$3:$AH$3,'B4. Water Sales &amp; Costs'!F$5,'B11. Projected Purchased Water'!$E119:$AH119)</f>
        <v>0</v>
      </c>
      <c r="G41" s="41">
        <f>+SUMIF('B11. Projected Purchased Water'!$BA$3:$CJ$3,'B4. Water Sales &amp; Costs'!G$5,'B11. Projected Purchased Water'!$BA$119:$CJ$119)</f>
        <v>1856702.32</v>
      </c>
      <c r="H41" s="41">
        <f>+SUMIF('B11. Projected Purchased Water'!$BA$3:$CJ$3,'B4. Water Sales &amp; Costs'!H$5,'B11. Projected Purchased Water'!$BA$119:$CJ$119)</f>
        <v>1009048.3300000001</v>
      </c>
      <c r="I41" s="41">
        <f ca="1">+SUMIF('B11. Projected Purchased Water'!$BA$3:$CJ$3,'B4. Water Sales &amp; Costs'!I$5,'B11. Projected Purchased Water'!$BA$119:$CJ$119)</f>
        <v>937693.83299999998</v>
      </c>
      <c r="J41" s="41">
        <f ca="1">+SUMIF('B11. Projected Purchased Water'!$BA$3:$CJ$3,'B4. Water Sales &amp; Costs'!J$5,'B11. Projected Purchased Water'!$BA$119:$CJ$119)</f>
        <v>1946742.1630000002</v>
      </c>
      <c r="K41" s="1"/>
      <c r="L41" s="1"/>
      <c r="M41" s="1"/>
      <c r="N41" s="1"/>
      <c r="O41" s="1"/>
      <c r="P41" s="1"/>
      <c r="Q41" s="1"/>
      <c r="R41" s="1"/>
      <c r="S41" s="1"/>
    </row>
    <row r="42" spans="1:19" s="2" customFormat="1" ht="15.75" customHeight="1">
      <c r="A42" s="2" t="str">
        <f>IF(ISNUMBER(H42),MAX(A$6:A41)+1,"")</f>
        <v/>
      </c>
      <c r="B42" s="1"/>
      <c r="J42" s="48"/>
      <c r="K42" s="1"/>
      <c r="L42" s="1"/>
      <c r="M42" s="1"/>
      <c r="N42" s="1"/>
      <c r="O42" s="1"/>
      <c r="P42" s="1"/>
      <c r="Q42" s="1"/>
      <c r="R42" s="1"/>
      <c r="S42" s="1"/>
    </row>
    <row r="43" spans="1:19" s="2" customFormat="1" ht="15.75" customHeight="1">
      <c r="A43" s="2">
        <f ca="1">IF(ISNUMBER(H43),MAX(A$6:A42)+1,"")</f>
        <v>18</v>
      </c>
      <c r="B43" s="1" t="s">
        <v>112</v>
      </c>
      <c r="F43" s="70" t="e">
        <f>F44/F41</f>
        <v>#DIV/0!</v>
      </c>
      <c r="G43" s="346">
        <f t="shared" ref="G43:J43" ca="1" si="9">G44/G41</f>
        <v>0</v>
      </c>
      <c r="H43" s="346">
        <f ca="1">H44/H41</f>
        <v>0</v>
      </c>
      <c r="I43" s="346">
        <f t="shared" ca="1" si="9"/>
        <v>0</v>
      </c>
      <c r="J43" s="346">
        <f t="shared" ca="1" si="9"/>
        <v>0</v>
      </c>
      <c r="K43" s="1"/>
      <c r="L43" s="1"/>
      <c r="M43" s="1"/>
      <c r="N43" s="1"/>
      <c r="O43" s="1"/>
      <c r="P43" s="1"/>
      <c r="Q43" s="1"/>
      <c r="R43" s="1"/>
      <c r="S43" s="1"/>
    </row>
    <row r="44" spans="1:19" s="2" customFormat="1" ht="15.75" customHeight="1">
      <c r="A44" s="2">
        <f ca="1">IF(ISNUMBER(H44),MAX(A$6:A43)+1,"")</f>
        <v>19</v>
      </c>
      <c r="B44" s="1" t="s">
        <v>113</v>
      </c>
      <c r="D44" s="1" t="s">
        <v>324</v>
      </c>
      <c r="F44" s="41">
        <f>SUMIF('B11. Projected Purchased Water'!$E$3:$AH$3,'B4. Water Sales &amp; Costs'!F$5,'B11. Projected Purchased Water'!$E122:$AH122)</f>
        <v>0</v>
      </c>
      <c r="G44" s="41">
        <f ca="1">+SUMIF('B11. Projected Purchased Water'!$BA$3:$CJ$3,'B4. Water Sales &amp; Costs'!G$5,'B11. Projected Purchased Water'!$BA$122:$CJ$122)</f>
        <v>0</v>
      </c>
      <c r="H44" s="41">
        <f ca="1">+SUMIF('B11. Projected Purchased Water'!$BA$3:$CJ$3,'B4. Water Sales &amp; Costs'!H$5,'B11. Projected Purchased Water'!$BA$122:$CJ$122)</f>
        <v>0</v>
      </c>
      <c r="I44" s="41">
        <f ca="1">+SUMIF('B11. Projected Purchased Water'!$BA$3:$CJ$3,'B4. Water Sales &amp; Costs'!I$5,'B11. Projected Purchased Water'!$BA$122:$CJ$122)</f>
        <v>0</v>
      </c>
      <c r="J44" s="41">
        <f ca="1">+SUMIF('B11. Projected Purchased Water'!$BA$3:$CJ$3,'B4. Water Sales &amp; Costs'!J$5,'B11. Projected Purchased Water'!$BA$122:$CJ$122)</f>
        <v>0</v>
      </c>
      <c r="K44" s="1"/>
      <c r="L44" s="1"/>
      <c r="M44" s="1"/>
      <c r="N44" s="1"/>
      <c r="O44" s="1"/>
      <c r="P44" s="1"/>
      <c r="Q44" s="1"/>
      <c r="R44" s="1"/>
      <c r="S44" s="1"/>
    </row>
    <row r="45" spans="1:19" s="2" customFormat="1" ht="15.75" customHeight="1">
      <c r="A45" s="2" t="str">
        <f>IF(ISNUMBER(H45),MAX(A$6:A44)+1,"")</f>
        <v/>
      </c>
      <c r="B45" s="1"/>
      <c r="F45" s="37"/>
      <c r="G45" s="33"/>
      <c r="H45" s="33"/>
      <c r="I45" s="33"/>
      <c r="J45" s="37"/>
      <c r="K45" s="1"/>
      <c r="L45" s="1"/>
      <c r="M45" s="1"/>
      <c r="N45" s="1"/>
      <c r="O45" s="1"/>
      <c r="P45" s="1"/>
      <c r="Q45" s="1"/>
      <c r="R45" s="1"/>
      <c r="S45" s="1"/>
    </row>
    <row r="46" spans="1:19" s="2" customFormat="1" ht="15.75" customHeight="1">
      <c r="A46" s="2">
        <f ca="1">IF(ISNUMBER(H46),MAX(A$6:A45)+1,"")</f>
        <v>20</v>
      </c>
      <c r="B46" s="5" t="s">
        <v>117</v>
      </c>
      <c r="F46" s="75">
        <f t="shared" ref="F46:J46" si="10">F41-F44</f>
        <v>0</v>
      </c>
      <c r="G46" s="322">
        <f t="shared" ca="1" si="10"/>
        <v>1856702.32</v>
      </c>
      <c r="H46" s="322">
        <f t="shared" ca="1" si="10"/>
        <v>1009048.3300000001</v>
      </c>
      <c r="I46" s="322">
        <f t="shared" ca="1" si="10"/>
        <v>937693.83299999998</v>
      </c>
      <c r="J46" s="322">
        <f t="shared" ca="1" si="10"/>
        <v>1946742.1630000002</v>
      </c>
      <c r="K46" s="1"/>
      <c r="L46" s="1"/>
      <c r="M46" s="1"/>
      <c r="N46" s="1"/>
      <c r="O46" s="1"/>
      <c r="P46" s="1"/>
      <c r="Q46" s="1"/>
      <c r="R46" s="1"/>
      <c r="S46" s="1"/>
    </row>
    <row r="47" spans="1:19" s="2" customFormat="1" ht="15.75" customHeight="1">
      <c r="A47" s="2">
        <f ca="1">IF(ISNUMBER(H47),MAX(A$6:A46)+1,"")</f>
        <v>21</v>
      </c>
      <c r="B47" s="1" t="s">
        <v>124</v>
      </c>
      <c r="F47" s="71">
        <f t="shared" ref="F47:J47" si="11">F46/1000/31</f>
        <v>0</v>
      </c>
      <c r="G47" s="347">
        <f t="shared" ca="1" si="11"/>
        <v>59.893623225806458</v>
      </c>
      <c r="H47" s="347">
        <f t="shared" ca="1" si="11"/>
        <v>32.549946129032257</v>
      </c>
      <c r="I47" s="347">
        <f t="shared" ca="1" si="11"/>
        <v>30.248188161290322</v>
      </c>
      <c r="J47" s="347">
        <f t="shared" ca="1" si="11"/>
        <v>62.798134290322587</v>
      </c>
      <c r="K47" s="1"/>
      <c r="L47" s="1"/>
      <c r="M47" s="1"/>
      <c r="N47" s="1"/>
      <c r="O47" s="1"/>
      <c r="P47" s="1"/>
      <c r="Q47" s="1"/>
      <c r="R47" s="1"/>
      <c r="S47" s="1"/>
    </row>
    <row r="48" spans="1:19" s="2" customFormat="1" ht="15.75" customHeight="1">
      <c r="A48" s="2" t="str">
        <f>IF(ISNUMBER(H48),MAX(A$6:A47)+1,"")</f>
        <v/>
      </c>
      <c r="B48" s="1"/>
      <c r="F48" s="1"/>
      <c r="J48" s="115"/>
      <c r="K48" s="1"/>
      <c r="L48" s="1"/>
      <c r="M48" s="1"/>
      <c r="N48" s="1"/>
      <c r="O48" s="1"/>
      <c r="P48" s="1"/>
      <c r="Q48" s="1"/>
      <c r="R48" s="1"/>
      <c r="S48" s="1"/>
    </row>
    <row r="49" spans="1:19" s="2" customFormat="1" ht="15.75" customHeight="1">
      <c r="A49" s="2">
        <f ca="1">IF(ISNUMBER(H49),MAX(A$6:A48)+1,"")</f>
        <v>22</v>
      </c>
      <c r="B49" s="1" t="s">
        <v>114</v>
      </c>
      <c r="D49" s="1" t="s">
        <v>324</v>
      </c>
      <c r="F49" s="41">
        <f>SUMIF('B11. Projected Purchased Water'!$E$3:$AH$3,'B4. Water Sales &amp; Costs'!F$5,'B11. Projected Purchased Water'!$E127:$AH127)</f>
        <v>0</v>
      </c>
      <c r="G49" s="41">
        <f>+SUMIF('B11. Projected Purchased Water'!$BA$3:$CJ$3,'B4. Water Sales &amp; Costs'!G$5,'B11. Projected Purchased Water'!$BA$127:$CJ$127)</f>
        <v>179340</v>
      </c>
      <c r="H49" s="41">
        <f>+SUMIF('B11. Projected Purchased Water'!$BA$3:$CJ$3,'B4. Water Sales &amp; Costs'!H$5,'B11. Projected Purchased Water'!$BA$127:$CJ$127)</f>
        <v>88690</v>
      </c>
      <c r="I49" s="41">
        <f>+SUMIF('B11. Projected Purchased Water'!$BA$3:$CJ$3,'B4. Water Sales &amp; Costs'!I$5,'B11. Projected Purchased Water'!$BA$127:$CJ$127)</f>
        <v>90160</v>
      </c>
      <c r="J49" s="41">
        <f>+SUMIF('B11. Projected Purchased Water'!$BA$3:$CJ$3,'B4. Water Sales &amp; Costs'!J$5,'B11. Projected Purchased Water'!$BA$127:$CJ$127)</f>
        <v>178850</v>
      </c>
      <c r="K49" s="1"/>
      <c r="L49" s="1"/>
      <c r="M49" s="1"/>
      <c r="N49" s="1"/>
      <c r="O49" s="1"/>
      <c r="P49" s="1"/>
      <c r="Q49" s="1"/>
      <c r="R49" s="1"/>
      <c r="S49" s="1"/>
    </row>
    <row r="50" spans="1:19" s="2" customFormat="1" ht="15.75" customHeight="1">
      <c r="A50" s="2">
        <f ca="1">IF(ISNUMBER(H50),MAX(A$6:A49)+1,"")</f>
        <v>23</v>
      </c>
      <c r="B50" s="72" t="s">
        <v>126</v>
      </c>
      <c r="F50" s="70" t="e">
        <f t="shared" ref="F50:J50" si="12">F51/F49</f>
        <v>#DIV/0!</v>
      </c>
      <c r="G50" s="346">
        <f t="shared" si="12"/>
        <v>1</v>
      </c>
      <c r="H50" s="346">
        <f t="shared" si="12"/>
        <v>1</v>
      </c>
      <c r="I50" s="346">
        <f t="shared" si="12"/>
        <v>1</v>
      </c>
      <c r="J50" s="346">
        <f t="shared" si="12"/>
        <v>1</v>
      </c>
      <c r="K50" s="1"/>
      <c r="L50" s="1"/>
      <c r="M50" s="1"/>
      <c r="N50" s="1"/>
      <c r="O50" s="1"/>
      <c r="P50" s="1"/>
      <c r="Q50" s="1"/>
      <c r="R50" s="1"/>
      <c r="S50" s="1"/>
    </row>
    <row r="51" spans="1:19" s="2" customFormat="1" ht="15.75" customHeight="1">
      <c r="A51" s="2">
        <f ca="1">IF(ISNUMBER(H51),MAX(A$6:A50)+1,"")</f>
        <v>24</v>
      </c>
      <c r="B51" s="72" t="s">
        <v>127</v>
      </c>
      <c r="D51" s="1" t="s">
        <v>324</v>
      </c>
      <c r="F51" s="41">
        <f>SUMIF('B11. Projected Purchased Water'!$E$3:$AH$3,'B4. Water Sales &amp; Costs'!F$5,'B11. Projected Purchased Water'!$E129:$AH129)</f>
        <v>0</v>
      </c>
      <c r="G51" s="41">
        <f>+SUMIF('B11. Projected Purchased Water'!$BA$3:$CJ$3,'B4. Water Sales &amp; Costs'!G$5,'B11. Projected Purchased Water'!$BA$129:$CJ$129)</f>
        <v>179340</v>
      </c>
      <c r="H51" s="41">
        <f>+SUMIF('B11. Projected Purchased Water'!$BA$3:$CJ$3,'B4. Water Sales &amp; Costs'!H$5,'B11. Projected Purchased Water'!$BA$129:$CJ$129)</f>
        <v>88690</v>
      </c>
      <c r="I51" s="41">
        <f>+SUMIF('B11. Projected Purchased Water'!$BA$3:$CJ$3,'B4. Water Sales &amp; Costs'!I$5,'B11. Projected Purchased Water'!$BA$129:$CJ$129)</f>
        <v>90160</v>
      </c>
      <c r="J51" s="41">
        <f>+SUMIF('B11. Projected Purchased Water'!$BA$3:$CJ$3,'B4. Water Sales &amp; Costs'!J$5,'B11. Projected Purchased Water'!$BA$129:$CJ$129)</f>
        <v>178850</v>
      </c>
      <c r="K51" s="1"/>
      <c r="L51" s="1"/>
      <c r="M51" s="1"/>
      <c r="N51" s="1"/>
      <c r="O51" s="1"/>
      <c r="P51" s="1"/>
      <c r="Q51" s="1"/>
      <c r="R51" s="1"/>
      <c r="S51" s="1"/>
    </row>
    <row r="52" spans="1:19" s="2" customFormat="1" ht="15.75" customHeight="1">
      <c r="A52" s="2">
        <f ca="1">IF(ISNUMBER(H52),MAX(A$6:A51)+1,"")</f>
        <v>25</v>
      </c>
      <c r="B52" s="72" t="s">
        <v>115</v>
      </c>
      <c r="F52" s="75">
        <f t="shared" ref="F52:J52" si="13">F49-F51</f>
        <v>0</v>
      </c>
      <c r="G52" s="322">
        <f t="shared" si="13"/>
        <v>0</v>
      </c>
      <c r="H52" s="322">
        <f t="shared" si="13"/>
        <v>0</v>
      </c>
      <c r="I52" s="322">
        <f t="shared" si="13"/>
        <v>0</v>
      </c>
      <c r="J52" s="322">
        <f t="shared" si="13"/>
        <v>0</v>
      </c>
      <c r="K52" s="1"/>
      <c r="L52" s="1"/>
      <c r="M52" s="1"/>
      <c r="N52" s="1"/>
      <c r="O52" s="1"/>
      <c r="P52" s="1"/>
      <c r="Q52" s="1"/>
      <c r="R52" s="1"/>
      <c r="S52" s="1"/>
    </row>
    <row r="53" spans="1:19" s="2" customFormat="1" ht="15.75" customHeight="1">
      <c r="A53" s="2" t="str">
        <f>IF(ISNUMBER(H53),MAX(A$6:A52)+1,"")</f>
        <v/>
      </c>
      <c r="B53" s="72"/>
      <c r="F53" s="75"/>
      <c r="G53" s="322"/>
      <c r="H53" s="322"/>
      <c r="I53" s="322"/>
      <c r="J53" s="264"/>
      <c r="K53" s="1"/>
      <c r="L53" s="1"/>
      <c r="M53" s="1"/>
      <c r="N53" s="1"/>
      <c r="O53" s="1"/>
      <c r="P53" s="1"/>
      <c r="Q53" s="1"/>
      <c r="R53" s="1"/>
      <c r="S53" s="1"/>
    </row>
    <row r="54" spans="1:19" s="2" customFormat="1" ht="15.75" customHeight="1">
      <c r="A54" s="2">
        <f ca="1">IF(ISNUMBER(H54),MAX(A$6:A53)+1,"")</f>
        <v>26</v>
      </c>
      <c r="B54" s="1" t="s">
        <v>149</v>
      </c>
      <c r="D54" s="1" t="s">
        <v>324</v>
      </c>
      <c r="F54" s="41">
        <f>SUMIF('B11. Projected Purchased Water'!$E$3:$AH$3,'B4. Water Sales &amp; Costs'!F$5,'B11. Projected Purchased Water'!$E132:$AH132)</f>
        <v>0</v>
      </c>
      <c r="G54" s="41">
        <f>+SUMIF('B11. Projected Purchased Water'!$BA$3:$CJ$3,'B4. Water Sales &amp; Costs'!G$5,'B11. Projected Purchased Water'!$BA$132:$CJ$132)</f>
        <v>21084028</v>
      </c>
      <c r="H54" s="41">
        <f>+SUMIF('B11. Projected Purchased Water'!$BA$3:$CJ$3,'B4. Water Sales &amp; Costs'!H$5,'B11. Projected Purchased Water'!$BA$132:$CJ$132)</f>
        <v>11932468.379999999</v>
      </c>
      <c r="I54" s="41">
        <f>+SUMIF('B11. Projected Purchased Water'!$BA$3:$CJ$3,'B4. Water Sales &amp; Costs'!I$5,'B11. Projected Purchased Water'!$BA$132:$CJ$132)</f>
        <v>9513426.5119406991</v>
      </c>
      <c r="J54" s="41">
        <f ca="1">+SUMIF('B11. Projected Purchased Water'!$BA$3:$CJ$3,'B4. Water Sales &amp; Costs'!J$5,'B11. Projected Purchased Water'!$BA$132:$CJ$132)</f>
        <v>22854205.039172631</v>
      </c>
      <c r="K54" s="1"/>
      <c r="L54" s="1"/>
      <c r="M54" s="1"/>
      <c r="N54" s="1"/>
      <c r="O54" s="1"/>
      <c r="P54" s="1"/>
      <c r="Q54" s="1"/>
      <c r="R54" s="1"/>
      <c r="S54" s="1"/>
    </row>
    <row r="55" spans="1:19" s="2" customFormat="1" ht="15.75" customHeight="1">
      <c r="A55" s="2" t="str">
        <f>IF(ISNUMBER(H55),MAX(A$6:A54)+1,"")</f>
        <v/>
      </c>
      <c r="B55" s="1"/>
      <c r="F55" s="1"/>
      <c r="J55" s="115"/>
      <c r="K55" s="1"/>
      <c r="L55" s="1"/>
      <c r="M55" s="1"/>
      <c r="N55" s="1"/>
      <c r="O55" s="1"/>
      <c r="P55" s="1"/>
      <c r="Q55" s="1"/>
      <c r="R55" s="1"/>
      <c r="S55" s="1"/>
    </row>
    <row r="56" spans="1:19" s="2" customFormat="1" ht="15.75" customHeight="1">
      <c r="A56" s="2" t="str">
        <f>IF(ISNUMBER(H56),MAX(A$6:A55)+1,"")</f>
        <v/>
      </c>
      <c r="B56" s="5" t="s">
        <v>188</v>
      </c>
      <c r="F56" s="1"/>
      <c r="J56" s="115"/>
      <c r="K56" s="1"/>
      <c r="L56" s="1"/>
      <c r="M56" s="1"/>
      <c r="N56" s="1"/>
      <c r="O56" s="1"/>
      <c r="P56" s="1"/>
      <c r="Q56" s="1"/>
      <c r="R56" s="1"/>
      <c r="S56" s="1"/>
    </row>
    <row r="57" spans="1:19" s="2" customFormat="1" ht="15.75" customHeight="1">
      <c r="A57" s="2">
        <f ca="1">IF(ISNUMBER(H57),MAX(A$6:A56)+1,"")</f>
        <v>27</v>
      </c>
      <c r="B57" s="72" t="s">
        <v>140</v>
      </c>
      <c r="F57" s="82">
        <f>SUMIF('B11. Projected Purchased Water'!$E$3:$AH$3,'B4. Water Sales &amp; Costs'!F$5,'B11. Projected Purchased Water'!$E135:$AH135)</f>
        <v>0</v>
      </c>
      <c r="G57" s="41">
        <f>+SUMIF('B11. Projected Purchased Water'!$BA$3:$CJ$3,'B4. Water Sales &amp; Costs'!G$5,'B11. Projected Purchased Water'!$BA$135:$CJ$135)</f>
        <v>9367.1163107000011</v>
      </c>
      <c r="H57" s="41">
        <f>+SUMIF('B11. Projected Purchased Water'!$BA$3:$CJ$3,'B4. Water Sales &amp; Costs'!H$5,'B11. Projected Purchased Water'!$BA$135:$CJ$135)</f>
        <v>5131.0370359000008</v>
      </c>
      <c r="I57" s="41">
        <f ca="1">+SUMIF('B11. Projected Purchased Water'!$BA$3:$CJ$3,'B4. Water Sales &amp; Costs'!I$5,'B11. Projected Purchased Water'!$BA$135:$CJ$135)</f>
        <v>4728.379220154</v>
      </c>
      <c r="J57" s="41">
        <f ca="1">+SUMIF('B11. Projected Purchased Water'!$BA$3:$CJ$3,'B4. Water Sales &amp; Costs'!J$5,'B11. Projected Purchased Water'!$BA$135:$CJ$135)</f>
        <v>10062.211767720812</v>
      </c>
      <c r="K57" s="1"/>
      <c r="L57" s="1"/>
      <c r="M57" s="1"/>
      <c r="N57" s="1"/>
      <c r="O57" s="1"/>
      <c r="P57" s="1"/>
      <c r="Q57" s="1"/>
      <c r="R57" s="1"/>
      <c r="S57" s="1"/>
    </row>
    <row r="58" spans="1:19" s="2" customFormat="1" ht="15.75" customHeight="1">
      <c r="A58" s="2">
        <f ca="1">IF(ISNUMBER(H58),MAX(A$6:A57)+1,"")</f>
        <v>28</v>
      </c>
      <c r="B58" s="46" t="s">
        <v>141</v>
      </c>
      <c r="F58" s="68">
        <f>SUMIF('B11. Projected Purchased Water'!$E$3:$AH$3,'B4. Water Sales &amp; Costs'!F$5,'B11. Projected Purchased Water'!$E136:$AH136)</f>
        <v>0</v>
      </c>
      <c r="G58" s="41">
        <f>+SUMIF('B11. Projected Purchased Water'!$BA$3:$CJ$3,'B4. Water Sales &amp; Costs'!G$5,'B11. Projected Purchased Water'!$BA$136:$CJ$136)</f>
        <v>3580.1896808604656</v>
      </c>
      <c r="H58" s="41">
        <f>+SUMIF('B11. Projected Purchased Water'!$BA$3:$CJ$3,'B4. Water Sales &amp; Costs'!H$5,'B11. Projected Purchased Water'!$BA$136:$CJ$136)</f>
        <v>1880.3540260906398</v>
      </c>
      <c r="I58" s="41">
        <f>+SUMIF('B11. Projected Purchased Water'!$BA$3:$CJ$3,'B4. Water Sales &amp; Costs'!I$5,'B11. Projected Purchased Water'!$BA$136:$CJ$136)</f>
        <v>1806.3187506370596</v>
      </c>
      <c r="J58" s="41">
        <f ca="1">+SUMIF('B11. Projected Purchased Water'!$BA$3:$CJ$3,'B4. Water Sales &amp; Costs'!J$5,'B11. Projected Purchased Water'!$BA$136:$CJ$136)</f>
        <v>4866.7619490636034</v>
      </c>
      <c r="K58" s="1"/>
      <c r="L58" s="1"/>
      <c r="M58" s="1"/>
      <c r="N58" s="1"/>
      <c r="O58" s="1"/>
      <c r="P58" s="1"/>
      <c r="Q58" s="1"/>
      <c r="R58" s="1"/>
      <c r="S58" s="1"/>
    </row>
    <row r="59" spans="1:19" s="2" customFormat="1" ht="15.75" customHeight="1">
      <c r="A59" s="2">
        <f ca="1">IF(ISNUMBER(H59),MAX(A$6:A58)+1,"")</f>
        <v>29</v>
      </c>
      <c r="B59" s="72" t="s">
        <v>102</v>
      </c>
      <c r="F59" s="68">
        <f>SUMIF('B11. Projected Purchased Water'!$E$3:$AH$3,'B4. Water Sales &amp; Costs'!F$5,'B11. Projected Purchased Water'!$E137:$AH137)</f>
        <v>0</v>
      </c>
      <c r="G59" s="41">
        <f>+SUMIF('B11. Projected Purchased Water'!$BA$3:$CJ$3,'B4. Water Sales &amp; Costs'!G$5,'B11. Projected Purchased Water'!$BA$137:$CJ$137)</f>
        <v>-1357.4358</v>
      </c>
      <c r="H59" s="41">
        <f>+SUMIF('B11. Projected Purchased Water'!$BA$3:$CJ$3,'B4. Water Sales &amp; Costs'!H$5,'B11. Projected Purchased Water'!$BA$137:$CJ$137)</f>
        <v>-678.16769999999997</v>
      </c>
      <c r="I59" s="41">
        <f>+SUMIF('B11. Projected Purchased Water'!$BA$3:$CJ$3,'B4. Water Sales &amp; Costs'!I$5,'B11. Projected Purchased Water'!$BA$137:$CJ$137)</f>
        <v>-678.43538699999999</v>
      </c>
      <c r="J59" s="41">
        <f>+SUMIF('B11. Projected Purchased Water'!$BA$3:$CJ$3,'B4. Water Sales &amp; Costs'!J$5,'B11. Projected Purchased Water'!$BA$137:$CJ$137)</f>
        <v>-1379.0722679999997</v>
      </c>
      <c r="K59" s="1"/>
      <c r="L59" s="1"/>
      <c r="M59" s="1"/>
      <c r="N59" s="1"/>
      <c r="O59" s="1"/>
      <c r="P59" s="1"/>
      <c r="Q59" s="1"/>
      <c r="R59" s="1"/>
      <c r="S59" s="1"/>
    </row>
    <row r="60" spans="1:19" s="2" customFormat="1" ht="15.75" customHeight="1">
      <c r="A60" s="2">
        <f ca="1">IF(ISNUMBER(H60),MAX(A$6:A59)+1,"")</f>
        <v>30</v>
      </c>
      <c r="B60" s="72" t="s">
        <v>226</v>
      </c>
      <c r="F60" s="68">
        <f>SUMIF('B11. Projected Purchased Water'!$E$3:$AH$3,'B4. Water Sales &amp; Costs'!F$5,'B11. Projected Purchased Water'!$E138:$AH138)</f>
        <v>0</v>
      </c>
      <c r="G60" s="41">
        <f>+SUMIF('B11. Projected Purchased Water'!$BA$3:$CJ$3,'B4. Water Sales &amp; Costs'!G$5,'B11. Projected Purchased Water'!$BA$138:$CJ$138)</f>
        <v>-409.20249738136675</v>
      </c>
      <c r="H60" s="41">
        <f>+SUMIF('B11. Projected Purchased Water'!$BA$3:$CJ$3,'B4. Water Sales &amp; Costs'!H$5,'B11. Projected Purchased Water'!$BA$138:$CJ$138)</f>
        <v>-187.30448948504099</v>
      </c>
      <c r="I60" s="41">
        <f>+SUMIF('B11. Projected Purchased Water'!$BA$3:$CJ$3,'B4. Water Sales &amp; Costs'!I$5,'B11. Projected Purchased Water'!$BA$138:$CJ$138)</f>
        <v>-225.77010227933994</v>
      </c>
      <c r="J60" s="41">
        <f ca="1">+SUMIF('B11. Projected Purchased Water'!$BA$3:$CJ$3,'B4. Water Sales &amp; Costs'!J$5,'B11. Projected Purchased Water'!$BA$138:$CJ$138)</f>
        <v>-509.97592829683788</v>
      </c>
      <c r="K60" s="1"/>
      <c r="L60" s="1"/>
      <c r="M60" s="1"/>
      <c r="N60" s="1"/>
      <c r="O60" s="1"/>
      <c r="P60" s="1"/>
      <c r="Q60" s="1"/>
      <c r="R60" s="1"/>
      <c r="S60" s="1"/>
    </row>
    <row r="61" spans="1:19" s="2" customFormat="1" ht="15.75" customHeight="1">
      <c r="A61" s="2">
        <f ca="1">IF(ISNUMBER(H61),MAX(A$6:A60)+1,"")</f>
        <v>31</v>
      </c>
      <c r="B61" s="72" t="s">
        <v>103</v>
      </c>
      <c r="F61" s="83">
        <f>SUMIF('B11. Projected Purchased Water'!$E$3:$AH$3,'B4. Water Sales &amp; Costs'!F$5,'B11. Projected Purchased Water'!$E139:$AH139)</f>
        <v>0</v>
      </c>
      <c r="G61" s="41">
        <f>+SUMIF('B11. Projected Purchased Water'!$BA$3:$CJ$3,'B4. Water Sales &amp; Costs'!G$5,'B11. Projected Purchased Water'!$BA$139:$CJ$139)</f>
        <v>-245.49834559999999</v>
      </c>
      <c r="H61" s="41">
        <f>+SUMIF('B11. Projected Purchased Water'!$BA$3:$CJ$3,'B4. Water Sales &amp; Costs'!H$5,'B11. Projected Purchased Water'!$BA$139:$CJ$139)</f>
        <v>-133.85056</v>
      </c>
      <c r="I61" s="41">
        <f>+SUMIF('B11. Projected Purchased Water'!$BA$3:$CJ$3,'B4. Water Sales &amp; Costs'!I$5,'B11. Projected Purchased Water'!$BA$139:$CJ$139)</f>
        <v>-122.16191999999999</v>
      </c>
      <c r="J61" s="41">
        <f ca="1">+SUMIF('B11. Projected Purchased Water'!$BA$3:$CJ$3,'B4. Water Sales &amp; Costs'!J$5,'B11. Projected Purchased Water'!$BA$139:$CJ$139)</f>
        <v>-256.01247999999998</v>
      </c>
      <c r="K61" s="1"/>
      <c r="L61" s="1"/>
      <c r="M61" s="1"/>
      <c r="N61" s="1"/>
      <c r="O61" s="1"/>
      <c r="P61" s="1"/>
      <c r="Q61" s="1"/>
      <c r="R61" s="1"/>
      <c r="S61" s="1"/>
    </row>
    <row r="62" spans="1:19" s="2" customFormat="1" ht="15.75" customHeight="1" thickBot="1">
      <c r="A62" s="2">
        <f ca="1">IF(ISNUMBER(H62),MAX(A$6:A61)+1,"")</f>
        <v>32</v>
      </c>
      <c r="B62" s="91" t="s">
        <v>93</v>
      </c>
      <c r="D62" s="1" t="s">
        <v>324</v>
      </c>
      <c r="F62" s="102">
        <f t="shared" ref="F62:I62" si="14">SUM(F57:F61)</f>
        <v>0</v>
      </c>
      <c r="G62" s="102">
        <f t="shared" si="14"/>
        <v>10935.1693485791</v>
      </c>
      <c r="H62" s="102">
        <f t="shared" si="14"/>
        <v>6012.0683125055994</v>
      </c>
      <c r="I62" s="102">
        <f t="shared" ca="1" si="14"/>
        <v>5508.3305615117206</v>
      </c>
      <c r="J62" s="102">
        <f ca="1">SUM(J57:J61)</f>
        <v>12783.913040487578</v>
      </c>
      <c r="K62" s="1"/>
      <c r="L62" s="1"/>
      <c r="M62" s="1"/>
      <c r="N62" s="1"/>
      <c r="O62" s="1"/>
      <c r="P62" s="1"/>
      <c r="Q62" s="1"/>
      <c r="R62" s="1"/>
      <c r="S62" s="1"/>
    </row>
    <row r="63" spans="1:19" s="2" customFormat="1" ht="15.75" customHeight="1" thickTop="1">
      <c r="A63" s="2" t="str">
        <f>IF(ISNUMBER(H63),MAX(A$6:A62)+1,"")</f>
        <v/>
      </c>
      <c r="B63" s="91"/>
      <c r="F63" s="133"/>
      <c r="G63" s="133"/>
      <c r="H63" s="133"/>
      <c r="I63" s="134"/>
      <c r="J63" s="134"/>
      <c r="K63" s="1"/>
      <c r="L63" s="1"/>
      <c r="M63" s="1"/>
      <c r="N63" s="1"/>
      <c r="O63" s="1"/>
      <c r="P63" s="1"/>
      <c r="Q63" s="1"/>
      <c r="R63" s="1"/>
      <c r="S63" s="1"/>
    </row>
    <row r="64" spans="1:19" s="2" customFormat="1" ht="15.75" customHeight="1">
      <c r="A64" s="2" t="str">
        <f>IF(ISNUMBER(H64),MAX(A$6:A63)+1,"")</f>
        <v/>
      </c>
      <c r="B64" s="42" t="s">
        <v>191</v>
      </c>
      <c r="F64" s="135"/>
      <c r="G64" s="134"/>
      <c r="H64" s="134"/>
      <c r="I64" s="134"/>
      <c r="J64" s="134"/>
      <c r="K64" s="1"/>
      <c r="L64" s="1"/>
      <c r="M64" s="1"/>
      <c r="N64" s="1"/>
      <c r="O64" s="1"/>
      <c r="P64" s="1"/>
      <c r="Q64" s="1"/>
      <c r="R64" s="1"/>
      <c r="S64" s="1"/>
    </row>
    <row r="65" spans="1:19" s="2" customFormat="1" ht="15.75" customHeight="1" thickBot="1">
      <c r="A65" s="2">
        <f ca="1">IF(ISNUMBER(H65),MAX(A$6:A64)+1,"")</f>
        <v>33</v>
      </c>
      <c r="B65" s="11" t="s">
        <v>189</v>
      </c>
      <c r="F65" s="293">
        <v>0</v>
      </c>
      <c r="G65" s="367">
        <v>0</v>
      </c>
      <c r="H65" s="367">
        <v>0</v>
      </c>
      <c r="I65" s="367">
        <v>0</v>
      </c>
      <c r="J65" s="367">
        <v>0</v>
      </c>
      <c r="K65" s="1"/>
      <c r="L65" s="1"/>
      <c r="M65" s="1"/>
      <c r="N65" s="1"/>
      <c r="O65" s="1"/>
      <c r="P65" s="1"/>
      <c r="Q65" s="1"/>
      <c r="R65" s="1"/>
      <c r="S65" s="1"/>
    </row>
    <row r="66" spans="1:19" s="2" customFormat="1" ht="15.75" customHeight="1" thickTop="1">
      <c r="A66" s="2" t="str">
        <f>IF(ISNUMBER(H66),MAX(A$6:A65)+1,"")</f>
        <v/>
      </c>
      <c r="B66" s="91"/>
      <c r="F66" s="136"/>
      <c r="G66" s="135"/>
      <c r="H66" s="135"/>
      <c r="I66" s="134"/>
      <c r="J66" s="134"/>
      <c r="K66" s="1"/>
      <c r="L66" s="1"/>
      <c r="M66" s="1"/>
      <c r="N66" s="1"/>
      <c r="O66" s="1"/>
      <c r="P66" s="1"/>
      <c r="Q66" s="1"/>
      <c r="R66" s="1"/>
      <c r="S66" s="1"/>
    </row>
    <row r="67" spans="1:19" s="2" customFormat="1" ht="15.75" customHeight="1" thickBot="1">
      <c r="A67" s="2">
        <f ca="1">IF(ISNUMBER(H67),MAX(A$6:A66)+1,"")</f>
        <v>34</v>
      </c>
      <c r="B67" s="63" t="s">
        <v>192</v>
      </c>
      <c r="F67" s="102">
        <f t="shared" ref="F67:J67" si="15">F62+F65</f>
        <v>0</v>
      </c>
      <c r="G67" s="102">
        <f t="shared" si="15"/>
        <v>10935.1693485791</v>
      </c>
      <c r="H67" s="102">
        <f t="shared" si="15"/>
        <v>6012.0683125055994</v>
      </c>
      <c r="I67" s="102">
        <f t="shared" ca="1" si="15"/>
        <v>5508.3305615117206</v>
      </c>
      <c r="J67" s="102">
        <f t="shared" ca="1" si="15"/>
        <v>12783.913040487578</v>
      </c>
      <c r="K67" s="1"/>
      <c r="L67" s="1"/>
      <c r="M67" s="1"/>
      <c r="N67" s="1"/>
      <c r="O67" s="1"/>
      <c r="P67" s="1"/>
      <c r="Q67" s="1"/>
      <c r="R67" s="1"/>
      <c r="S67" s="1"/>
    </row>
    <row r="68" spans="1:19" s="2" customFormat="1" ht="15.75" customHeight="1" thickTop="1" thickBot="1">
      <c r="A68" s="2">
        <f ca="1">IF(ISNUMBER(H68),MAX(A$6:A67)+1,"")</f>
        <v>35</v>
      </c>
      <c r="B68" s="46" t="s">
        <v>193</v>
      </c>
      <c r="F68" s="137" t="e">
        <f t="shared" ref="F68:J68" si="16">F67*1000/F35</f>
        <v>#DIV/0!</v>
      </c>
      <c r="G68" s="137">
        <f t="shared" si="16"/>
        <v>9.5126398944295634</v>
      </c>
      <c r="H68" s="137">
        <f t="shared" si="16"/>
        <v>12.313552869400128</v>
      </c>
      <c r="I68" s="137">
        <f t="shared" ca="1" si="16"/>
        <v>9.4042438097768848</v>
      </c>
      <c r="J68" s="137">
        <f t="shared" ca="1" si="16"/>
        <v>10.695182038244628</v>
      </c>
      <c r="K68" s="1"/>
      <c r="L68" s="1"/>
      <c r="M68" s="1"/>
      <c r="N68" s="1"/>
      <c r="O68" s="1"/>
      <c r="P68" s="1"/>
      <c r="Q68" s="1"/>
      <c r="R68" s="1"/>
      <c r="S68" s="1"/>
    </row>
    <row r="69" spans="1:19" s="2" customFormat="1" ht="15.75" customHeight="1" thickTop="1">
      <c r="A69" s="2" t="str">
        <f>IF(ISNUMBER(H69),MAX(A$6:A37)+1,"")</f>
        <v/>
      </c>
      <c r="B69" s="5" t="s">
        <v>179</v>
      </c>
      <c r="F69" s="48"/>
      <c r="G69" s="324"/>
      <c r="H69" s="48"/>
      <c r="I69" s="324"/>
      <c r="J69" s="48"/>
      <c r="K69" s="1"/>
      <c r="L69" s="1"/>
      <c r="M69" s="1"/>
      <c r="N69" s="1"/>
      <c r="O69" s="1"/>
      <c r="P69" s="1"/>
      <c r="Q69" s="1"/>
      <c r="R69" s="1"/>
      <c r="S69" s="1"/>
    </row>
    <row r="70" spans="1:19" s="2" customFormat="1" ht="15.75" customHeight="1">
      <c r="A70" s="2" t="str">
        <f>IF(ISNUMBER(H70),MAX(A$6:A69)+1,"")</f>
        <v/>
      </c>
      <c r="F70" s="48"/>
      <c r="G70" s="324"/>
      <c r="H70" s="48"/>
      <c r="I70" s="324"/>
      <c r="J70" s="48"/>
      <c r="K70" s="1"/>
      <c r="L70" s="1"/>
      <c r="M70" s="1"/>
      <c r="N70" s="1"/>
      <c r="O70" s="1"/>
      <c r="P70" s="1"/>
      <c r="Q70" s="1"/>
      <c r="R70" s="1"/>
      <c r="S70" s="1"/>
    </row>
    <row r="71" spans="1:19" s="2" customFormat="1" ht="15.75" customHeight="1">
      <c r="A71" s="2" t="str">
        <f>IF(ISNUMBER(H71),MAX(A$6:A70)+1,"")</f>
        <v/>
      </c>
      <c r="B71" s="42" t="s">
        <v>163</v>
      </c>
      <c r="J71" s="48"/>
      <c r="K71" s="1"/>
      <c r="L71" s="1"/>
      <c r="M71" s="1"/>
      <c r="N71" s="1"/>
      <c r="O71" s="1"/>
      <c r="P71" s="1"/>
      <c r="Q71" s="1"/>
      <c r="R71" s="1"/>
      <c r="S71" s="1"/>
    </row>
    <row r="72" spans="1:19" s="2" customFormat="1" ht="15.75" customHeight="1">
      <c r="A72" s="2" t="str">
        <f>IF(ISNUMBER(H72),MAX(A$6:A71)+1,"")</f>
        <v/>
      </c>
      <c r="J72" s="48"/>
      <c r="K72" s="1"/>
      <c r="L72" s="1"/>
      <c r="M72" s="1"/>
      <c r="N72" s="1"/>
      <c r="O72" s="1"/>
      <c r="P72" s="1"/>
      <c r="Q72" s="1"/>
      <c r="R72" s="1"/>
      <c r="S72" s="1"/>
    </row>
    <row r="73" spans="1:19" s="2" customFormat="1" ht="15.75" customHeight="1">
      <c r="A73" s="2">
        <f ca="1">IF(ISNUMBER(H73),MAX(A$6:A72)+1,"")</f>
        <v>36</v>
      </c>
      <c r="B73" s="11" t="s">
        <v>109</v>
      </c>
      <c r="D73" s="1"/>
      <c r="F73" s="112">
        <f>SUM('B10. Projected Water Sales'!L109:N109)</f>
        <v>305337.39399999997</v>
      </c>
      <c r="G73" s="41">
        <f>+SUMIF('B10. Projected Water Sales'!$BB$3:$CK$3,'B4. Water Sales &amp; Costs'!G$5,'B10. Projected Water Sales'!$BB$109:$CK$109)</f>
        <v>1149540.9759999998</v>
      </c>
      <c r="H73" s="41">
        <f>+SUMIF('B10. Projected Water Sales'!$BB$3:$CK$3,'B4. Water Sales &amp; Costs'!H$5,'B10. Projected Water Sales'!$BB$109:$CK$109)</f>
        <v>488248.06099999999</v>
      </c>
      <c r="I73" s="41">
        <f ca="1">+SUMIF('B10. Projected Water Sales'!$BB$3:$CK$3,'B4. Water Sales &amp; Costs'!I$5,'B10. Projected Water Sales'!$BB$109:$CK$109)</f>
        <v>585728.17474012356</v>
      </c>
      <c r="J73" s="41">
        <f ca="1">+SUMIF('B10. Projected Water Sales'!$BB$3:$CK$3,'B4. Water Sales &amp; Costs'!J$5,'B10. Projected Water Sales'!$BB$109:$CK$109)</f>
        <v>1195296.4423395421</v>
      </c>
      <c r="K73" s="1"/>
      <c r="L73" s="1"/>
      <c r="M73" s="1"/>
      <c r="N73" s="1"/>
      <c r="O73" s="1"/>
      <c r="P73" s="1"/>
      <c r="Q73" s="1"/>
      <c r="R73" s="1"/>
      <c r="S73" s="1"/>
    </row>
    <row r="74" spans="1:19" s="2" customFormat="1" ht="15.75" customHeight="1">
      <c r="A74" s="2">
        <f ca="1">IF(ISNUMBER(H74),MAX(A$6:A73)+1,"")</f>
        <v>37</v>
      </c>
      <c r="B74" s="72" t="s">
        <v>159</v>
      </c>
      <c r="F74" s="36">
        <f t="shared" ref="F74:J74" si="17">F35</f>
        <v>0</v>
      </c>
      <c r="G74" s="36">
        <f t="shared" si="17"/>
        <v>1149540.9760000003</v>
      </c>
      <c r="H74" s="36">
        <f t="shared" si="17"/>
        <v>488248.06099999999</v>
      </c>
      <c r="I74" s="36">
        <f t="shared" ca="1" si="17"/>
        <v>585728.17474012356</v>
      </c>
      <c r="J74" s="36">
        <f t="shared" ca="1" si="17"/>
        <v>1195296.4423395423</v>
      </c>
      <c r="K74" s="1"/>
      <c r="L74" s="1"/>
      <c r="M74" s="1"/>
      <c r="N74" s="1"/>
      <c r="O74" s="1"/>
      <c r="P74" s="1"/>
      <c r="Q74" s="1"/>
      <c r="R74" s="1"/>
      <c r="S74" s="1"/>
    </row>
    <row r="75" spans="1:19" s="2" customFormat="1" ht="15.75" customHeight="1" thickBot="1">
      <c r="A75" s="2">
        <f ca="1">IF(ISNUMBER(H75),MAX(A$6:A74)+1,"")</f>
        <v>38</v>
      </c>
      <c r="B75" s="72" t="s">
        <v>107</v>
      </c>
      <c r="F75" s="114">
        <f t="shared" ref="F75:J75" si="18">F73-F74</f>
        <v>305337.39399999997</v>
      </c>
      <c r="G75" s="114">
        <f t="shared" si="18"/>
        <v>0</v>
      </c>
      <c r="H75" s="114">
        <f t="shared" si="18"/>
        <v>0</v>
      </c>
      <c r="I75" s="114">
        <f t="shared" ca="1" si="18"/>
        <v>0</v>
      </c>
      <c r="J75" s="114">
        <f t="shared" ca="1" si="18"/>
        <v>0</v>
      </c>
      <c r="K75" s="1"/>
      <c r="L75" s="1"/>
      <c r="M75" s="1"/>
      <c r="N75" s="1"/>
      <c r="O75" s="1"/>
      <c r="P75" s="1"/>
      <c r="Q75" s="1"/>
      <c r="R75" s="1"/>
      <c r="S75" s="1"/>
    </row>
    <row r="76" spans="1:19" s="2" customFormat="1" ht="15.75" customHeight="1" thickTop="1">
      <c r="A76" s="2" t="str">
        <f>IF(ISNUMBER(H76),MAX(A$6:A75)+1,"")</f>
        <v/>
      </c>
      <c r="J76" s="48"/>
      <c r="K76" s="1"/>
      <c r="L76" s="1"/>
      <c r="M76" s="1"/>
      <c r="N76" s="1"/>
      <c r="O76" s="1"/>
      <c r="P76" s="1"/>
      <c r="Q76" s="1"/>
      <c r="R76" s="1"/>
      <c r="S76" s="1"/>
    </row>
    <row r="77" spans="1:19" s="2" customFormat="1" ht="15.75" customHeight="1">
      <c r="A77" s="2">
        <f ca="1">IF(ISNUMBER(H77),MAX(A$6:A76)+1,"")</f>
        <v>39</v>
      </c>
      <c r="B77" s="11" t="s">
        <v>187</v>
      </c>
      <c r="D77" s="1"/>
      <c r="F77" s="112" t="e">
        <f>SUM('B11. Projected Purchased Water'!#REF!)</f>
        <v>#REF!</v>
      </c>
      <c r="G77" s="41">
        <f>+SUMIF('B11. Projected Purchased Water'!$BA$3:$CJ$3,'B4. Water Sales &amp; Costs'!G$5,'B11. Projected Purchased Water'!$BA$140:$CJ$140)</f>
        <v>10935.169348579098</v>
      </c>
      <c r="H77" s="41">
        <f>+SUMIF('B11. Projected Purchased Water'!$BA$3:$CJ$3,'B4. Water Sales &amp; Costs'!H$5,'B11. Projected Purchased Water'!$BA$140:$CJ$140)</f>
        <v>6012.0683125055984</v>
      </c>
      <c r="I77" s="41">
        <f ca="1">+SUMIF('B11. Projected Purchased Water'!$BA$3:$CJ$3,'B4. Water Sales &amp; Costs'!I$5,'B11. Projected Purchased Water'!$BA$140:$CJ$140)</f>
        <v>5508.3305615117197</v>
      </c>
      <c r="J77" s="41">
        <f ca="1">+SUMIF('B11. Projected Purchased Water'!$BA$3:$CJ$3,'B4. Water Sales &amp; Costs'!J$5,'B11. Projected Purchased Water'!$BA$140:$CJ$140)</f>
        <v>12783.913040487576</v>
      </c>
      <c r="K77" s="1"/>
      <c r="L77" s="1"/>
      <c r="M77" s="1"/>
      <c r="N77" s="1"/>
      <c r="O77" s="1"/>
      <c r="P77" s="1"/>
      <c r="Q77" s="1"/>
      <c r="R77" s="1"/>
      <c r="S77" s="1"/>
    </row>
    <row r="78" spans="1:19" s="2" customFormat="1" ht="15.75" customHeight="1">
      <c r="A78" s="2">
        <f ca="1">IF(ISNUMBER(H78),MAX(A$6:A77)+1,"")</f>
        <v>40</v>
      </c>
      <c r="B78" s="72" t="s">
        <v>159</v>
      </c>
      <c r="F78" s="36">
        <f t="shared" ref="F78:J78" si="19">F62</f>
        <v>0</v>
      </c>
      <c r="G78" s="36">
        <f t="shared" si="19"/>
        <v>10935.1693485791</v>
      </c>
      <c r="H78" s="36">
        <f t="shared" si="19"/>
        <v>6012.0683125055994</v>
      </c>
      <c r="I78" s="36">
        <f t="shared" ca="1" si="19"/>
        <v>5508.3305615117206</v>
      </c>
      <c r="J78" s="36">
        <f t="shared" ca="1" si="19"/>
        <v>12783.913040487578</v>
      </c>
      <c r="K78" s="1"/>
      <c r="L78" s="1"/>
      <c r="M78" s="1"/>
      <c r="N78" s="1"/>
      <c r="O78" s="1"/>
      <c r="P78" s="1"/>
      <c r="Q78" s="1"/>
      <c r="R78" s="1"/>
      <c r="S78" s="1"/>
    </row>
    <row r="79" spans="1:19" s="2" customFormat="1" ht="15.75" customHeight="1" thickBot="1">
      <c r="A79" s="2">
        <f ca="1">IF(ISNUMBER(H79),MAX(A$6:A78)+1,"")</f>
        <v>41</v>
      </c>
      <c r="B79" s="72" t="s">
        <v>107</v>
      </c>
      <c r="F79" s="114" t="e">
        <f t="shared" ref="F79:J79" si="20">F77-F78</f>
        <v>#REF!</v>
      </c>
      <c r="G79" s="114">
        <f t="shared" si="20"/>
        <v>0</v>
      </c>
      <c r="H79" s="114">
        <f t="shared" si="20"/>
        <v>0</v>
      </c>
      <c r="I79" s="114">
        <f t="shared" ca="1" si="20"/>
        <v>0</v>
      </c>
      <c r="J79" s="114">
        <f t="shared" ca="1" si="20"/>
        <v>0</v>
      </c>
      <c r="K79" s="1"/>
      <c r="L79" s="1"/>
      <c r="M79" s="1"/>
      <c r="N79" s="1"/>
      <c r="O79" s="1"/>
      <c r="P79" s="1"/>
      <c r="Q79" s="1"/>
      <c r="R79" s="1"/>
      <c r="S79" s="1"/>
    </row>
    <row r="80" spans="1:19" ht="15.75" customHeight="1" thickTop="1">
      <c r="J80" s="48"/>
    </row>
  </sheetData>
  <mergeCells count="3">
    <mergeCell ref="H2:H3"/>
    <mergeCell ref="I2:I3"/>
    <mergeCell ref="J2:J3"/>
  </mergeCells>
  <printOptions horizontalCentered="1"/>
  <pageMargins left="0.25" right="0.25" top="0.5" bottom="0.5" header="0.25" footer="0.25"/>
  <pageSetup scale="73" fitToHeight="4" orientation="landscape" blackAndWhite="1" cellComments="asDisplayed" r:id="rId1"/>
  <headerFooter alignWithMargins="0">
    <oddHeader xml:space="preserve">&amp;C&amp;"-,Regular"&amp;11TABLE B-4
VIRGIN ISLANDS WATER AND POWER AUTHORITY
Summary of Historical to Projected Water Sales and Production Costs&amp;R&amp;"-,Regular"&amp;11Page &amp;P of &amp;N
</oddHeader>
  </headerFooter>
  <rowBreaks count="2" manualBreakCount="2">
    <brk id="36" max="8" man="1"/>
    <brk id="68" max="8"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pageSetUpPr fitToPage="1"/>
  </sheetPr>
  <dimension ref="A1:AC79"/>
  <sheetViews>
    <sheetView tabSelected="1" zoomScale="80" zoomScaleNormal="80" zoomScaleSheetLayoutView="100" workbookViewId="0">
      <pane xSplit="2" topLeftCell="C1" activePane="topRight" state="frozen"/>
      <selection pane="topRight" activeCell="F34" sqref="F34"/>
    </sheetView>
  </sheetViews>
  <sheetFormatPr defaultColWidth="9" defaultRowHeight="14.5"/>
  <cols>
    <col min="1" max="1" width="3.83203125" style="132" bestFit="1" customWidth="1"/>
    <col min="2" max="2" width="58" style="2" customWidth="1"/>
    <col min="3" max="6" width="17.58203125" style="2" customWidth="1"/>
    <col min="7" max="7" width="20.25" style="117" customWidth="1"/>
    <col min="8" max="8" width="1.58203125" style="2" customWidth="1"/>
    <col min="9" max="10" width="10.58203125" style="2" customWidth="1"/>
    <col min="11" max="11" width="10.08203125" style="2" bestFit="1" customWidth="1"/>
    <col min="12" max="12" width="13.5" style="2" bestFit="1" customWidth="1"/>
    <col min="13" max="14" width="13.5" style="2" customWidth="1"/>
    <col min="15" max="15" width="10" style="2" customWidth="1"/>
    <col min="16" max="16" width="12.08203125" style="2" customWidth="1"/>
    <col min="17" max="19" width="9" style="2" customWidth="1"/>
    <col min="20" max="20" width="12.08203125" style="2" customWidth="1"/>
    <col min="21" max="25" width="9" style="2" customWidth="1"/>
    <col min="26" max="26" width="9" style="2"/>
    <col min="27" max="27" width="12.08203125" style="2" bestFit="1" customWidth="1"/>
    <col min="28" max="16384" width="9" style="2"/>
  </cols>
  <sheetData>
    <row r="1" spans="1:14">
      <c r="A1" s="2"/>
    </row>
    <row r="2" spans="1:14" ht="14.5" customHeight="1">
      <c r="A2" s="2"/>
      <c r="C2" s="381"/>
      <c r="D2" s="519"/>
      <c r="E2" s="853" t="s">
        <v>381</v>
      </c>
      <c r="F2" s="854" t="s">
        <v>185</v>
      </c>
    </row>
    <row r="3" spans="1:14" ht="15.75" customHeight="1">
      <c r="A3" s="2"/>
      <c r="C3" s="381"/>
      <c r="D3" s="520"/>
      <c r="E3" s="853"/>
      <c r="F3" s="854"/>
      <c r="G3" s="243" t="s">
        <v>229</v>
      </c>
    </row>
    <row r="4" spans="1:14" ht="29.5" thickBot="1">
      <c r="A4" s="2"/>
      <c r="C4" s="844" t="s">
        <v>181</v>
      </c>
      <c r="D4" s="844" t="s">
        <v>181</v>
      </c>
      <c r="E4" s="838" t="s">
        <v>405</v>
      </c>
      <c r="F4" s="837" t="s">
        <v>184</v>
      </c>
      <c r="G4" s="244" t="s">
        <v>230</v>
      </c>
      <c r="H4" s="3"/>
      <c r="I4" s="14" t="s">
        <v>106</v>
      </c>
      <c r="J4" s="14"/>
    </row>
    <row r="5" spans="1:14" ht="29">
      <c r="A5" s="2"/>
      <c r="C5" s="518" t="str">
        <f>'B4. Water Sales &amp; Costs'!G5</f>
        <v xml:space="preserve">2020 Calendar Year </v>
      </c>
      <c r="D5" s="521" t="str">
        <f>'B4. Water Sales &amp; Costs'!H5</f>
        <v>2021 Calendar Year
 Jan - Jun</v>
      </c>
      <c r="E5" s="521" t="str">
        <f>'B4. Water Sales &amp; Costs'!I5</f>
        <v>2021 Calendar Year
 Jul - Dec</v>
      </c>
      <c r="F5" s="521" t="str">
        <f>'B4. Water Sales &amp; Costs'!J5</f>
        <v xml:space="preserve">2022 Calendar Year </v>
      </c>
      <c r="G5" s="11"/>
      <c r="H5" s="17"/>
      <c r="I5" s="17"/>
      <c r="J5" s="17"/>
    </row>
    <row r="6" spans="1:14" ht="29">
      <c r="A6" s="2"/>
      <c r="B6" s="9"/>
      <c r="C6" s="365" t="str">
        <f>'B4. Water Sales &amp; Costs'!G6</f>
        <v>2020 Historical</v>
      </c>
      <c r="D6" s="365" t="str">
        <f>'B4. Water Sales &amp; Costs'!H6</f>
        <v>2021 Historical 
January - June</v>
      </c>
      <c r="E6" s="365" t="str">
        <f>'B4. Water Sales &amp; Costs'!I6</f>
        <v>2021 July -December</v>
      </c>
      <c r="F6" s="365" t="str">
        <f>'B4. Water Sales &amp; Costs'!J6</f>
        <v>2022 Calendar Year</v>
      </c>
      <c r="G6" s="9"/>
    </row>
    <row r="7" spans="1:14">
      <c r="A7" s="2" t="str">
        <f>IF(ISNUMBER(D7),MAX(A$6:A6)+1,"")</f>
        <v/>
      </c>
    </row>
    <row r="8" spans="1:14">
      <c r="A8" s="2" t="str">
        <f>IF(ISNUMBER(D8),MAX(A$6:A7)+1,"")</f>
        <v/>
      </c>
      <c r="B8" s="18" t="s">
        <v>4</v>
      </c>
      <c r="C8" s="322"/>
      <c r="F8" s="322"/>
    </row>
    <row r="9" spans="1:14">
      <c r="A9" s="2">
        <f>IF(ISNUMBER(D9),MAX(A$6:A8)+1,"")</f>
        <v>1</v>
      </c>
      <c r="B9" s="11" t="s">
        <v>147</v>
      </c>
      <c r="C9" s="52">
        <f>+'B4. Water Sales &amp; Costs'!G35</f>
        <v>1149540.9760000003</v>
      </c>
      <c r="D9" s="52">
        <f>+'B4. Water Sales &amp; Costs'!H35</f>
        <v>488248.06099999999</v>
      </c>
      <c r="E9" s="52">
        <f ca="1">+'B4. Water Sales &amp; Costs'!I35</f>
        <v>585728.17474012356</v>
      </c>
      <c r="F9" s="52">
        <f ca="1">+'B4. Water Sales &amp; Costs'!J35</f>
        <v>1195296.4423395423</v>
      </c>
      <c r="G9" s="11" t="s">
        <v>326</v>
      </c>
      <c r="H9" s="9"/>
      <c r="I9" s="24">
        <f ca="1">SUM(C9:F9)</f>
        <v>3418813.6540796664</v>
      </c>
      <c r="J9" s="25">
        <f ca="1">SUM('B4. Water Sales &amp; Costs'!F35:J35)</f>
        <v>3418813.6540796664</v>
      </c>
      <c r="L9" s="409"/>
      <c r="N9" s="322"/>
    </row>
    <row r="10" spans="1:14">
      <c r="A10" s="2" t="str">
        <f>IF(ISNUMBER(D10),MAX(A$6:A9)+1,"")</f>
        <v/>
      </c>
      <c r="H10" s="9"/>
      <c r="I10" s="9"/>
      <c r="J10" s="9"/>
    </row>
    <row r="11" spans="1:14">
      <c r="A11" s="2" t="str">
        <f>IF(ISNUMBER(D11),MAX(A$6:A10)+1,"")</f>
        <v/>
      </c>
      <c r="B11" s="18" t="s">
        <v>142</v>
      </c>
      <c r="C11" s="18"/>
    </row>
    <row r="12" spans="1:14">
      <c r="A12" s="2">
        <f>IF(ISNUMBER(D12),MAX(A$6:A11)+1,"")</f>
        <v>2</v>
      </c>
      <c r="B12" s="11" t="s">
        <v>1</v>
      </c>
      <c r="C12" s="118">
        <f>+'B4. Water Sales &amp; Costs'!G65</f>
        <v>0</v>
      </c>
      <c r="D12" s="118">
        <f>+'B4. Water Sales &amp; Costs'!H65</f>
        <v>0</v>
      </c>
      <c r="E12" s="118">
        <f>+'B4. Water Sales &amp; Costs'!I65</f>
        <v>0</v>
      </c>
      <c r="F12" s="118">
        <f>+'B4. Water Sales &amp; Costs'!J65</f>
        <v>0</v>
      </c>
      <c r="G12" s="11" t="s">
        <v>327</v>
      </c>
      <c r="H12" s="9"/>
      <c r="I12" s="24">
        <f>SUM(C12:F12)</f>
        <v>0</v>
      </c>
      <c r="J12" s="25">
        <f>SUM('B4. Water Sales &amp; Costs'!F65:J65)</f>
        <v>0</v>
      </c>
    </row>
    <row r="13" spans="1:14">
      <c r="A13" s="2" t="str">
        <f>IF(ISNUMBER(D13),MAX(A$6:A12)+1,"")</f>
        <v/>
      </c>
      <c r="B13" s="11"/>
      <c r="C13" s="45"/>
      <c r="D13" s="45"/>
      <c r="E13" s="45"/>
      <c r="F13" s="45"/>
      <c r="H13" s="9"/>
      <c r="I13" s="9"/>
      <c r="J13" s="9"/>
    </row>
    <row r="14" spans="1:14">
      <c r="A14" s="2">
        <f>IF(ISNUMBER(D14),MAX(A$6:A13)+1,"")</f>
        <v>3</v>
      </c>
      <c r="B14" s="11" t="s">
        <v>77</v>
      </c>
      <c r="C14" s="53">
        <f>C71</f>
        <v>10.079999999999998</v>
      </c>
      <c r="D14" s="53">
        <f>D71</f>
        <v>0</v>
      </c>
      <c r="E14" s="53">
        <f>E71</f>
        <v>0</v>
      </c>
      <c r="F14" s="53">
        <f>F71</f>
        <v>10.079999999999998</v>
      </c>
      <c r="G14" s="117" t="s">
        <v>333</v>
      </c>
      <c r="H14" s="9"/>
      <c r="I14" s="54">
        <f>SUM(C14:F14)</f>
        <v>20.159999999999997</v>
      </c>
      <c r="J14" s="119">
        <f>SUM(C71:F71)</f>
        <v>20.159999999999997</v>
      </c>
    </row>
    <row r="15" spans="1:14">
      <c r="A15" s="2">
        <f>IF(ISNUMBER(D15),MAX(A$6:A14)+1,"")</f>
        <v>4</v>
      </c>
      <c r="B15" s="11" t="s">
        <v>9</v>
      </c>
      <c r="C15" s="45">
        <f>SUM(C12:C14)</f>
        <v>10.079999999999998</v>
      </c>
      <c r="D15" s="45">
        <f>SUM(D12:D14)</f>
        <v>0</v>
      </c>
      <c r="E15" s="45">
        <f>SUM(E12:E14)</f>
        <v>0</v>
      </c>
      <c r="F15" s="45">
        <f>SUM(F12:F14)</f>
        <v>10.079999999999998</v>
      </c>
      <c r="G15" s="6"/>
      <c r="H15" s="9"/>
      <c r="I15" s="24">
        <f>SUM(D15:F15)</f>
        <v>10.079999999999998</v>
      </c>
      <c r="J15" s="25">
        <f>SUM(D12:F12)+SUM(D14:F14)</f>
        <v>10.079999999999998</v>
      </c>
    </row>
    <row r="16" spans="1:14">
      <c r="A16" s="2" t="str">
        <f>IF(ISNUMBER(D16),MAX(A$6:A15)+1,"")</f>
        <v/>
      </c>
      <c r="B16" s="11"/>
      <c r="C16" s="11"/>
      <c r="D16" s="16"/>
      <c r="E16" s="16"/>
      <c r="F16" s="16"/>
      <c r="H16" s="9"/>
      <c r="I16" s="9"/>
      <c r="J16" s="9"/>
    </row>
    <row r="17" spans="1:28">
      <c r="A17" s="2" t="str">
        <f>IF(ISNUMBER(D17),MAX(A$6:A16)+1,"")</f>
        <v/>
      </c>
      <c r="B17" s="18" t="s">
        <v>194</v>
      </c>
      <c r="C17" s="18"/>
      <c r="D17" s="16"/>
      <c r="E17" s="16"/>
      <c r="F17" s="16"/>
      <c r="H17" s="9"/>
      <c r="I17" s="9"/>
      <c r="J17" s="9"/>
      <c r="AA17" s="406"/>
    </row>
    <row r="18" spans="1:28">
      <c r="A18" s="2">
        <f>IF(ISNUMBER(D18),MAX(A$6:A17)+1,"")</f>
        <v>5</v>
      </c>
      <c r="B18" s="11" t="s">
        <v>143</v>
      </c>
      <c r="C18" s="118">
        <f>+'B4. Water Sales &amp; Costs'!G57</f>
        <v>9367.1163107000011</v>
      </c>
      <c r="D18" s="118">
        <f>+'B4. Water Sales &amp; Costs'!H57</f>
        <v>5131.0370359000008</v>
      </c>
      <c r="E18" s="118">
        <f ca="1">+'B4. Water Sales &amp; Costs'!I57</f>
        <v>4728.379220154</v>
      </c>
      <c r="F18" s="118">
        <f ca="1">+'B4. Water Sales &amp; Costs'!J57</f>
        <v>10062.211767720812</v>
      </c>
      <c r="G18" s="11" t="s">
        <v>328</v>
      </c>
      <c r="I18" s="24">
        <f ca="1">SUM(C18:F18)</f>
        <v>29288.744334474814</v>
      </c>
      <c r="J18" s="25">
        <f ca="1">SUM('B4. Water Sales &amp; Costs'!F57:J57)</f>
        <v>29288.744334474814</v>
      </c>
      <c r="L18" s="843"/>
      <c r="M18" s="406"/>
      <c r="N18" s="407"/>
      <c r="AA18" s="406"/>
    </row>
    <row r="19" spans="1:28">
      <c r="A19" s="2">
        <f>IF(ISNUMBER(D19),MAX(A$6:A18)+1,"")</f>
        <v>6</v>
      </c>
      <c r="B19" s="11" t="s">
        <v>144</v>
      </c>
      <c r="C19" s="118">
        <f>+'B4. Water Sales &amp; Costs'!G58</f>
        <v>3580.1896808604656</v>
      </c>
      <c r="D19" s="118">
        <f>+'B4. Water Sales &amp; Costs'!H58</f>
        <v>1880.3540260906398</v>
      </c>
      <c r="E19" s="118">
        <f>+'B4. Water Sales &amp; Costs'!I58</f>
        <v>1806.3187506370596</v>
      </c>
      <c r="F19" s="118">
        <f ca="1">+'B4. Water Sales &amp; Costs'!J58</f>
        <v>4866.7619490636034</v>
      </c>
      <c r="G19" s="11" t="s">
        <v>329</v>
      </c>
      <c r="H19" s="6"/>
      <c r="I19" s="24">
        <f ca="1">SUM(C19:F19)</f>
        <v>12133.624406651768</v>
      </c>
      <c r="J19" s="25">
        <f ca="1">SUM('B4. Water Sales &amp; Costs'!F58:J58)</f>
        <v>12133.624406651768</v>
      </c>
      <c r="L19" s="843"/>
      <c r="M19" s="406"/>
      <c r="N19" s="407"/>
    </row>
    <row r="20" spans="1:28">
      <c r="A20" s="2">
        <f>IF(ISNUMBER(D20),MAX(A$6:A19)+1,"")</f>
        <v>7</v>
      </c>
      <c r="B20" s="4" t="s">
        <v>145</v>
      </c>
      <c r="C20" s="118">
        <f>+'B4. Water Sales &amp; Costs'!G59</f>
        <v>-1357.4358</v>
      </c>
      <c r="D20" s="118">
        <f>+'B4. Water Sales &amp; Costs'!H59</f>
        <v>-678.16769999999997</v>
      </c>
      <c r="E20" s="118">
        <f>+'B4. Water Sales &amp; Costs'!I59</f>
        <v>-678.43538699999999</v>
      </c>
      <c r="F20" s="118">
        <f>+'B4. Water Sales &amp; Costs'!J59</f>
        <v>-1379.0722679999997</v>
      </c>
      <c r="G20" s="11" t="s">
        <v>330</v>
      </c>
      <c r="H20" s="6"/>
      <c r="I20" s="24">
        <f>SUM(C20:F20)</f>
        <v>-4093.1111549999996</v>
      </c>
      <c r="J20" s="25">
        <f>SUM('B4. Water Sales &amp; Costs'!F59:J59)</f>
        <v>-4093.1111549999996</v>
      </c>
      <c r="L20" s="406"/>
      <c r="M20" s="406"/>
      <c r="N20" s="407"/>
    </row>
    <row r="21" spans="1:28">
      <c r="A21" s="2">
        <f>IF(ISNUMBER(D21),MAX(A$6:A20)+1,"")</f>
        <v>8</v>
      </c>
      <c r="B21" s="4" t="s">
        <v>227</v>
      </c>
      <c r="C21" s="118">
        <f>+'B4. Water Sales &amp; Costs'!G60</f>
        <v>-409.20249738136675</v>
      </c>
      <c r="D21" s="118">
        <f>+'B4. Water Sales &amp; Costs'!H60</f>
        <v>-187.30448948504099</v>
      </c>
      <c r="E21" s="118">
        <f>+'B4. Water Sales &amp; Costs'!I60</f>
        <v>-225.77010227933994</v>
      </c>
      <c r="F21" s="118">
        <f ca="1">+'B4. Water Sales &amp; Costs'!J60</f>
        <v>-509.97592829683788</v>
      </c>
      <c r="G21" s="11" t="s">
        <v>331</v>
      </c>
      <c r="H21" s="6"/>
      <c r="I21" s="24">
        <f ca="1">SUM(C21:F21)</f>
        <v>-1332.2530174425856</v>
      </c>
      <c r="J21" s="25">
        <f ca="1">SUM('B4. Water Sales &amp; Costs'!F60:J60)</f>
        <v>-1332.2530174425856</v>
      </c>
      <c r="L21" s="406"/>
      <c r="M21" s="406"/>
      <c r="N21" s="407"/>
    </row>
    <row r="22" spans="1:28">
      <c r="A22" s="2">
        <f>IF(ISNUMBER(D22),MAX(A$6:A21)+1,"")</f>
        <v>9</v>
      </c>
      <c r="B22" s="1" t="s">
        <v>92</v>
      </c>
      <c r="C22" s="118">
        <f>+'B4. Water Sales &amp; Costs'!G61</f>
        <v>-245.49834559999999</v>
      </c>
      <c r="D22" s="118">
        <f>+'B4. Water Sales &amp; Costs'!H61</f>
        <v>-133.85056</v>
      </c>
      <c r="E22" s="118">
        <f>+'B4. Water Sales &amp; Costs'!I61</f>
        <v>-122.16191999999999</v>
      </c>
      <c r="F22" s="118">
        <f ca="1">+'B4. Water Sales &amp; Costs'!J61</f>
        <v>-256.01247999999998</v>
      </c>
      <c r="G22" s="11" t="s">
        <v>332</v>
      </c>
      <c r="H22" s="6"/>
      <c r="I22" s="54">
        <f ca="1">SUM(C22:F22)</f>
        <v>-757.52330559999996</v>
      </c>
      <c r="J22" s="119">
        <f ca="1">SUM('B4. Water Sales &amp; Costs'!F61:J61)</f>
        <v>-757.52330559999996</v>
      </c>
      <c r="L22" s="406"/>
      <c r="N22" s="407"/>
    </row>
    <row r="23" spans="1:28">
      <c r="A23" s="2">
        <f>IF(ISNUMBER(D23),MAX(A$6:A22)+1,"")</f>
        <v>10</v>
      </c>
      <c r="B23" s="1" t="s">
        <v>211</v>
      </c>
      <c r="C23" s="267">
        <f>SUM(C18:C22)</f>
        <v>10935.1693485791</v>
      </c>
      <c r="D23" s="267">
        <f>SUM(D18:D22)</f>
        <v>6012.0683125055994</v>
      </c>
      <c r="E23" s="267">
        <f ca="1">SUM(E18:E22)</f>
        <v>5508.3305615117206</v>
      </c>
      <c r="F23" s="267">
        <f ca="1">SUM(F18:F22)</f>
        <v>12783.913040487578</v>
      </c>
      <c r="G23" s="11"/>
      <c r="H23" s="6"/>
      <c r="I23" s="28">
        <f ca="1">SUM(I18:I22)</f>
        <v>35239.481263084002</v>
      </c>
      <c r="J23" s="28">
        <f ca="1">SUM(J18:J22)</f>
        <v>35239.481263084002</v>
      </c>
      <c r="N23" s="407"/>
    </row>
    <row r="24" spans="1:28" s="63" customFormat="1">
      <c r="A24" s="2" t="str">
        <f>IF(ISNUMBER(D24),MAX(A$6:A23)+1,"")</f>
        <v/>
      </c>
      <c r="B24" s="11"/>
      <c r="C24" s="761"/>
      <c r="D24" s="32"/>
      <c r="E24" s="32"/>
      <c r="F24" s="32"/>
      <c r="G24" s="120"/>
      <c r="H24" s="6"/>
      <c r="I24" s="60"/>
      <c r="J24" s="60"/>
      <c r="AB24" s="2"/>
    </row>
    <row r="25" spans="1:28" s="63" customFormat="1" ht="15" thickBot="1">
      <c r="A25" s="2">
        <f>IF(ISNUMBER(D25),MAX(A$6:A24)+1,"")</f>
        <v>11</v>
      </c>
      <c r="B25" s="18" t="s">
        <v>195</v>
      </c>
      <c r="C25" s="50">
        <f>C15+C23</f>
        <v>10945.2493485791</v>
      </c>
      <c r="D25" s="50">
        <f>D15+D23</f>
        <v>6012.0683125055994</v>
      </c>
      <c r="E25" s="50">
        <f ca="1">E15+E23</f>
        <v>5508.3305615117206</v>
      </c>
      <c r="F25" s="50">
        <f ca="1">F15+F23</f>
        <v>12793.993040487578</v>
      </c>
      <c r="G25" s="121"/>
      <c r="H25" s="6"/>
      <c r="I25" s="45">
        <f ca="1">I15+I23</f>
        <v>35249.561263084004</v>
      </c>
      <c r="J25" s="45">
        <f ca="1">J15+J23</f>
        <v>35249.561263084004</v>
      </c>
      <c r="AB25" s="2"/>
    </row>
    <row r="26" spans="1:28" s="63" customFormat="1" ht="15" thickTop="1">
      <c r="A26" s="2" t="str">
        <f>IF(ISNUMBER(D26),MAX(A$6:A25)+1,"")</f>
        <v/>
      </c>
      <c r="B26" s="18"/>
      <c r="C26" s="18"/>
      <c r="D26" s="45"/>
      <c r="E26" s="45"/>
      <c r="F26" s="45"/>
      <c r="G26" s="121"/>
      <c r="H26" s="6"/>
      <c r="I26" s="45"/>
      <c r="J26" s="45"/>
      <c r="AB26" s="2"/>
    </row>
    <row r="27" spans="1:28" s="63" customFormat="1">
      <c r="A27" s="2" t="str">
        <f>IF(ISNUMBER(D27),MAX(A$6:A26)+1,"")</f>
        <v/>
      </c>
      <c r="B27" s="18" t="s">
        <v>240</v>
      </c>
      <c r="C27" s="415"/>
      <c r="D27" s="415"/>
      <c r="E27" s="415"/>
      <c r="F27" s="415"/>
      <c r="G27" s="121" t="s">
        <v>5</v>
      </c>
      <c r="H27" s="6"/>
      <c r="I27" s="6"/>
      <c r="J27" s="6"/>
      <c r="AB27" s="2"/>
    </row>
    <row r="28" spans="1:28" s="63" customFormat="1" ht="15" thickBot="1">
      <c r="A28" s="2" t="str">
        <f>IF(ISNUMBER(D28),MAX(A$6:A27)+1,"")</f>
        <v/>
      </c>
      <c r="B28" s="18"/>
      <c r="C28" s="18"/>
      <c r="D28" s="29"/>
      <c r="E28" s="322"/>
      <c r="F28" s="416"/>
      <c r="G28" s="121"/>
      <c r="H28" s="6"/>
      <c r="I28" s="6"/>
      <c r="J28" s="6"/>
      <c r="AB28" s="2"/>
    </row>
    <row r="29" spans="1:28" s="63" customFormat="1" ht="15" thickBot="1">
      <c r="A29" s="2">
        <f>IF(ISNUMBER(D29),MAX(A$6:A28)+1,"")</f>
        <v>12</v>
      </c>
      <c r="B29" s="11" t="s">
        <v>3</v>
      </c>
      <c r="C29" s="122">
        <f>C9*$K$29/1000</f>
        <v>3310.6780108800003</v>
      </c>
      <c r="D29" s="122">
        <f t="shared" ref="D29:E29" si="0">D9*$K$29/1000</f>
        <v>1406.1544156799998</v>
      </c>
      <c r="E29" s="122">
        <f t="shared" ca="1" si="0"/>
        <v>1686.8971432515557</v>
      </c>
      <c r="F29" s="122">
        <f ca="1">F9*$K$29/1000</f>
        <v>3442.4537539378821</v>
      </c>
      <c r="G29" s="117" t="s">
        <v>197</v>
      </c>
      <c r="H29" s="6"/>
      <c r="I29" s="24">
        <f ca="1">SUM(C29:F29)</f>
        <v>9846.1833237494375</v>
      </c>
      <c r="J29" s="25">
        <f ca="1">J9*K29/1000</f>
        <v>9846.1833237494375</v>
      </c>
      <c r="K29" s="123">
        <v>2.88</v>
      </c>
      <c r="L29" s="406"/>
      <c r="N29" s="408"/>
      <c r="AB29" s="2"/>
    </row>
    <row r="30" spans="1:28">
      <c r="A30" s="2" t="str">
        <f>IF(ISNUMBER(D30),MAX(A$6:A29)+1,"")</f>
        <v/>
      </c>
      <c r="C30" s="33"/>
      <c r="D30" s="33"/>
      <c r="E30" s="33"/>
      <c r="F30" s="33"/>
      <c r="G30" s="124"/>
      <c r="H30" s="6"/>
      <c r="I30" s="60"/>
      <c r="J30" s="60"/>
    </row>
    <row r="31" spans="1:28">
      <c r="A31" s="2">
        <f>IF(ISNUMBER(D31),MAX(A$6:A30)+1,"")</f>
        <v>13</v>
      </c>
      <c r="B31" s="11" t="s">
        <v>196</v>
      </c>
      <c r="C31" s="45">
        <f>C25-C29</f>
        <v>7634.5713376990998</v>
      </c>
      <c r="D31" s="45">
        <f>D25-D29</f>
        <v>4605.9138968255993</v>
      </c>
      <c r="E31" s="45">
        <f ca="1">E25-E29</f>
        <v>3821.4334182601651</v>
      </c>
      <c r="F31" s="45">
        <f ca="1">F25-F29</f>
        <v>9351.539286549696</v>
      </c>
      <c r="H31" s="6"/>
      <c r="I31" s="24">
        <f ca="1">SUM(C31:F31)</f>
        <v>25413.457939334559</v>
      </c>
      <c r="J31" s="25">
        <f ca="1">J25-J29</f>
        <v>25403.377939334569</v>
      </c>
    </row>
    <row r="32" spans="1:28">
      <c r="A32" s="2">
        <f>IF(ISNUMBER(D32),MAX(A$6:A31)+1,"")</f>
        <v>14</v>
      </c>
      <c r="B32" s="11" t="s">
        <v>74</v>
      </c>
      <c r="C32" s="125">
        <v>0</v>
      </c>
      <c r="D32" s="125">
        <v>0</v>
      </c>
      <c r="E32" s="125">
        <v>0</v>
      </c>
      <c r="F32" s="125">
        <v>0</v>
      </c>
      <c r="G32" s="11" t="s">
        <v>325</v>
      </c>
      <c r="H32" s="6"/>
      <c r="I32" s="24">
        <f>SUM(C32:F32)</f>
        <v>0</v>
      </c>
      <c r="J32" s="25">
        <f>SUM('B12. New GO note 8.09.2013'!V20:V32)/1000</f>
        <v>2394.5292201117754</v>
      </c>
    </row>
    <row r="33" spans="1:29">
      <c r="A33" s="2">
        <f>IF(ISNUMBER(D33),MAX(A$6:A32)+1,"")</f>
        <v>15</v>
      </c>
      <c r="B33" s="11" t="s">
        <v>208</v>
      </c>
      <c r="C33" s="125">
        <v>11.4107385552267</v>
      </c>
      <c r="D33" s="125">
        <v>-57.147000503392398</v>
      </c>
      <c r="E33" s="125">
        <v>0</v>
      </c>
      <c r="F33" s="125">
        <v>0</v>
      </c>
      <c r="G33" s="117" t="s">
        <v>234</v>
      </c>
      <c r="H33" s="6"/>
      <c r="I33" s="271">
        <f>SUM(C33:F33)</f>
        <v>-45.736261948165698</v>
      </c>
      <c r="J33" s="272">
        <v>0</v>
      </c>
    </row>
    <row r="34" spans="1:29">
      <c r="A34" s="2">
        <f>IF(ISNUMBER(D34),MAX(A$6:A33)+1,"")</f>
        <v>16</v>
      </c>
      <c r="B34" s="11" t="s">
        <v>212</v>
      </c>
      <c r="C34" s="39">
        <f>C55*-1</f>
        <v>-1863.7909669743256</v>
      </c>
      <c r="D34" s="39">
        <f>D55*-1</f>
        <v>-2092.879149492207</v>
      </c>
      <c r="E34" s="39">
        <f ca="1">E55*-1</f>
        <v>-875.22069931734313</v>
      </c>
      <c r="F34" s="39">
        <f ca="1">+C79*12</f>
        <v>2391.882424170396</v>
      </c>
      <c r="G34" s="117" t="s">
        <v>344</v>
      </c>
      <c r="H34" s="6"/>
      <c r="I34" s="24">
        <f ca="1">SUM(C34:F34)</f>
        <v>-2440.0083916134799</v>
      </c>
      <c r="J34" s="59">
        <v>0</v>
      </c>
      <c r="AC34" s="261"/>
    </row>
    <row r="35" spans="1:29">
      <c r="A35" s="2" t="str">
        <f>IF(ISNUMBER(D35),MAX(A$6:A34)+1,"")</f>
        <v/>
      </c>
      <c r="B35" s="11"/>
      <c r="C35" s="126"/>
      <c r="D35" s="126"/>
      <c r="E35" s="126"/>
      <c r="F35" s="126"/>
      <c r="G35" s="127"/>
      <c r="H35" s="6"/>
      <c r="I35" s="60"/>
      <c r="J35" s="60"/>
    </row>
    <row r="36" spans="1:29">
      <c r="A36" s="2">
        <f>IF(ISNUMBER(D36),MAX(A$6:A35)+1,"")</f>
        <v>17</v>
      </c>
      <c r="B36" s="11" t="s">
        <v>2</v>
      </c>
      <c r="C36" s="45">
        <f>SUM(C31:C34)</f>
        <v>5782.191109280001</v>
      </c>
      <c r="D36" s="45">
        <f>SUM(D31:D34)</f>
        <v>2455.8877468299997</v>
      </c>
      <c r="E36" s="45">
        <f ca="1">SUM(E31:E34)</f>
        <v>2946.212718942822</v>
      </c>
      <c r="F36" s="45">
        <f ca="1">SUM(F31:F34)</f>
        <v>11743.421710720093</v>
      </c>
      <c r="H36" s="6"/>
      <c r="I36" s="24">
        <f ca="1">SUM(I31:I35)</f>
        <v>22927.713285772916</v>
      </c>
      <c r="J36" s="24">
        <f ca="1">SUM(J31:J35)</f>
        <v>27797.907159446346</v>
      </c>
    </row>
    <row r="37" spans="1:29">
      <c r="A37" s="2" t="str">
        <f>IF(ISNUMBER(D37),MAX(A$6:A36)+1,"")</f>
        <v/>
      </c>
      <c r="D37" s="322"/>
      <c r="H37" s="6"/>
      <c r="I37" s="6"/>
      <c r="J37" s="6"/>
      <c r="N37" s="406">
        <f ca="1">+F31*1000</f>
        <v>9351539.2865496967</v>
      </c>
    </row>
    <row r="38" spans="1:29">
      <c r="A38" s="2">
        <f>IF(ISNUMBER(D38),MAX(A$6:A37)+1,"")</f>
        <v>18</v>
      </c>
      <c r="B38" s="11" t="s">
        <v>148</v>
      </c>
      <c r="C38" s="284">
        <v>5.03</v>
      </c>
      <c r="D38" s="284">
        <v>5.03</v>
      </c>
      <c r="E38" s="284">
        <v>5.03</v>
      </c>
      <c r="F38" s="128">
        <f ca="1">(F36*1000)/F9</f>
        <v>9.8246939376267228</v>
      </c>
      <c r="G38" s="117" t="s">
        <v>7</v>
      </c>
      <c r="H38" s="47"/>
      <c r="I38" s="47"/>
      <c r="J38" s="47"/>
      <c r="M38" s="63" t="s">
        <v>445</v>
      </c>
      <c r="N38" s="847">
        <f ca="1">+N37/F9</f>
        <v>7.8236150927095691</v>
      </c>
    </row>
    <row r="39" spans="1:29">
      <c r="A39" s="2" t="str">
        <f>IF(ISNUMBER(D39),MAX(A$6:A38)+1,"")</f>
        <v/>
      </c>
      <c r="C39" s="129"/>
      <c r="D39" s="129"/>
      <c r="E39" s="129"/>
      <c r="F39" s="130"/>
      <c r="H39" s="9"/>
      <c r="I39" s="9"/>
      <c r="J39" s="9"/>
      <c r="M39" s="63"/>
    </row>
    <row r="40" spans="1:29">
      <c r="A40" s="2">
        <f>IF(ISNUMBER(D40),MAX(A$6:A39)+1,"")</f>
        <v>19</v>
      </c>
      <c r="B40" s="11" t="s">
        <v>76</v>
      </c>
      <c r="C40" s="56">
        <f>C38*C9/1000</f>
        <v>5782.191109280001</v>
      </c>
      <c r="D40" s="56">
        <f t="shared" ref="D40:E40" si="1">D38*D9/1000</f>
        <v>2455.8877468300002</v>
      </c>
      <c r="E40" s="56">
        <f ca="1">E38*E9/1000</f>
        <v>2946.2127189428215</v>
      </c>
      <c r="F40" s="56">
        <f ca="1">F38*F9/1000</f>
        <v>11743.421710720089</v>
      </c>
      <c r="G40" s="117" t="s">
        <v>236</v>
      </c>
      <c r="I40" s="24"/>
      <c r="J40" s="526"/>
      <c r="L40" s="406"/>
      <c r="M40" s="63"/>
    </row>
    <row r="41" spans="1:29">
      <c r="A41" s="2">
        <f>IF(ISNUMBER(D41),MAX(A$6:A40)+1,"")</f>
        <v>20</v>
      </c>
      <c r="B41" s="11" t="s">
        <v>3</v>
      </c>
      <c r="C41" s="131">
        <f>C29</f>
        <v>3310.6780108800003</v>
      </c>
      <c r="D41" s="131">
        <f>D29</f>
        <v>1406.1544156799998</v>
      </c>
      <c r="E41" s="131">
        <f ca="1">E29</f>
        <v>1686.8971432515557</v>
      </c>
      <c r="F41" s="131">
        <f ca="1">F29</f>
        <v>3442.4537539378821</v>
      </c>
      <c r="G41" s="117" t="s">
        <v>146</v>
      </c>
      <c r="H41" s="6"/>
      <c r="I41" s="24"/>
      <c r="J41" s="55"/>
      <c r="M41" s="63"/>
      <c r="N41" s="406">
        <f ca="1">+F34*1000</f>
        <v>2391882.4241703958</v>
      </c>
    </row>
    <row r="42" spans="1:29">
      <c r="A42" s="2">
        <f>IF(ISNUMBER(D42),MAX(A$6:A41)+1,"")</f>
        <v>21</v>
      </c>
      <c r="B42" s="11" t="s">
        <v>69</v>
      </c>
      <c r="C42" s="40">
        <f>C14*-1</f>
        <v>-10.079999999999998</v>
      </c>
      <c r="D42" s="40">
        <f>D14*-1</f>
        <v>0</v>
      </c>
      <c r="E42" s="40">
        <f>E14*-1</f>
        <v>0</v>
      </c>
      <c r="F42" s="40">
        <f>F14*-1</f>
        <v>-10.079999999999998</v>
      </c>
      <c r="G42" s="117" t="s">
        <v>235</v>
      </c>
      <c r="H42" s="6"/>
      <c r="I42" s="24"/>
      <c r="J42" s="55"/>
      <c r="L42" s="406"/>
      <c r="M42" s="63" t="s">
        <v>443</v>
      </c>
      <c r="N42" s="847">
        <f ca="1">+N41/F9</f>
        <v>2.0010788449171546</v>
      </c>
    </row>
    <row r="43" spans="1:29">
      <c r="A43" s="2">
        <f>IF(ISNUMBER(D43),MAX(A$6:A42)+1,"")</f>
        <v>22</v>
      </c>
      <c r="B43" s="11" t="s">
        <v>210</v>
      </c>
      <c r="C43" s="40">
        <f>C23*-1</f>
        <v>-10935.1693485791</v>
      </c>
      <c r="D43" s="40">
        <f>D23*-1</f>
        <v>-6012.0683125055994</v>
      </c>
      <c r="E43" s="40">
        <f ca="1">E23*-1</f>
        <v>-5508.3305615117206</v>
      </c>
      <c r="F43" s="40">
        <f ca="1">F23*-1</f>
        <v>-12783.913040487578</v>
      </c>
      <c r="G43" s="117" t="s">
        <v>237</v>
      </c>
      <c r="H43" s="6"/>
      <c r="I43" s="24"/>
      <c r="J43" s="55"/>
      <c r="K43" s="261"/>
      <c r="L43" s="406"/>
    </row>
    <row r="44" spans="1:29">
      <c r="A44" s="2">
        <f>IF(ISNUMBER(D44),MAX(A$6:A43)+1,"")</f>
        <v>23</v>
      </c>
      <c r="B44" s="11" t="s">
        <v>75</v>
      </c>
      <c r="C44" s="40">
        <f>C32*-1</f>
        <v>0</v>
      </c>
      <c r="D44" s="40">
        <f>D32*-1</f>
        <v>0</v>
      </c>
      <c r="E44" s="40">
        <f>E32*-1</f>
        <v>0</v>
      </c>
      <c r="F44" s="40">
        <f>F32*-1</f>
        <v>0</v>
      </c>
      <c r="G44" s="117" t="s">
        <v>238</v>
      </c>
      <c r="H44" s="6"/>
      <c r="I44" s="24"/>
      <c r="J44" s="55"/>
      <c r="L44" s="406"/>
      <c r="M44" s="63" t="s">
        <v>444</v>
      </c>
      <c r="N44" s="848">
        <f ca="1">+N38+N42</f>
        <v>9.8246939376267228</v>
      </c>
      <c r="AA44" s="261"/>
    </row>
    <row r="45" spans="1:29">
      <c r="A45" s="2">
        <f>IF(ISNUMBER(D45),MAX(A$6:A44)+1,"")</f>
        <v>24</v>
      </c>
      <c r="B45" s="11" t="s">
        <v>209</v>
      </c>
      <c r="C45" s="40">
        <f>+C33*-1</f>
        <v>-11.4107385552267</v>
      </c>
      <c r="D45" s="40">
        <f>+D33*-1</f>
        <v>57.147000503392398</v>
      </c>
      <c r="E45" s="40">
        <f>E33*-1</f>
        <v>0</v>
      </c>
      <c r="F45" s="40">
        <f>F33*-1</f>
        <v>0</v>
      </c>
      <c r="G45" s="117" t="s">
        <v>98</v>
      </c>
      <c r="H45" s="6"/>
      <c r="I45" s="24"/>
      <c r="J45" s="55"/>
      <c r="L45" s="406"/>
      <c r="T45" s="406"/>
    </row>
    <row r="46" spans="1:29">
      <c r="A46" s="2">
        <v>25</v>
      </c>
      <c r="B46" s="11" t="s">
        <v>406</v>
      </c>
      <c r="C46" s="40">
        <v>0</v>
      </c>
      <c r="D46" s="40">
        <v>0</v>
      </c>
      <c r="E46" s="40">
        <v>0</v>
      </c>
      <c r="F46" s="40">
        <v>0</v>
      </c>
      <c r="H46" s="6"/>
      <c r="I46" s="24"/>
      <c r="J46" s="55"/>
      <c r="L46" s="406"/>
      <c r="T46" s="406"/>
    </row>
    <row r="47" spans="1:29">
      <c r="A47" s="2"/>
      <c r="B47" s="11"/>
      <c r="C47" s="126"/>
      <c r="D47" s="126"/>
      <c r="E47" s="126"/>
      <c r="F47" s="126"/>
      <c r="H47" s="6"/>
      <c r="I47" s="6"/>
      <c r="J47" s="6"/>
      <c r="L47" s="406"/>
      <c r="T47" s="407"/>
    </row>
    <row r="48" spans="1:29">
      <c r="A48" s="2">
        <f>IF(ISNUMBER(D48),MAX(A$6:A47)+1,"")</f>
        <v>26</v>
      </c>
      <c r="B48" s="11" t="s">
        <v>239</v>
      </c>
      <c r="C48" s="45">
        <f>SUM(C40:C46)</f>
        <v>-1863.7909669743256</v>
      </c>
      <c r="D48" s="45">
        <f>SUM(D40:D46)</f>
        <v>-2092.879149492207</v>
      </c>
      <c r="E48" s="45">
        <f ca="1">SUM(E40:E46)</f>
        <v>-875.22069931734313</v>
      </c>
      <c r="F48" s="45">
        <f ca="1">SUM(F40:F46)</f>
        <v>2391.8824241703933</v>
      </c>
      <c r="H48" s="6"/>
      <c r="I48" s="6"/>
      <c r="J48" s="6"/>
      <c r="L48" s="406"/>
    </row>
    <row r="49" spans="1:16">
      <c r="A49" s="2" t="str">
        <f>IF(ISNUMBER(D49),MAX(A$6:A48)+1,"")</f>
        <v/>
      </c>
      <c r="C49" s="61"/>
      <c r="D49" s="61"/>
      <c r="E49" s="61"/>
      <c r="F49" s="61"/>
      <c r="H49" s="6"/>
      <c r="I49" s="6"/>
      <c r="J49" s="6"/>
      <c r="L49" s="406"/>
    </row>
    <row r="50" spans="1:16" ht="15" thickBot="1">
      <c r="A50" s="2">
        <f>IF(ISNUMBER(D50),MAX(A$6:A49)+1,"")</f>
        <v>27</v>
      </c>
      <c r="B50" s="11" t="s">
        <v>8</v>
      </c>
      <c r="C50" s="50">
        <f>C12-C48</f>
        <v>1863.7909669743256</v>
      </c>
      <c r="D50" s="50">
        <f>D12-D48</f>
        <v>2092.879149492207</v>
      </c>
      <c r="E50" s="50">
        <f ca="1">E12-E48</f>
        <v>875.22069931734313</v>
      </c>
      <c r="F50" s="50">
        <f ca="1">F12-F48</f>
        <v>-2391.8824241703933</v>
      </c>
      <c r="H50" s="6"/>
      <c r="I50" s="6"/>
      <c r="J50" s="6"/>
      <c r="L50" s="406"/>
    </row>
    <row r="51" spans="1:16" ht="15" thickTop="1">
      <c r="A51" s="2" t="str">
        <f>IF(ISNUMBER(D51),MAX(A$6:A50)+1,"")</f>
        <v/>
      </c>
      <c r="C51" s="58"/>
      <c r="D51" s="58"/>
      <c r="E51" s="58"/>
      <c r="F51" s="58"/>
      <c r="G51" s="11"/>
      <c r="H51" s="6"/>
      <c r="I51" s="6"/>
      <c r="M51" s="261"/>
      <c r="P51" s="261"/>
    </row>
    <row r="52" spans="1:16">
      <c r="A52" s="2"/>
      <c r="B52" s="18" t="s">
        <v>241</v>
      </c>
      <c r="C52" s="58"/>
      <c r="D52" s="58"/>
      <c r="E52" s="58"/>
      <c r="F52" s="58"/>
      <c r="G52" s="11"/>
      <c r="H52" s="6"/>
      <c r="I52" s="6"/>
      <c r="J52" s="6"/>
      <c r="M52" s="406"/>
      <c r="P52" s="406"/>
    </row>
    <row r="53" spans="1:16">
      <c r="A53" s="2"/>
      <c r="C53" s="378"/>
      <c r="D53" s="378"/>
      <c r="E53" s="378"/>
      <c r="F53" s="378"/>
      <c r="G53" s="11"/>
      <c r="H53" s="6"/>
      <c r="I53" s="6"/>
      <c r="J53" s="6"/>
      <c r="M53" s="407"/>
      <c r="P53" s="407"/>
    </row>
    <row r="54" spans="1:16">
      <c r="A54" s="2">
        <f>IF(ISNUMBER(D54),MAX(A$6:A51)+1,"")</f>
        <v>28</v>
      </c>
      <c r="B54" s="11" t="s">
        <v>386</v>
      </c>
      <c r="C54" s="524">
        <f>+'B12. Reconciliation Sheet'!AX8/1000</f>
        <v>-2440.0083916134795</v>
      </c>
      <c r="D54" s="524">
        <f>+C59</f>
        <v>-576.21742463915393</v>
      </c>
      <c r="E54" s="524">
        <f t="shared" ref="E54:F54" si="2">+D59</f>
        <v>1516.6617248530531</v>
      </c>
      <c r="F54" s="524">
        <f ca="1">+E59</f>
        <v>2391.882424170396</v>
      </c>
      <c r="H54" s="6"/>
      <c r="I54" s="6"/>
      <c r="J54" s="6"/>
    </row>
    <row r="55" spans="1:16">
      <c r="A55" s="2">
        <f>IF(ISNUMBER(D55),MAX(A$6:A54)+1,"")</f>
        <v>29</v>
      </c>
      <c r="B55" s="11" t="s">
        <v>37</v>
      </c>
      <c r="C55" s="16">
        <f>C50</f>
        <v>1863.7909669743256</v>
      </c>
      <c r="D55" s="16">
        <f>D50</f>
        <v>2092.879149492207</v>
      </c>
      <c r="E55" s="16">
        <f ca="1">+E50</f>
        <v>875.22069931734313</v>
      </c>
      <c r="F55" s="16">
        <f ca="1">F50</f>
        <v>-2391.8824241703933</v>
      </c>
      <c r="P55" s="523"/>
    </row>
    <row r="56" spans="1:16">
      <c r="A56" s="2">
        <f>IF(ISNUMBER(D56),MAX(A$6:A55)+1,"")</f>
        <v>30</v>
      </c>
      <c r="B56" s="11" t="s">
        <v>38</v>
      </c>
      <c r="C56" s="301">
        <v>0</v>
      </c>
      <c r="D56" s="34">
        <v>0</v>
      </c>
      <c r="E56" s="301">
        <v>0</v>
      </c>
      <c r="F56" s="301">
        <v>0</v>
      </c>
      <c r="G56" s="11" t="s">
        <v>325</v>
      </c>
      <c r="H56" s="6"/>
      <c r="I56" s="6"/>
      <c r="J56" s="273"/>
    </row>
    <row r="57" spans="1:16">
      <c r="A57" s="2">
        <f>IF(ISNUMBER(D57),MAX(A$6:A56)+1,"")</f>
        <v>31</v>
      </c>
      <c r="B57" s="11" t="s">
        <v>45</v>
      </c>
      <c r="C57" s="45">
        <f>+C54+C55+C56</f>
        <v>-576.21742463915393</v>
      </c>
      <c r="D57" s="45">
        <f>+D54+D55+D56</f>
        <v>1516.6617248530531</v>
      </c>
      <c r="E57" s="45">
        <f ca="1">+E54+E55+E56</f>
        <v>2391.882424170396</v>
      </c>
      <c r="F57" s="45">
        <f ca="1">+F54+F55+F56</f>
        <v>2.7284841053187847E-12</v>
      </c>
      <c r="H57" s="6"/>
      <c r="I57" s="6"/>
      <c r="J57" s="6"/>
    </row>
    <row r="58" spans="1:16">
      <c r="A58" s="2">
        <f>IF(ISNUMBER(D58),MAX(A$6:A57)+1,"")</f>
        <v>32</v>
      </c>
      <c r="B58" s="2" t="s">
        <v>44</v>
      </c>
      <c r="C58" s="301">
        <f>'B12. New GO note 8.09.2013'!$O$34/1000</f>
        <v>0</v>
      </c>
      <c r="D58" s="34">
        <f>'B12. New GO note 8.09.2013'!$O$34/1000</f>
        <v>0</v>
      </c>
      <c r="E58" s="301"/>
      <c r="F58" s="34">
        <v>0</v>
      </c>
      <c r="G58" s="11" t="s">
        <v>325</v>
      </c>
      <c r="H58" s="6"/>
      <c r="I58" s="6"/>
      <c r="J58" s="273"/>
    </row>
    <row r="59" spans="1:16" ht="15" thickBot="1">
      <c r="A59" s="2">
        <f>IF(ISNUMBER(D59),MAX(A$6:A58)+1,"")</f>
        <v>33</v>
      </c>
      <c r="B59" s="2" t="s">
        <v>387</v>
      </c>
      <c r="C59" s="50">
        <f t="shared" ref="C59:F59" si="3">(C58+C57)</f>
        <v>-576.21742463915393</v>
      </c>
      <c r="D59" s="50">
        <f t="shared" si="3"/>
        <v>1516.6617248530531</v>
      </c>
      <c r="E59" s="50">
        <f t="shared" ca="1" si="3"/>
        <v>2391.882424170396</v>
      </c>
      <c r="F59" s="50">
        <f t="shared" ca="1" si="3"/>
        <v>2.7284841053187847E-12</v>
      </c>
      <c r="H59" s="6"/>
      <c r="I59" s="6"/>
      <c r="J59" s="273"/>
    </row>
    <row r="60" spans="1:16" ht="15" thickTop="1">
      <c r="A60" s="2"/>
      <c r="B60" s="5" t="s">
        <v>233</v>
      </c>
      <c r="C60" s="377"/>
      <c r="D60" s="57"/>
      <c r="E60" s="57"/>
      <c r="F60" s="57"/>
      <c r="H60" s="6"/>
      <c r="I60" s="6"/>
      <c r="J60" s="6"/>
      <c r="L60" s="525"/>
    </row>
    <row r="61" spans="1:16" ht="16.899999999999999" customHeight="1">
      <c r="A61" s="2"/>
      <c r="C61" s="380"/>
      <c r="D61" s="380"/>
      <c r="E61" s="285"/>
      <c r="F61" s="57"/>
      <c r="H61" s="6"/>
      <c r="I61" s="6"/>
      <c r="J61" s="229"/>
      <c r="K61" s="229"/>
      <c r="L61" s="406"/>
    </row>
    <row r="62" spans="1:16" s="229" customFormat="1" ht="12">
      <c r="A62" s="229" t="str">
        <f>IF(ISNUMBER(D62),MAX(A$6:A59)+1,"")</f>
        <v/>
      </c>
      <c r="B62" s="230" t="s">
        <v>231</v>
      </c>
      <c r="C62" s="345"/>
      <c r="D62" s="345"/>
      <c r="E62" s="345"/>
      <c r="F62" s="345"/>
      <c r="G62" s="231"/>
    </row>
    <row r="63" spans="1:16" s="229" customFormat="1">
      <c r="B63" s="229" t="s">
        <v>11</v>
      </c>
      <c r="C63" s="522">
        <f>84000/1000</f>
        <v>84</v>
      </c>
      <c r="D63" s="286">
        <f>84000/1000</f>
        <v>84</v>
      </c>
      <c r="E63" s="286">
        <f>84000/1000</f>
        <v>84</v>
      </c>
      <c r="F63" s="286">
        <f>+E63</f>
        <v>84</v>
      </c>
      <c r="G63" s="117" t="s">
        <v>347</v>
      </c>
      <c r="J63" s="233"/>
    </row>
    <row r="64" spans="1:16" s="229" customFormat="1" ht="8.15" customHeight="1">
      <c r="C64" s="230"/>
      <c r="D64" s="230"/>
      <c r="E64" s="230"/>
      <c r="G64" s="231"/>
    </row>
    <row r="65" spans="1:10" s="229" customFormat="1" ht="12">
      <c r="B65" s="232" t="s">
        <v>213</v>
      </c>
      <c r="C65" s="287">
        <f>1-C66</f>
        <v>0.88</v>
      </c>
      <c r="D65" s="287">
        <f>1-D66</f>
        <v>0.88</v>
      </c>
      <c r="E65" s="287">
        <f>1-E66</f>
        <v>0.88</v>
      </c>
      <c r="F65" s="287">
        <f>1-F66</f>
        <v>0.88</v>
      </c>
      <c r="G65" s="231"/>
    </row>
    <row r="66" spans="1:10" s="229" customFormat="1" ht="12">
      <c r="B66" s="232" t="s">
        <v>214</v>
      </c>
      <c r="C66" s="288">
        <v>0.12</v>
      </c>
      <c r="D66" s="288">
        <v>0.12</v>
      </c>
      <c r="E66" s="288">
        <v>0.12</v>
      </c>
      <c r="F66" s="288">
        <v>0.12</v>
      </c>
      <c r="G66" s="231"/>
    </row>
    <row r="67" spans="1:10" s="229" customFormat="1" ht="12">
      <c r="B67" s="232" t="s">
        <v>215</v>
      </c>
      <c r="C67" s="289">
        <f>SUM(C65:C66)</f>
        <v>1</v>
      </c>
      <c r="D67" s="289">
        <f>SUM(D65:D66)</f>
        <v>1</v>
      </c>
      <c r="E67" s="289">
        <f>SUM(E65:E66)</f>
        <v>1</v>
      </c>
      <c r="F67" s="289">
        <f>SUM(F65:F66)</f>
        <v>1</v>
      </c>
      <c r="G67" s="231"/>
    </row>
    <row r="68" spans="1:10" s="229" customFormat="1" ht="8.15" customHeight="1">
      <c r="C68" s="230"/>
      <c r="D68" s="230"/>
      <c r="E68" s="230"/>
      <c r="F68" s="230"/>
      <c r="G68" s="231"/>
    </row>
    <row r="69" spans="1:10" s="229" customFormat="1" ht="12">
      <c r="B69" s="232"/>
      <c r="C69" s="345">
        <f>C62</f>
        <v>0</v>
      </c>
      <c r="D69" s="345">
        <f>D62</f>
        <v>0</v>
      </c>
      <c r="E69" s="345"/>
      <c r="F69" s="345">
        <f>F62</f>
        <v>0</v>
      </c>
      <c r="G69" s="231"/>
    </row>
    <row r="70" spans="1:10" s="229" customFormat="1" ht="12">
      <c r="B70" s="232" t="s">
        <v>12</v>
      </c>
      <c r="C70" s="290">
        <f>C63*C65</f>
        <v>73.92</v>
      </c>
      <c r="D70" s="290">
        <f>D63*D67</f>
        <v>84</v>
      </c>
      <c r="E70" s="290">
        <f>E63*E67</f>
        <v>84</v>
      </c>
      <c r="F70" s="290">
        <f>F63*F65</f>
        <v>73.92</v>
      </c>
      <c r="G70" s="231"/>
      <c r="I70" s="411"/>
    </row>
    <row r="71" spans="1:10" s="229" customFormat="1" ht="12">
      <c r="B71" s="232" t="s">
        <v>13</v>
      </c>
      <c r="C71" s="291">
        <f>C63-C70</f>
        <v>10.079999999999998</v>
      </c>
      <c r="D71" s="291">
        <f>D63-D70</f>
        <v>0</v>
      </c>
      <c r="E71" s="291">
        <f>E63-E70</f>
        <v>0</v>
      </c>
      <c r="F71" s="291">
        <f>F63-F70</f>
        <v>10.079999999999998</v>
      </c>
      <c r="G71" s="231"/>
    </row>
    <row r="72" spans="1:10" s="229" customFormat="1" ht="12.5" thickBot="1">
      <c r="B72" s="232" t="s">
        <v>14</v>
      </c>
      <c r="C72" s="292">
        <f>SUM(C70:C71)</f>
        <v>84</v>
      </c>
      <c r="D72" s="292">
        <f>SUM(D70:D71)</f>
        <v>84</v>
      </c>
      <c r="E72" s="292">
        <f>SUM(E70:E71)</f>
        <v>84</v>
      </c>
      <c r="F72" s="292">
        <f>SUM(F70:F71)</f>
        <v>84</v>
      </c>
      <c r="G72" s="231"/>
    </row>
    <row r="73" spans="1:10" s="229" customFormat="1" ht="8.15" customHeight="1" thickTop="1">
      <c r="A73" s="229" t="str">
        <f>IF(ISNUMBER(D73),MAX(A$6:A72)+1,"")</f>
        <v/>
      </c>
      <c r="G73" s="231"/>
    </row>
    <row r="74" spans="1:10" s="229" customFormat="1" ht="12">
      <c r="A74" s="229" t="str">
        <f>IF(ISNUMBER(#REF!),MAX(A$6:A73)+1,"")</f>
        <v/>
      </c>
      <c r="B74" s="230" t="s">
        <v>232</v>
      </c>
      <c r="C74" s="230"/>
      <c r="D74" s="234"/>
      <c r="E74" s="234"/>
      <c r="G74" s="231"/>
      <c r="H74" s="236"/>
      <c r="I74" s="236"/>
      <c r="J74" s="236"/>
    </row>
    <row r="75" spans="1:10" s="229" customFormat="1" ht="12">
      <c r="A75" s="229" t="str">
        <f>IF(ISNUMBER(#REF!),MAX(A$6:A74)+1,"")</f>
        <v/>
      </c>
      <c r="B75" s="229" t="s">
        <v>46</v>
      </c>
      <c r="C75" s="235">
        <f ca="1">+E59</f>
        <v>2391.882424170396</v>
      </c>
      <c r="D75" s="235"/>
      <c r="E75" s="235"/>
      <c r="G75" s="231"/>
    </row>
    <row r="76" spans="1:10" s="229" customFormat="1" ht="12">
      <c r="A76" s="229" t="str">
        <f>IF(ISNUMBER(#REF!),MAX(A$6:A75)+1,"")</f>
        <v/>
      </c>
      <c r="B76" s="229" t="s">
        <v>47</v>
      </c>
      <c r="C76" s="235">
        <v>0</v>
      </c>
      <c r="D76" s="235"/>
      <c r="E76" s="235"/>
      <c r="G76" s="231"/>
    </row>
    <row r="77" spans="1:10" s="229" customFormat="1" ht="12">
      <c r="A77" s="229" t="str">
        <f>IF(ISNUMBER(#REF!),MAX(A$6:A76)+1,"")</f>
        <v/>
      </c>
      <c r="B77" s="229" t="s">
        <v>48</v>
      </c>
      <c r="C77" s="235">
        <f ca="1">+C75-C76</f>
        <v>2391.882424170396</v>
      </c>
      <c r="D77" s="235"/>
      <c r="E77" s="235"/>
      <c r="G77" s="231"/>
    </row>
    <row r="78" spans="1:10" s="229" customFormat="1" ht="12">
      <c r="A78" s="229" t="str">
        <f>IF(ISNUMBER(#REF!),MAX(A$6:A77)+1,"")</f>
        <v/>
      </c>
      <c r="B78" s="229" t="s">
        <v>49</v>
      </c>
      <c r="C78" s="283">
        <v>12</v>
      </c>
      <c r="D78" s="283"/>
      <c r="E78" s="283"/>
      <c r="G78" s="231"/>
    </row>
    <row r="79" spans="1:10" s="229" customFormat="1" ht="12">
      <c r="A79" s="237"/>
      <c r="B79" s="229" t="s">
        <v>348</v>
      </c>
      <c r="C79" s="282">
        <f ca="1">+C77/C78</f>
        <v>199.32353534753301</v>
      </c>
      <c r="D79" s="282"/>
      <c r="E79" s="282"/>
      <c r="G79" s="231"/>
    </row>
  </sheetData>
  <mergeCells count="2">
    <mergeCell ref="E2:E3"/>
    <mergeCell ref="F2:F3"/>
  </mergeCells>
  <phoneticPr fontId="0" type="noConversion"/>
  <printOptions horizontalCentered="1"/>
  <pageMargins left="0.75" right="0.75" top="1" bottom="1" header="0.5" footer="0.5"/>
  <pageSetup scale="66" fitToHeight="0" orientation="landscape" blackAndWhite="1" cellComments="asDisplayed" r:id="rId1"/>
  <headerFooter alignWithMargins="0">
    <oddHeader xml:space="preserve">&amp;C&amp;"-,Regular"&amp;11TABLE B-5
VIRGIN ISLANDS WATER AND POWER AUTHORITY
Summary of Water LEAC&amp;R&amp;"-,Regular"&amp;11Page &amp;P of &amp;N&amp;"Times New Roman,Regular"&amp;10
</oddHeader>
  </headerFooter>
  <rowBreaks count="2" manualBreakCount="2">
    <brk id="26" max="6" man="1"/>
    <brk id="51" max="6"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pageSetUpPr fitToPage="1"/>
  </sheetPr>
  <dimension ref="A2:BS128"/>
  <sheetViews>
    <sheetView zoomScale="80" zoomScaleNormal="80" zoomScaleSheetLayoutView="100" workbookViewId="0">
      <pane xSplit="4" ySplit="4" topLeftCell="E5" activePane="bottomRight" state="frozen"/>
      <selection pane="topRight" activeCell="E1" sqref="E1"/>
      <selection pane="bottomLeft" activeCell="A5" sqref="A5"/>
      <selection pane="bottomRight" activeCell="BC40" sqref="BC40"/>
    </sheetView>
  </sheetViews>
  <sheetFormatPr defaultColWidth="9" defaultRowHeight="15.75" customHeight="1"/>
  <cols>
    <col min="1" max="1" width="3.08203125" style="10" customWidth="1"/>
    <col min="2" max="2" width="41.08203125" style="320" customWidth="1"/>
    <col min="3" max="3" width="0.83203125" style="320" customWidth="1"/>
    <col min="4" max="4" width="16.83203125" style="320" customWidth="1"/>
    <col min="5" max="5" width="2.08203125" style="320" hidden="1" customWidth="1"/>
    <col min="6" max="17" width="9.58203125" style="320" hidden="1" customWidth="1"/>
    <col min="18" max="18" width="10.75" style="320" hidden="1" customWidth="1"/>
    <col min="19" max="20" width="9.58203125" style="320" hidden="1" customWidth="1"/>
    <col min="21" max="21" width="10.75" style="320" hidden="1" customWidth="1"/>
    <col min="22" max="47" width="9.58203125" style="320" hidden="1" customWidth="1"/>
    <col min="48" max="48" width="10.75" style="320" hidden="1" customWidth="1"/>
    <col min="49" max="50" width="9.75" style="320" hidden="1" customWidth="1"/>
    <col min="51" max="51" width="10.75" style="320" hidden="1" customWidth="1"/>
    <col min="52" max="53" width="10.25" style="320" hidden="1" customWidth="1"/>
    <col min="54" max="54" width="10.25" style="320" bestFit="1" customWidth="1"/>
    <col min="55" max="56" width="10.5" style="320" bestFit="1" customWidth="1"/>
    <col min="57" max="57" width="11.33203125" style="320" bestFit="1" customWidth="1"/>
    <col min="58" max="71" width="10.5" style="320" bestFit="1" customWidth="1"/>
    <col min="72" max="16384" width="9" style="320"/>
  </cols>
  <sheetData>
    <row r="2" spans="1:71" ht="15.75" customHeight="1">
      <c r="R2" s="5"/>
      <c r="S2" s="5"/>
      <c r="T2" s="5"/>
      <c r="U2" s="5"/>
      <c r="V2" s="5"/>
      <c r="W2" s="5"/>
      <c r="X2" s="633"/>
    </row>
    <row r="3" spans="1:71" ht="72.650000000000006" customHeight="1">
      <c r="F3" s="405" t="s">
        <v>385</v>
      </c>
      <c r="G3" s="404" t="str">
        <f>+F3</f>
        <v xml:space="preserve">2016 Historical </v>
      </c>
      <c r="H3" s="404" t="str">
        <f t="shared" ref="H3:Q3" si="0">+G3</f>
        <v xml:space="preserve">2016 Historical </v>
      </c>
      <c r="I3" s="404" t="str">
        <f t="shared" si="0"/>
        <v xml:space="preserve">2016 Historical </v>
      </c>
      <c r="J3" s="404" t="str">
        <f t="shared" si="0"/>
        <v xml:space="preserve">2016 Historical </v>
      </c>
      <c r="K3" s="404" t="str">
        <f t="shared" si="0"/>
        <v xml:space="preserve">2016 Historical </v>
      </c>
      <c r="L3" s="404" t="str">
        <f t="shared" si="0"/>
        <v xml:space="preserve">2016 Historical </v>
      </c>
      <c r="M3" s="404" t="str">
        <f t="shared" si="0"/>
        <v xml:space="preserve">2016 Historical </v>
      </c>
      <c r="N3" s="404" t="str">
        <f t="shared" si="0"/>
        <v xml:space="preserve">2016 Historical </v>
      </c>
      <c r="O3" s="404" t="str">
        <f t="shared" si="0"/>
        <v xml:space="preserve">2016 Historical </v>
      </c>
      <c r="P3" s="404" t="str">
        <f t="shared" si="0"/>
        <v xml:space="preserve">2016 Historical </v>
      </c>
      <c r="Q3" s="404" t="str">
        <f t="shared" si="0"/>
        <v xml:space="preserve">2016 Historical </v>
      </c>
      <c r="R3" s="405" t="s">
        <v>390</v>
      </c>
      <c r="S3" s="774" t="str">
        <f>+R3</f>
        <v xml:space="preserve">2017 Historical </v>
      </c>
      <c r="T3" s="774" t="str">
        <f t="shared" ref="T3:AC3" si="1">+S3</f>
        <v xml:space="preserve">2017 Historical </v>
      </c>
      <c r="U3" s="774" t="str">
        <f t="shared" si="1"/>
        <v xml:space="preserve">2017 Historical </v>
      </c>
      <c r="V3" s="774" t="str">
        <f t="shared" si="1"/>
        <v xml:space="preserve">2017 Historical </v>
      </c>
      <c r="W3" s="774" t="str">
        <f t="shared" si="1"/>
        <v xml:space="preserve">2017 Historical </v>
      </c>
      <c r="X3" s="774" t="str">
        <f t="shared" si="1"/>
        <v xml:space="preserve">2017 Historical </v>
      </c>
      <c r="Y3" s="774" t="str">
        <f t="shared" si="1"/>
        <v xml:space="preserve">2017 Historical </v>
      </c>
      <c r="Z3" s="774" t="str">
        <f t="shared" si="1"/>
        <v xml:space="preserve">2017 Historical </v>
      </c>
      <c r="AA3" s="774" t="str">
        <f t="shared" si="1"/>
        <v xml:space="preserve">2017 Historical </v>
      </c>
      <c r="AB3" s="774" t="str">
        <f t="shared" si="1"/>
        <v xml:space="preserve">2017 Historical </v>
      </c>
      <c r="AC3" s="774" t="str">
        <f t="shared" si="1"/>
        <v xml:space="preserve">2017 Historical </v>
      </c>
      <c r="AD3" s="405" t="s">
        <v>397</v>
      </c>
      <c r="AE3" s="404" t="str">
        <f>+AD3</f>
        <v xml:space="preserve">2018 Historical </v>
      </c>
      <c r="AF3" s="404" t="str">
        <f t="shared" ref="AF3:AO3" si="2">+AE3</f>
        <v xml:space="preserve">2018 Historical </v>
      </c>
      <c r="AG3" s="404" t="str">
        <f t="shared" si="2"/>
        <v xml:space="preserve">2018 Historical </v>
      </c>
      <c r="AH3" s="404" t="str">
        <f t="shared" si="2"/>
        <v xml:space="preserve">2018 Historical </v>
      </c>
      <c r="AI3" s="404" t="str">
        <f t="shared" si="2"/>
        <v xml:space="preserve">2018 Historical </v>
      </c>
      <c r="AJ3" s="404" t="str">
        <f t="shared" si="2"/>
        <v xml:space="preserve">2018 Historical </v>
      </c>
      <c r="AK3" s="404" t="str">
        <f t="shared" si="2"/>
        <v xml:space="preserve">2018 Historical </v>
      </c>
      <c r="AL3" s="404" t="str">
        <f t="shared" si="2"/>
        <v xml:space="preserve">2018 Historical </v>
      </c>
      <c r="AM3" s="404" t="str">
        <f t="shared" si="2"/>
        <v xml:space="preserve">2018 Historical </v>
      </c>
      <c r="AN3" s="404" t="str">
        <f t="shared" si="2"/>
        <v xml:space="preserve">2018 Historical </v>
      </c>
      <c r="AO3" s="404" t="str">
        <f t="shared" si="2"/>
        <v xml:space="preserve">2018 Historical </v>
      </c>
      <c r="AP3" s="405" t="s">
        <v>396</v>
      </c>
      <c r="AQ3" s="404" t="str">
        <f>+AP3</f>
        <v xml:space="preserve">2019 Historical </v>
      </c>
      <c r="AR3" s="404" t="str">
        <f>+AQ3</f>
        <v xml:space="preserve">2019 Historical </v>
      </c>
      <c r="AS3" s="404" t="str">
        <f>+AR3</f>
        <v xml:space="preserve">2019 Historical </v>
      </c>
      <c r="AT3" s="404" t="str">
        <f>+AS3</f>
        <v xml:space="preserve">2019 Historical </v>
      </c>
      <c r="AU3" s="404" t="str">
        <f>+AT3</f>
        <v xml:space="preserve">2019 Historical </v>
      </c>
      <c r="AV3" s="404" t="str">
        <f t="shared" ref="AV3:BA3" si="3">+AU3</f>
        <v xml:space="preserve">2019 Historical </v>
      </c>
      <c r="AW3" s="404" t="str">
        <f t="shared" si="3"/>
        <v xml:space="preserve">2019 Historical </v>
      </c>
      <c r="AX3" s="404" t="str">
        <f t="shared" si="3"/>
        <v xml:space="preserve">2019 Historical </v>
      </c>
      <c r="AY3" s="404" t="str">
        <f t="shared" si="3"/>
        <v xml:space="preserve">2019 Historical </v>
      </c>
      <c r="AZ3" s="404" t="str">
        <f t="shared" si="3"/>
        <v xml:space="preserve">2019 Historical </v>
      </c>
      <c r="BA3" s="404" t="str">
        <f t="shared" si="3"/>
        <v xml:space="preserve">2019 Historical </v>
      </c>
      <c r="BB3" s="405" t="s">
        <v>415</v>
      </c>
      <c r="BC3" s="404" t="str">
        <f t="shared" ref="BC3:BM3" si="4">+BB3</f>
        <v xml:space="preserve">2020 Historical </v>
      </c>
      <c r="BD3" s="404" t="str">
        <f t="shared" si="4"/>
        <v xml:space="preserve">2020 Historical </v>
      </c>
      <c r="BE3" s="404" t="str">
        <f t="shared" si="4"/>
        <v xml:space="preserve">2020 Historical </v>
      </c>
      <c r="BF3" s="404" t="str">
        <f t="shared" si="4"/>
        <v xml:space="preserve">2020 Historical </v>
      </c>
      <c r="BG3" s="404" t="str">
        <f t="shared" si="4"/>
        <v xml:space="preserve">2020 Historical </v>
      </c>
      <c r="BH3" s="404" t="str">
        <f t="shared" si="4"/>
        <v xml:space="preserve">2020 Historical </v>
      </c>
      <c r="BI3" s="404" t="str">
        <f t="shared" si="4"/>
        <v xml:space="preserve">2020 Historical </v>
      </c>
      <c r="BJ3" s="404" t="str">
        <f t="shared" si="4"/>
        <v xml:space="preserve">2020 Historical </v>
      </c>
      <c r="BK3" s="404" t="str">
        <f t="shared" si="4"/>
        <v xml:space="preserve">2020 Historical </v>
      </c>
      <c r="BL3" s="404" t="str">
        <f t="shared" si="4"/>
        <v xml:space="preserve">2020 Historical </v>
      </c>
      <c r="BM3" s="404" t="str">
        <f t="shared" si="4"/>
        <v xml:space="preserve">2020 Historical </v>
      </c>
      <c r="BN3" s="404" t="s">
        <v>429</v>
      </c>
      <c r="BO3" s="404" t="str">
        <f>+BN3</f>
        <v xml:space="preserve">2021 Historical </v>
      </c>
      <c r="BP3" s="404" t="str">
        <f t="shared" ref="BP3:BS3" si="5">+BO3</f>
        <v xml:space="preserve">2021 Historical </v>
      </c>
      <c r="BQ3" s="404" t="str">
        <f t="shared" si="5"/>
        <v xml:space="preserve">2021 Historical </v>
      </c>
      <c r="BR3" s="404" t="str">
        <f t="shared" si="5"/>
        <v xml:space="preserve">2021 Historical </v>
      </c>
      <c r="BS3" s="404" t="str">
        <f t="shared" si="5"/>
        <v xml:space="preserve">2021 Historical </v>
      </c>
    </row>
    <row r="4" spans="1:71" ht="15.75" customHeight="1" thickBot="1">
      <c r="D4" s="65" t="s">
        <v>152</v>
      </c>
      <c r="E4" s="633"/>
      <c r="F4" s="666">
        <v>42370</v>
      </c>
      <c r="G4" s="635">
        <f t="shared" ref="G4:BB4" si="6">F4+31</f>
        <v>42401</v>
      </c>
      <c r="H4" s="635">
        <f t="shared" si="6"/>
        <v>42432</v>
      </c>
      <c r="I4" s="635">
        <f t="shared" si="6"/>
        <v>42463</v>
      </c>
      <c r="J4" s="635">
        <f t="shared" si="6"/>
        <v>42494</v>
      </c>
      <c r="K4" s="635">
        <f t="shared" si="6"/>
        <v>42525</v>
      </c>
      <c r="L4" s="635">
        <f t="shared" si="6"/>
        <v>42556</v>
      </c>
      <c r="M4" s="635">
        <f t="shared" si="6"/>
        <v>42587</v>
      </c>
      <c r="N4" s="635">
        <f t="shared" si="6"/>
        <v>42618</v>
      </c>
      <c r="O4" s="635">
        <f t="shared" si="6"/>
        <v>42649</v>
      </c>
      <c r="P4" s="635">
        <f t="shared" si="6"/>
        <v>42680</v>
      </c>
      <c r="Q4" s="635">
        <f t="shared" si="6"/>
        <v>42711</v>
      </c>
      <c r="R4" s="635">
        <f t="shared" si="6"/>
        <v>42742</v>
      </c>
      <c r="S4" s="635">
        <f t="shared" si="6"/>
        <v>42773</v>
      </c>
      <c r="T4" s="635">
        <f t="shared" si="6"/>
        <v>42804</v>
      </c>
      <c r="U4" s="635">
        <f t="shared" si="6"/>
        <v>42835</v>
      </c>
      <c r="V4" s="635">
        <f t="shared" si="6"/>
        <v>42866</v>
      </c>
      <c r="W4" s="635">
        <f t="shared" si="6"/>
        <v>42897</v>
      </c>
      <c r="X4" s="635">
        <f t="shared" si="6"/>
        <v>42928</v>
      </c>
      <c r="Y4" s="635">
        <f t="shared" si="6"/>
        <v>42959</v>
      </c>
      <c r="Z4" s="635">
        <f t="shared" si="6"/>
        <v>42990</v>
      </c>
      <c r="AA4" s="635">
        <f t="shared" si="6"/>
        <v>43021</v>
      </c>
      <c r="AB4" s="635">
        <f t="shared" si="6"/>
        <v>43052</v>
      </c>
      <c r="AC4" s="635">
        <f t="shared" si="6"/>
        <v>43083</v>
      </c>
      <c r="AD4" s="635">
        <f t="shared" si="6"/>
        <v>43114</v>
      </c>
      <c r="AE4" s="635">
        <f t="shared" si="6"/>
        <v>43145</v>
      </c>
      <c r="AF4" s="635">
        <f t="shared" si="6"/>
        <v>43176</v>
      </c>
      <c r="AG4" s="635">
        <f t="shared" si="6"/>
        <v>43207</v>
      </c>
      <c r="AH4" s="635">
        <f t="shared" si="6"/>
        <v>43238</v>
      </c>
      <c r="AI4" s="635">
        <f t="shared" si="6"/>
        <v>43269</v>
      </c>
      <c r="AJ4" s="635">
        <f t="shared" si="6"/>
        <v>43300</v>
      </c>
      <c r="AK4" s="635">
        <f t="shared" si="6"/>
        <v>43331</v>
      </c>
      <c r="AL4" s="635">
        <f t="shared" si="6"/>
        <v>43362</v>
      </c>
      <c r="AM4" s="635">
        <f t="shared" si="6"/>
        <v>43393</v>
      </c>
      <c r="AN4" s="635">
        <f t="shared" si="6"/>
        <v>43424</v>
      </c>
      <c r="AO4" s="635">
        <f t="shared" si="6"/>
        <v>43455</v>
      </c>
      <c r="AP4" s="635">
        <f t="shared" si="6"/>
        <v>43486</v>
      </c>
      <c r="AQ4" s="635">
        <f t="shared" si="6"/>
        <v>43517</v>
      </c>
      <c r="AR4" s="635">
        <f t="shared" si="6"/>
        <v>43548</v>
      </c>
      <c r="AS4" s="635">
        <f t="shared" si="6"/>
        <v>43579</v>
      </c>
      <c r="AT4" s="635">
        <f t="shared" si="6"/>
        <v>43610</v>
      </c>
      <c r="AU4" s="635">
        <f t="shared" si="6"/>
        <v>43641</v>
      </c>
      <c r="AV4" s="635">
        <f t="shared" si="6"/>
        <v>43672</v>
      </c>
      <c r="AW4" s="635">
        <f t="shared" si="6"/>
        <v>43703</v>
      </c>
      <c r="AX4" s="635">
        <f t="shared" si="6"/>
        <v>43734</v>
      </c>
      <c r="AY4" s="635">
        <f t="shared" si="6"/>
        <v>43765</v>
      </c>
      <c r="AZ4" s="635">
        <f t="shared" si="6"/>
        <v>43796</v>
      </c>
      <c r="BA4" s="635">
        <f t="shared" si="6"/>
        <v>43827</v>
      </c>
      <c r="BB4" s="635">
        <f t="shared" si="6"/>
        <v>43858</v>
      </c>
      <c r="BC4" s="635">
        <f>BB4+30</f>
        <v>43888</v>
      </c>
      <c r="BD4" s="635">
        <f>BC4+31</f>
        <v>43919</v>
      </c>
      <c r="BE4" s="635">
        <f t="shared" ref="BE4:BI4" si="7">BD4+31</f>
        <v>43950</v>
      </c>
      <c r="BF4" s="635">
        <f t="shared" si="7"/>
        <v>43981</v>
      </c>
      <c r="BG4" s="635">
        <f t="shared" si="7"/>
        <v>44012</v>
      </c>
      <c r="BH4" s="635">
        <f t="shared" si="7"/>
        <v>44043</v>
      </c>
      <c r="BI4" s="635">
        <f t="shared" si="7"/>
        <v>44074</v>
      </c>
      <c r="BJ4" s="635">
        <f>BI4+30</f>
        <v>44104</v>
      </c>
      <c r="BK4" s="635">
        <f t="shared" ref="BK4:BS4" si="8">BJ4+30</f>
        <v>44134</v>
      </c>
      <c r="BL4" s="635">
        <f t="shared" si="8"/>
        <v>44164</v>
      </c>
      <c r="BM4" s="635">
        <f t="shared" si="8"/>
        <v>44194</v>
      </c>
      <c r="BN4" s="635">
        <f t="shared" si="8"/>
        <v>44224</v>
      </c>
      <c r="BO4" s="635">
        <f t="shared" si="8"/>
        <v>44254</v>
      </c>
      <c r="BP4" s="635">
        <f t="shared" si="8"/>
        <v>44284</v>
      </c>
      <c r="BQ4" s="635">
        <f t="shared" si="8"/>
        <v>44314</v>
      </c>
      <c r="BR4" s="635">
        <f t="shared" si="8"/>
        <v>44344</v>
      </c>
      <c r="BS4" s="635">
        <f t="shared" si="8"/>
        <v>44374</v>
      </c>
    </row>
    <row r="5" spans="1:71" ht="15.75" customHeight="1">
      <c r="B5" s="633"/>
      <c r="C5" s="633"/>
      <c r="D5" s="633"/>
      <c r="E5" s="633"/>
      <c r="F5" s="633"/>
      <c r="G5" s="633"/>
      <c r="H5" s="633"/>
      <c r="I5" s="633"/>
      <c r="J5" s="633"/>
      <c r="K5" s="633"/>
      <c r="L5" s="633"/>
      <c r="M5" s="633"/>
      <c r="N5" s="633"/>
      <c r="O5" s="633"/>
      <c r="P5" s="633"/>
      <c r="Q5" s="633"/>
      <c r="R5" s="633"/>
      <c r="S5" s="633"/>
      <c r="T5" s="633"/>
      <c r="U5" s="633"/>
      <c r="V5" s="633"/>
      <c r="W5" s="633"/>
      <c r="X5" s="633"/>
      <c r="Y5" s="633"/>
    </row>
    <row r="6" spans="1:71" ht="15.75" customHeight="1">
      <c r="A6" s="320" t="str">
        <f>IF(ISNUMBER(#REF!),MAX(A$5:A5)+1,"")</f>
        <v/>
      </c>
    </row>
    <row r="7" spans="1:71" ht="15.75" customHeight="1">
      <c r="A7" s="320" t="str">
        <f>IF(ISNUMBER(#REF!),MAX(A$5:A6)+1,"")</f>
        <v/>
      </c>
      <c r="B7" s="667" t="s">
        <v>0</v>
      </c>
      <c r="C7" s="667"/>
      <c r="D7" s="667"/>
      <c r="E7" s="667"/>
      <c r="F7" s="667"/>
      <c r="G7" s="667"/>
      <c r="H7" s="667"/>
      <c r="I7" s="667"/>
      <c r="J7" s="667"/>
      <c r="K7" s="667"/>
      <c r="L7" s="667"/>
      <c r="M7" s="667"/>
      <c r="N7" s="667"/>
      <c r="O7" s="667"/>
      <c r="P7" s="667"/>
      <c r="Q7" s="667"/>
    </row>
    <row r="8" spans="1:71" ht="15.75" customHeight="1">
      <c r="A8" s="320" t="str">
        <f>IF(ISNUMBER(#REF!),MAX(A$5:A7)+1,"")</f>
        <v/>
      </c>
      <c r="B8" s="667" t="s">
        <v>15</v>
      </c>
      <c r="C8" s="667"/>
      <c r="D8" s="667"/>
      <c r="E8" s="667"/>
      <c r="F8" s="667"/>
      <c r="G8" s="667"/>
      <c r="H8" s="667"/>
      <c r="I8" s="667"/>
      <c r="J8" s="667"/>
      <c r="K8" s="667"/>
      <c r="L8" s="668"/>
      <c r="M8" s="668"/>
      <c r="N8" s="668"/>
      <c r="O8" s="668"/>
      <c r="P8" s="668"/>
      <c r="Q8" s="668"/>
      <c r="R8" s="668"/>
      <c r="S8" s="668"/>
      <c r="T8" s="668"/>
      <c r="U8" s="668"/>
      <c r="V8" s="668"/>
      <c r="W8" s="668"/>
    </row>
    <row r="9" spans="1:71" ht="15.75" customHeight="1">
      <c r="A9" s="320" t="str">
        <f>IF(ISNUMBER(#REF!),MAX(A$5:A41)+1,"")</f>
        <v/>
      </c>
    </row>
    <row r="10" spans="1:71" s="777" customFormat="1" ht="15.75" customHeight="1">
      <c r="A10" s="320" t="str">
        <f>IF(ISNUMBER(#REF!),MAX(A$5:A9)+1,"")</f>
        <v/>
      </c>
      <c r="B10" s="4" t="s">
        <v>104</v>
      </c>
      <c r="C10" s="4"/>
      <c r="D10" s="320" t="s">
        <v>207</v>
      </c>
      <c r="E10" s="320"/>
      <c r="F10" s="669">
        <v>64602.5</v>
      </c>
      <c r="G10" s="669">
        <v>62662</v>
      </c>
      <c r="H10" s="669">
        <v>66388.332999999999</v>
      </c>
      <c r="I10" s="669">
        <v>54053.5</v>
      </c>
      <c r="J10" s="669">
        <v>70384.67</v>
      </c>
      <c r="K10" s="669">
        <v>75845.67</v>
      </c>
      <c r="L10" s="669">
        <v>77604.67</v>
      </c>
      <c r="M10" s="670">
        <v>67431.33</v>
      </c>
      <c r="N10" s="670">
        <v>60472.67</v>
      </c>
      <c r="O10" s="670">
        <v>69352</v>
      </c>
      <c r="P10" s="670">
        <v>62605</v>
      </c>
      <c r="Q10" s="670">
        <v>59051.33</v>
      </c>
      <c r="R10" s="670">
        <v>67281</v>
      </c>
      <c r="S10" s="670">
        <v>58655</v>
      </c>
      <c r="T10" s="670">
        <v>66420</v>
      </c>
      <c r="U10" s="670">
        <v>71111</v>
      </c>
      <c r="V10" s="670">
        <v>68128</v>
      </c>
      <c r="W10" s="670">
        <v>68925.67</v>
      </c>
      <c r="X10" s="670">
        <v>76655.67</v>
      </c>
      <c r="Y10" s="670">
        <v>61184</v>
      </c>
      <c r="Z10" s="670">
        <v>51334.67</v>
      </c>
      <c r="AA10" s="670">
        <v>88446.33</v>
      </c>
      <c r="AB10" s="670">
        <v>64039.5</v>
      </c>
      <c r="AC10" s="670">
        <v>66397.33</v>
      </c>
      <c r="AD10" s="670">
        <v>61163.5</v>
      </c>
      <c r="AE10" s="670">
        <v>59253.67</v>
      </c>
      <c r="AF10" s="670">
        <v>63784.67</v>
      </c>
      <c r="AG10" s="670">
        <v>65729</v>
      </c>
      <c r="AH10" s="670">
        <v>65696.33</v>
      </c>
      <c r="AI10" s="670">
        <v>58907.67</v>
      </c>
      <c r="AJ10" s="670">
        <v>66107</v>
      </c>
      <c r="AK10" s="670">
        <v>89393</v>
      </c>
      <c r="AL10" s="670">
        <v>60081</v>
      </c>
      <c r="AM10" s="670">
        <v>68011</v>
      </c>
      <c r="AN10" s="670">
        <v>62273</v>
      </c>
      <c r="AO10" s="670">
        <v>67882</v>
      </c>
      <c r="AP10" s="670">
        <v>67926</v>
      </c>
      <c r="AQ10" s="670">
        <v>61365</v>
      </c>
      <c r="AR10" s="670">
        <v>71716</v>
      </c>
      <c r="AS10" s="670">
        <v>70331</v>
      </c>
      <c r="AT10" s="670">
        <v>75143</v>
      </c>
      <c r="AU10" s="670">
        <v>64703</v>
      </c>
      <c r="AV10" s="670">
        <v>73809</v>
      </c>
      <c r="AW10" s="670">
        <v>56920</v>
      </c>
      <c r="AX10" s="670">
        <v>57258</v>
      </c>
      <c r="AY10" s="670">
        <v>75103</v>
      </c>
      <c r="AZ10" s="670">
        <v>71463</v>
      </c>
      <c r="BA10" s="670">
        <v>58645</v>
      </c>
      <c r="BB10" s="670">
        <v>69254</v>
      </c>
      <c r="BC10" s="670">
        <v>59348</v>
      </c>
      <c r="BD10" s="670">
        <v>64248</v>
      </c>
      <c r="BE10" s="670">
        <v>61112</v>
      </c>
      <c r="BF10" s="670">
        <v>60964</v>
      </c>
      <c r="BG10" s="670">
        <v>70733</v>
      </c>
      <c r="BH10" s="670">
        <v>68656</v>
      </c>
      <c r="BI10" s="670">
        <v>66175</v>
      </c>
      <c r="BJ10" s="776">
        <v>60532</v>
      </c>
      <c r="BK10" s="776">
        <v>60597</v>
      </c>
      <c r="BL10" s="776">
        <v>64836</v>
      </c>
      <c r="BM10" s="776">
        <v>60727</v>
      </c>
      <c r="BN10" s="776">
        <v>59412</v>
      </c>
      <c r="BO10" s="776">
        <v>54238</v>
      </c>
      <c r="BP10" s="776">
        <v>70757</v>
      </c>
      <c r="BQ10" s="776">
        <v>76798</v>
      </c>
      <c r="BR10" s="776">
        <v>76626</v>
      </c>
      <c r="BS10" s="776">
        <v>80452</v>
      </c>
    </row>
    <row r="11" spans="1:71" ht="15.75" customHeight="1">
      <c r="A11" s="320" t="str">
        <f>IF(ISNUMBER(#REF!),MAX(A$5:A10)+1,"")</f>
        <v/>
      </c>
      <c r="B11" s="4"/>
      <c r="C11" s="4"/>
      <c r="D11" s="4"/>
      <c r="E11" s="4"/>
      <c r="F11" s="4"/>
      <c r="G11" s="4"/>
      <c r="H11" s="4"/>
      <c r="I11" s="4"/>
      <c r="J11" s="4"/>
      <c r="K11" s="4"/>
      <c r="L11" s="672"/>
      <c r="M11" s="672"/>
      <c r="N11" s="672"/>
      <c r="O11" s="672"/>
      <c r="P11" s="672"/>
      <c r="Q11" s="672"/>
      <c r="R11" s="672"/>
      <c r="S11" s="672"/>
      <c r="T11" s="672"/>
      <c r="U11" s="672"/>
      <c r="V11" s="672"/>
      <c r="W11" s="672"/>
      <c r="X11" s="672"/>
      <c r="Y11" s="672"/>
      <c r="Z11" s="673"/>
    </row>
    <row r="12" spans="1:71" s="671" customFormat="1" ht="15.75" customHeight="1">
      <c r="A12" s="320" t="str">
        <f>IF(ISNUMBER(#REF!),MAX(A$5:A11)+1,"")</f>
        <v/>
      </c>
      <c r="B12" s="72" t="s">
        <v>166</v>
      </c>
      <c r="C12" s="4"/>
      <c r="D12" s="4"/>
      <c r="E12" s="4"/>
      <c r="F12" s="778">
        <f t="shared" ref="F12:AZ12" si="9">F13/F10</f>
        <v>-4.7629735691343211E-2</v>
      </c>
      <c r="G12" s="778">
        <f t="shared" si="9"/>
        <v>-0.10976349302607641</v>
      </c>
      <c r="H12" s="778">
        <f t="shared" si="9"/>
        <v>-5.5757794069027165E-2</v>
      </c>
      <c r="I12" s="778">
        <f t="shared" si="9"/>
        <v>-6.5971676209681154E-2</v>
      </c>
      <c r="J12" s="778">
        <f t="shared" si="9"/>
        <v>-6.4431643992931983E-2</v>
      </c>
      <c r="K12" s="778">
        <f t="shared" si="9"/>
        <v>-5.0154478165991549E-2</v>
      </c>
      <c r="L12" s="778">
        <f t="shared" si="9"/>
        <v>-3.6015873786976994E-2</v>
      </c>
      <c r="M12" s="778">
        <f t="shared" si="9"/>
        <v>-4.4326576385190684E-2</v>
      </c>
      <c r="N12" s="778">
        <f t="shared" si="9"/>
        <v>-6.4276970075903717E-2</v>
      </c>
      <c r="O12" s="778">
        <f t="shared" si="9"/>
        <v>-4.4526473641711847E-2</v>
      </c>
      <c r="P12" s="778">
        <f t="shared" si="9"/>
        <v>-5.950003993291271E-2</v>
      </c>
      <c r="Q12" s="778">
        <f t="shared" si="9"/>
        <v>-5.1294356960292005E-2</v>
      </c>
      <c r="R12" s="778">
        <f t="shared" si="9"/>
        <v>-5.2005766858399846E-2</v>
      </c>
      <c r="S12" s="778">
        <f t="shared" si="9"/>
        <v>-6.674622794305686E-2</v>
      </c>
      <c r="T12" s="778">
        <f t="shared" si="9"/>
        <v>-3.5983137609153872E-2</v>
      </c>
      <c r="U12" s="778">
        <f t="shared" si="9"/>
        <v>-4.2314128615825959E-2</v>
      </c>
      <c r="V12" s="778">
        <f t="shared" si="9"/>
        <v>-5.5366369187411932E-2</v>
      </c>
      <c r="W12" s="778">
        <f t="shared" si="9"/>
        <v>1.1838840304345247E-2</v>
      </c>
      <c r="X12" s="778">
        <f t="shared" si="9"/>
        <v>-4.7798160266553015E-2</v>
      </c>
      <c r="Y12" s="778">
        <f t="shared" si="9"/>
        <v>-5.1418671548117155E-2</v>
      </c>
      <c r="Z12" s="778">
        <f t="shared" si="9"/>
        <v>-0.15321029627735019</v>
      </c>
      <c r="AA12" s="778">
        <f t="shared" si="9"/>
        <v>-4.8210027482203051E-2</v>
      </c>
      <c r="AB12" s="778">
        <f t="shared" si="9"/>
        <v>-0.1171152179514206</v>
      </c>
      <c r="AC12" s="778">
        <f t="shared" si="9"/>
        <v>-8.3632881020968761E-2</v>
      </c>
      <c r="AD12" s="778">
        <f t="shared" si="9"/>
        <v>-8.9694016856458503E-2</v>
      </c>
      <c r="AE12" s="778">
        <f t="shared" si="9"/>
        <v>-8.8534600472848349E-2</v>
      </c>
      <c r="AF12" s="778">
        <f t="shared" si="9"/>
        <v>-0.13318247158760876</v>
      </c>
      <c r="AG12" s="778">
        <f t="shared" si="9"/>
        <v>-7.882365470340337E-2</v>
      </c>
      <c r="AH12" s="778">
        <f t="shared" si="9"/>
        <v>-1.4064712595056679E-2</v>
      </c>
      <c r="AI12" s="778">
        <f t="shared" si="9"/>
        <v>-0.12701232284352784</v>
      </c>
      <c r="AJ12" s="778">
        <f t="shared" si="9"/>
        <v>-9.0807327514484087E-2</v>
      </c>
      <c r="AK12" s="778">
        <f t="shared" si="9"/>
        <v>-6.4177284574854859E-2</v>
      </c>
      <c r="AL12" s="778">
        <f t="shared" si="9"/>
        <v>-9.3523742947021524E-2</v>
      </c>
      <c r="AM12" s="778">
        <f t="shared" si="9"/>
        <v>-0.15819499786799193</v>
      </c>
      <c r="AN12" s="778">
        <f t="shared" si="9"/>
        <v>-9.5868193277985642E-3</v>
      </c>
      <c r="AO12" s="778">
        <f t="shared" si="9"/>
        <v>-0.10662620429568957</v>
      </c>
      <c r="AP12" s="778">
        <f t="shared" si="9"/>
        <v>-4.6727320908046995E-2</v>
      </c>
      <c r="AQ12" s="778">
        <f t="shared" si="9"/>
        <v>-0.10295378473070969</v>
      </c>
      <c r="AR12" s="778">
        <f t="shared" si="9"/>
        <v>-9.4109710524848011E-2</v>
      </c>
      <c r="AS12" s="778">
        <f t="shared" si="9"/>
        <v>-0.10757560677368443</v>
      </c>
      <c r="AT12" s="778">
        <f t="shared" si="9"/>
        <v>-4.1306575462784288E-2</v>
      </c>
      <c r="AU12" s="778">
        <f t="shared" si="9"/>
        <v>-0.2039148107506607</v>
      </c>
      <c r="AV12" s="778">
        <f t="shared" si="9"/>
        <v>-6.0168814101261361E-2</v>
      </c>
      <c r="AW12" s="778">
        <f t="shared" si="9"/>
        <v>-0.12248067463106115</v>
      </c>
      <c r="AX12" s="778">
        <f t="shared" si="9"/>
        <v>-0.10822232701107269</v>
      </c>
      <c r="AY12" s="778">
        <f t="shared" si="9"/>
        <v>-6.4404883959362474E-2</v>
      </c>
      <c r="AZ12" s="778">
        <f t="shared" si="9"/>
        <v>-9.5448875641940586E-2</v>
      </c>
      <c r="BA12" s="778">
        <f t="shared" ref="BA12:BS12" si="10">BA13/BA10</f>
        <v>-0.1279682837411544</v>
      </c>
      <c r="BB12" s="778">
        <f t="shared" si="10"/>
        <v>-5.3329771565541341E-2</v>
      </c>
      <c r="BC12" s="778">
        <f t="shared" si="10"/>
        <v>-9.3491979510682749E-2</v>
      </c>
      <c r="BD12" s="778">
        <f t="shared" si="10"/>
        <v>-9.8088656456232104E-2</v>
      </c>
      <c r="BE12" s="778">
        <f t="shared" si="10"/>
        <v>-0.13574911637648907</v>
      </c>
      <c r="BF12" s="778">
        <f t="shared" si="10"/>
        <v>-0.12595302145528509</v>
      </c>
      <c r="BG12" s="778">
        <f t="shared" si="10"/>
        <v>-0.10386665347150552</v>
      </c>
      <c r="BH12" s="778">
        <f t="shared" si="10"/>
        <v>-9.0174493125145666E-2</v>
      </c>
      <c r="BI12" s="778">
        <f t="shared" si="10"/>
        <v>1.60181337363058E-4</v>
      </c>
      <c r="BJ12" s="778">
        <f t="shared" si="10"/>
        <v>-0.12329842067005881</v>
      </c>
      <c r="BK12" s="778">
        <f t="shared" si="10"/>
        <v>-0.12731818406851825</v>
      </c>
      <c r="BL12" s="778">
        <f t="shared" si="10"/>
        <v>0.11831389968535999</v>
      </c>
      <c r="BM12" s="778">
        <f t="shared" si="10"/>
        <v>-0.10396364055527195</v>
      </c>
      <c r="BN12" s="778">
        <f t="shared" si="10"/>
        <v>-0.13633429273547432</v>
      </c>
      <c r="BO12" s="778">
        <f t="shared" si="10"/>
        <v>-8.7757660680703564E-2</v>
      </c>
      <c r="BP12" s="778">
        <f t="shared" si="10"/>
        <v>-8.5235383071639553E-2</v>
      </c>
      <c r="BQ12" s="778">
        <f t="shared" si="10"/>
        <v>-9.4437524414698285E-2</v>
      </c>
      <c r="BR12" s="778">
        <f t="shared" si="10"/>
        <v>-0.10146181452770599</v>
      </c>
      <c r="BS12" s="778">
        <f t="shared" si="10"/>
        <v>-9.2422811117187892E-2</v>
      </c>
    </row>
    <row r="13" spans="1:71" ht="15.75" customHeight="1">
      <c r="A13" s="320" t="str">
        <f>IF(ISNUMBER(#REF!),MAX(A$5:A12)+1,"")</f>
        <v/>
      </c>
      <c r="B13" s="72" t="s">
        <v>164</v>
      </c>
      <c r="C13" s="4"/>
      <c r="D13" s="4"/>
      <c r="E13" s="4"/>
      <c r="F13" s="775">
        <f t="shared" ref="F13:AZ13" si="11">F15-F14</f>
        <v>-3077</v>
      </c>
      <c r="G13" s="775">
        <f t="shared" si="11"/>
        <v>-6878</v>
      </c>
      <c r="H13" s="775">
        <f t="shared" si="11"/>
        <v>-3701.6670000000004</v>
      </c>
      <c r="I13" s="775">
        <f t="shared" si="11"/>
        <v>-3566</v>
      </c>
      <c r="J13" s="775">
        <f t="shared" si="11"/>
        <v>-4535</v>
      </c>
      <c r="K13" s="775">
        <f t="shared" si="11"/>
        <v>-3804</v>
      </c>
      <c r="L13" s="775">
        <f t="shared" si="11"/>
        <v>-2795</v>
      </c>
      <c r="M13" s="775">
        <f t="shared" si="11"/>
        <v>-2989</v>
      </c>
      <c r="N13" s="775">
        <f t="shared" si="11"/>
        <v>-3887</v>
      </c>
      <c r="O13" s="775">
        <f t="shared" si="11"/>
        <v>-3088</v>
      </c>
      <c r="P13" s="775">
        <f t="shared" si="11"/>
        <v>-3725</v>
      </c>
      <c r="Q13" s="775">
        <f t="shared" si="11"/>
        <v>-3029</v>
      </c>
      <c r="R13" s="775">
        <f t="shared" si="11"/>
        <v>-3499</v>
      </c>
      <c r="S13" s="775">
        <f t="shared" si="11"/>
        <v>-3915</v>
      </c>
      <c r="T13" s="775">
        <f t="shared" si="11"/>
        <v>-2390</v>
      </c>
      <c r="U13" s="775">
        <f t="shared" si="11"/>
        <v>-3009</v>
      </c>
      <c r="V13" s="775">
        <f t="shared" si="11"/>
        <v>-3772</v>
      </c>
      <c r="W13" s="775">
        <f t="shared" si="11"/>
        <v>816</v>
      </c>
      <c r="X13" s="775">
        <f t="shared" si="11"/>
        <v>-3664</v>
      </c>
      <c r="Y13" s="775">
        <f t="shared" si="11"/>
        <v>-3146</v>
      </c>
      <c r="Z13" s="775">
        <f t="shared" si="11"/>
        <v>-7865</v>
      </c>
      <c r="AA13" s="775">
        <f t="shared" si="11"/>
        <v>-4264</v>
      </c>
      <c r="AB13" s="775">
        <f t="shared" si="11"/>
        <v>-7500</v>
      </c>
      <c r="AC13" s="775">
        <f t="shared" si="11"/>
        <v>-5553</v>
      </c>
      <c r="AD13" s="775">
        <f t="shared" si="11"/>
        <v>-5486</v>
      </c>
      <c r="AE13" s="775">
        <f t="shared" si="11"/>
        <v>-5246</v>
      </c>
      <c r="AF13" s="775">
        <f t="shared" si="11"/>
        <v>-8495</v>
      </c>
      <c r="AG13" s="775">
        <f t="shared" si="11"/>
        <v>-5181</v>
      </c>
      <c r="AH13" s="775">
        <f t="shared" si="11"/>
        <v>-924</v>
      </c>
      <c r="AI13" s="775">
        <f t="shared" si="11"/>
        <v>-7482</v>
      </c>
      <c r="AJ13" s="775">
        <f t="shared" si="11"/>
        <v>-6003</v>
      </c>
      <c r="AK13" s="775">
        <f t="shared" si="11"/>
        <v>-5737</v>
      </c>
      <c r="AL13" s="775">
        <f t="shared" si="11"/>
        <v>-5619</v>
      </c>
      <c r="AM13" s="775">
        <f t="shared" si="11"/>
        <v>-10759</v>
      </c>
      <c r="AN13" s="775">
        <f t="shared" si="11"/>
        <v>-597</v>
      </c>
      <c r="AO13" s="775">
        <f t="shared" si="11"/>
        <v>-7238</v>
      </c>
      <c r="AP13" s="775">
        <f t="shared" si="11"/>
        <v>-3174</v>
      </c>
      <c r="AQ13" s="775">
        <f t="shared" si="11"/>
        <v>-6317.759</v>
      </c>
      <c r="AR13" s="775">
        <f t="shared" si="11"/>
        <v>-6749.1719999999996</v>
      </c>
      <c r="AS13" s="775">
        <f t="shared" si="11"/>
        <v>-7565.9</v>
      </c>
      <c r="AT13" s="775">
        <f t="shared" si="11"/>
        <v>-3103.8999999999996</v>
      </c>
      <c r="AU13" s="775">
        <f t="shared" si="11"/>
        <v>-13193.9</v>
      </c>
      <c r="AV13" s="775">
        <f t="shared" si="11"/>
        <v>-4441</v>
      </c>
      <c r="AW13" s="775">
        <f t="shared" si="11"/>
        <v>-6971.6</v>
      </c>
      <c r="AX13" s="775">
        <f t="shared" si="11"/>
        <v>-6196.5940000000001</v>
      </c>
      <c r="AY13" s="775">
        <f t="shared" si="11"/>
        <v>-4837</v>
      </c>
      <c r="AZ13" s="775">
        <f t="shared" si="11"/>
        <v>-6821.0630000000001</v>
      </c>
      <c r="BA13" s="775">
        <f t="shared" ref="BA13:BS13" si="12">BA15-BA14</f>
        <v>-7504.7</v>
      </c>
      <c r="BB13" s="775">
        <f t="shared" si="12"/>
        <v>-3693.3</v>
      </c>
      <c r="BC13" s="775">
        <f t="shared" si="12"/>
        <v>-5548.5619999999999</v>
      </c>
      <c r="BD13" s="775">
        <f t="shared" si="12"/>
        <v>-6302</v>
      </c>
      <c r="BE13" s="775">
        <f t="shared" si="12"/>
        <v>-8295.9</v>
      </c>
      <c r="BF13" s="775">
        <f t="shared" si="12"/>
        <v>-7678.6</v>
      </c>
      <c r="BG13" s="775">
        <f t="shared" si="12"/>
        <v>-7346.8</v>
      </c>
      <c r="BH13" s="775">
        <f t="shared" si="12"/>
        <v>-6191.02</v>
      </c>
      <c r="BI13" s="775">
        <f t="shared" si="12"/>
        <v>10.600000000000364</v>
      </c>
      <c r="BJ13" s="775">
        <f t="shared" si="12"/>
        <v>-7463.5</v>
      </c>
      <c r="BK13" s="775">
        <f t="shared" si="12"/>
        <v>-7715.1</v>
      </c>
      <c r="BL13" s="775">
        <f t="shared" si="12"/>
        <v>7671</v>
      </c>
      <c r="BM13" s="775">
        <f t="shared" si="12"/>
        <v>-6313.4</v>
      </c>
      <c r="BN13" s="775">
        <f t="shared" si="12"/>
        <v>-8099.893</v>
      </c>
      <c r="BO13" s="775">
        <f t="shared" si="12"/>
        <v>-4759.8</v>
      </c>
      <c r="BP13" s="775">
        <f t="shared" si="12"/>
        <v>-6031</v>
      </c>
      <c r="BQ13" s="775">
        <f t="shared" si="12"/>
        <v>-7252.6129999999994</v>
      </c>
      <c r="BR13" s="775">
        <f t="shared" si="12"/>
        <v>-7774.6129999999994</v>
      </c>
      <c r="BS13" s="775">
        <f t="shared" si="12"/>
        <v>-7435.6</v>
      </c>
    </row>
    <row r="14" spans="1:71" ht="15.75" customHeight="1">
      <c r="A14" s="320" t="str">
        <f>IF(ISNUMBER(#REF!),MAX(A$5:A13)+1,"")</f>
        <v/>
      </c>
      <c r="B14" s="72" t="s">
        <v>165</v>
      </c>
      <c r="C14" s="4"/>
      <c r="D14" s="320" t="s">
        <v>334</v>
      </c>
      <c r="F14" s="674">
        <v>10850</v>
      </c>
      <c r="G14" s="674">
        <v>10150</v>
      </c>
      <c r="H14" s="674">
        <v>10850</v>
      </c>
      <c r="I14" s="674">
        <v>10500</v>
      </c>
      <c r="J14" s="674">
        <v>10850</v>
      </c>
      <c r="K14" s="674">
        <v>10500</v>
      </c>
      <c r="L14" s="674">
        <v>10850</v>
      </c>
      <c r="M14" s="674">
        <v>10850</v>
      </c>
      <c r="N14" s="674">
        <v>10500</v>
      </c>
      <c r="O14" s="674">
        <v>10850</v>
      </c>
      <c r="P14" s="674">
        <v>10500</v>
      </c>
      <c r="Q14" s="674">
        <v>10850</v>
      </c>
      <c r="R14" s="674">
        <v>10850</v>
      </c>
      <c r="S14" s="674">
        <v>9800</v>
      </c>
      <c r="T14" s="674">
        <v>10850</v>
      </c>
      <c r="U14" s="674">
        <v>10500</v>
      </c>
      <c r="V14" s="674">
        <v>10850</v>
      </c>
      <c r="W14" s="674">
        <v>10500</v>
      </c>
      <c r="X14" s="674">
        <v>10850</v>
      </c>
      <c r="Y14" s="674">
        <v>10850</v>
      </c>
      <c r="Z14" s="674">
        <v>10500</v>
      </c>
      <c r="AA14" s="674">
        <v>10850</v>
      </c>
      <c r="AB14" s="674">
        <v>10500</v>
      </c>
      <c r="AC14" s="674">
        <v>10850</v>
      </c>
      <c r="AD14" s="674">
        <v>10850</v>
      </c>
      <c r="AE14" s="674">
        <v>9800</v>
      </c>
      <c r="AF14" s="674">
        <v>10850</v>
      </c>
      <c r="AG14" s="674">
        <v>10500</v>
      </c>
      <c r="AH14" s="674">
        <v>10500</v>
      </c>
      <c r="AI14" s="674">
        <v>10500</v>
      </c>
      <c r="AJ14" s="674">
        <v>10850</v>
      </c>
      <c r="AK14" s="674">
        <v>10850</v>
      </c>
      <c r="AL14" s="674">
        <v>10500</v>
      </c>
      <c r="AM14" s="674">
        <v>10850</v>
      </c>
      <c r="AN14" s="674">
        <v>10500</v>
      </c>
      <c r="AO14" s="674">
        <v>10850</v>
      </c>
      <c r="AP14" s="674">
        <v>10850</v>
      </c>
      <c r="AQ14" s="674">
        <v>9800</v>
      </c>
      <c r="AR14" s="674">
        <v>10850</v>
      </c>
      <c r="AS14" s="674">
        <v>10500</v>
      </c>
      <c r="AT14" s="674">
        <v>10850</v>
      </c>
      <c r="AU14" s="674">
        <v>10500</v>
      </c>
      <c r="AV14" s="674">
        <v>10850</v>
      </c>
      <c r="AW14" s="674">
        <v>10850</v>
      </c>
      <c r="AX14" s="674">
        <v>10500</v>
      </c>
      <c r="AY14" s="674">
        <v>10850</v>
      </c>
      <c r="AZ14" s="674">
        <v>10500</v>
      </c>
      <c r="BA14" s="674">
        <v>10850</v>
      </c>
      <c r="BB14" s="674">
        <v>10850</v>
      </c>
      <c r="BC14" s="674">
        <v>10150</v>
      </c>
      <c r="BD14" s="674">
        <v>10850</v>
      </c>
      <c r="BE14" s="674">
        <v>10500</v>
      </c>
      <c r="BF14" s="674">
        <v>10850</v>
      </c>
      <c r="BG14" s="674">
        <v>10500</v>
      </c>
      <c r="BH14" s="674">
        <v>10850</v>
      </c>
      <c r="BI14" s="674">
        <v>10850</v>
      </c>
      <c r="BJ14" s="674">
        <v>10500</v>
      </c>
      <c r="BK14" s="674">
        <v>10850</v>
      </c>
      <c r="BL14" s="674">
        <v>10500</v>
      </c>
      <c r="BM14" s="674">
        <v>10850</v>
      </c>
      <c r="BN14" s="674">
        <v>10850</v>
      </c>
      <c r="BO14" s="674">
        <v>9800</v>
      </c>
      <c r="BP14" s="674">
        <v>10850</v>
      </c>
      <c r="BQ14" s="674">
        <v>10500</v>
      </c>
      <c r="BR14" s="674">
        <v>10850</v>
      </c>
      <c r="BS14" s="674">
        <v>10500</v>
      </c>
    </row>
    <row r="15" spans="1:71" ht="15.75" customHeight="1">
      <c r="A15" s="320" t="str">
        <f>IF(ISNUMBER(#REF!),MAX(A$5:A14)+1,"")</f>
        <v/>
      </c>
      <c r="B15" s="4" t="s">
        <v>167</v>
      </c>
      <c r="C15" s="4"/>
      <c r="D15" s="320" t="s">
        <v>207</v>
      </c>
      <c r="F15" s="417">
        <v>7773</v>
      </c>
      <c r="G15" s="417">
        <v>3272</v>
      </c>
      <c r="H15" s="417">
        <v>7148.3329999999996</v>
      </c>
      <c r="I15" s="417">
        <v>6934</v>
      </c>
      <c r="J15" s="417">
        <v>6315</v>
      </c>
      <c r="K15" s="417">
        <v>6696</v>
      </c>
      <c r="L15" s="417">
        <v>8055</v>
      </c>
      <c r="M15" s="417">
        <v>7861</v>
      </c>
      <c r="N15" s="417">
        <v>6613</v>
      </c>
      <c r="O15" s="417">
        <v>7762</v>
      </c>
      <c r="P15" s="417">
        <v>6775</v>
      </c>
      <c r="Q15" s="417">
        <v>7821</v>
      </c>
      <c r="R15" s="417">
        <v>7351</v>
      </c>
      <c r="S15" s="417">
        <v>5885</v>
      </c>
      <c r="T15" s="417">
        <v>8460</v>
      </c>
      <c r="U15" s="417">
        <v>7491</v>
      </c>
      <c r="V15" s="417">
        <v>7078</v>
      </c>
      <c r="W15" s="417">
        <v>11316</v>
      </c>
      <c r="X15" s="417">
        <v>7186</v>
      </c>
      <c r="Y15" s="417">
        <v>7704</v>
      </c>
      <c r="Z15" s="417">
        <v>2635</v>
      </c>
      <c r="AA15" s="417">
        <v>6586</v>
      </c>
      <c r="AB15" s="417">
        <v>3000</v>
      </c>
      <c r="AC15" s="417">
        <v>5297</v>
      </c>
      <c r="AD15" s="417">
        <v>5364</v>
      </c>
      <c r="AE15" s="417">
        <v>4554</v>
      </c>
      <c r="AF15" s="417">
        <v>2355</v>
      </c>
      <c r="AG15" s="417">
        <v>5319</v>
      </c>
      <c r="AH15" s="417">
        <v>9576</v>
      </c>
      <c r="AI15" s="417">
        <v>3018</v>
      </c>
      <c r="AJ15" s="417">
        <v>4847</v>
      </c>
      <c r="AK15" s="417">
        <v>5113</v>
      </c>
      <c r="AL15" s="417">
        <v>4881</v>
      </c>
      <c r="AM15" s="417">
        <v>91</v>
      </c>
      <c r="AN15" s="417">
        <v>9903</v>
      </c>
      <c r="AO15" s="417">
        <v>3612</v>
      </c>
      <c r="AP15" s="417">
        <v>7676</v>
      </c>
      <c r="AQ15" s="417">
        <v>3482.241</v>
      </c>
      <c r="AR15" s="417">
        <v>4100.8280000000004</v>
      </c>
      <c r="AS15" s="417">
        <v>2934.1</v>
      </c>
      <c r="AT15" s="417">
        <v>7746.1</v>
      </c>
      <c r="AU15" s="417">
        <v>-2693.9</v>
      </c>
      <c r="AV15" s="614">
        <v>6409</v>
      </c>
      <c r="AW15" s="614">
        <v>3878.4</v>
      </c>
      <c r="AX15" s="614">
        <v>4303.4059999999999</v>
      </c>
      <c r="AY15" s="614">
        <v>6013</v>
      </c>
      <c r="AZ15" s="614">
        <v>3678.9369999999999</v>
      </c>
      <c r="BA15" s="675">
        <v>3345.3</v>
      </c>
      <c r="BB15" s="675">
        <v>7156.7</v>
      </c>
      <c r="BC15" s="614">
        <v>4601.4380000000001</v>
      </c>
      <c r="BD15" s="675">
        <v>4548</v>
      </c>
      <c r="BE15" s="675">
        <v>2204.1</v>
      </c>
      <c r="BF15" s="675">
        <v>3171.4</v>
      </c>
      <c r="BG15" s="675">
        <v>3153.2</v>
      </c>
      <c r="BH15" s="675">
        <v>4658.9799999999996</v>
      </c>
      <c r="BI15" s="675">
        <v>10860.6</v>
      </c>
      <c r="BJ15" s="675">
        <v>3036.5</v>
      </c>
      <c r="BK15" s="675">
        <v>3134.9</v>
      </c>
      <c r="BL15" s="675">
        <v>18171</v>
      </c>
      <c r="BM15" s="675">
        <v>4536.6000000000004</v>
      </c>
      <c r="BN15" s="675">
        <v>2750.107</v>
      </c>
      <c r="BO15" s="675">
        <v>5040.2</v>
      </c>
      <c r="BP15" s="675">
        <v>4819</v>
      </c>
      <c r="BQ15" s="675">
        <v>3247.3870000000002</v>
      </c>
      <c r="BR15" s="675">
        <v>3075.3870000000002</v>
      </c>
      <c r="BS15" s="675">
        <v>3064.4</v>
      </c>
    </row>
    <row r="16" spans="1:71" ht="15.75" customHeight="1">
      <c r="A16" s="320" t="str">
        <f>IF(ISNUMBER(#REF!),MAX(A$5:A15)+1,"")</f>
        <v/>
      </c>
      <c r="B16" s="4"/>
      <c r="C16" s="4"/>
      <c r="F16" s="674"/>
      <c r="G16" s="674"/>
      <c r="H16" s="674"/>
      <c r="I16" s="674"/>
      <c r="J16" s="674"/>
      <c r="K16" s="674"/>
      <c r="L16" s="674"/>
      <c r="M16" s="674"/>
      <c r="N16" s="674"/>
      <c r="O16" s="674"/>
      <c r="P16" s="674"/>
      <c r="Q16" s="674"/>
      <c r="R16" s="674"/>
      <c r="S16" s="674"/>
      <c r="T16" s="674"/>
      <c r="U16" s="674"/>
      <c r="V16" s="674"/>
      <c r="W16" s="674"/>
    </row>
    <row r="17" spans="1:71" ht="15.75" customHeight="1">
      <c r="A17" s="320" t="str">
        <f>IF(ISNUMBER(#REF!),MAX(A$5:A16)+1,"")</f>
        <v/>
      </c>
      <c r="B17" s="4" t="s">
        <v>170</v>
      </c>
      <c r="C17" s="4"/>
      <c r="D17" s="320" t="s">
        <v>207</v>
      </c>
      <c r="F17" s="775">
        <f t="shared" ref="F17:AT17" si="13">F10-F15</f>
        <v>56829.5</v>
      </c>
      <c r="G17" s="775">
        <f t="shared" si="13"/>
        <v>59390</v>
      </c>
      <c r="H17" s="775">
        <f t="shared" si="13"/>
        <v>59240</v>
      </c>
      <c r="I17" s="775">
        <f t="shared" si="13"/>
        <v>47119.5</v>
      </c>
      <c r="J17" s="775">
        <f t="shared" si="13"/>
        <v>64069.67</v>
      </c>
      <c r="K17" s="775">
        <f t="shared" si="13"/>
        <v>69149.67</v>
      </c>
      <c r="L17" s="775">
        <f t="shared" si="13"/>
        <v>69549.67</v>
      </c>
      <c r="M17" s="775">
        <f t="shared" si="13"/>
        <v>59570.33</v>
      </c>
      <c r="N17" s="775">
        <f t="shared" si="13"/>
        <v>53859.67</v>
      </c>
      <c r="O17" s="775">
        <f t="shared" si="13"/>
        <v>61590</v>
      </c>
      <c r="P17" s="775">
        <f t="shared" si="13"/>
        <v>55830</v>
      </c>
      <c r="Q17" s="775">
        <f t="shared" si="13"/>
        <v>51230.33</v>
      </c>
      <c r="R17" s="775">
        <f t="shared" si="13"/>
        <v>59930</v>
      </c>
      <c r="S17" s="775">
        <f t="shared" si="13"/>
        <v>52770</v>
      </c>
      <c r="T17" s="775">
        <f t="shared" si="13"/>
        <v>57960</v>
      </c>
      <c r="U17" s="775">
        <f t="shared" si="13"/>
        <v>63620</v>
      </c>
      <c r="V17" s="775">
        <f t="shared" si="13"/>
        <v>61050</v>
      </c>
      <c r="W17" s="775">
        <f t="shared" si="13"/>
        <v>57609.67</v>
      </c>
      <c r="X17" s="779">
        <f t="shared" si="13"/>
        <v>69469.67</v>
      </c>
      <c r="Y17" s="779">
        <f t="shared" si="13"/>
        <v>53480</v>
      </c>
      <c r="Z17" s="779">
        <f t="shared" si="13"/>
        <v>48699.67</v>
      </c>
      <c r="AA17" s="779">
        <f t="shared" si="13"/>
        <v>81860.33</v>
      </c>
      <c r="AB17" s="779">
        <f t="shared" si="13"/>
        <v>61039.5</v>
      </c>
      <c r="AC17" s="779">
        <f t="shared" si="13"/>
        <v>61100.33</v>
      </c>
      <c r="AD17" s="779">
        <f t="shared" si="13"/>
        <v>55799.5</v>
      </c>
      <c r="AE17" s="779">
        <f t="shared" si="13"/>
        <v>54699.67</v>
      </c>
      <c r="AF17" s="779">
        <f t="shared" si="13"/>
        <v>61429.67</v>
      </c>
      <c r="AG17" s="779">
        <f t="shared" si="13"/>
        <v>60410</v>
      </c>
      <c r="AH17" s="779">
        <f t="shared" si="13"/>
        <v>56120.33</v>
      </c>
      <c r="AI17" s="779">
        <f t="shared" si="13"/>
        <v>55889.67</v>
      </c>
      <c r="AJ17" s="779">
        <f t="shared" si="13"/>
        <v>61260</v>
      </c>
      <c r="AK17" s="779">
        <f t="shared" si="13"/>
        <v>84280</v>
      </c>
      <c r="AL17" s="779">
        <f t="shared" si="13"/>
        <v>55200</v>
      </c>
      <c r="AM17" s="779">
        <f t="shared" si="13"/>
        <v>67920</v>
      </c>
      <c r="AN17" s="779">
        <f t="shared" si="13"/>
        <v>52370</v>
      </c>
      <c r="AO17" s="779">
        <f t="shared" si="13"/>
        <v>64270</v>
      </c>
      <c r="AP17" s="779">
        <f t="shared" si="13"/>
        <v>60250</v>
      </c>
      <c r="AQ17" s="779">
        <f t="shared" si="13"/>
        <v>57882.758999999998</v>
      </c>
      <c r="AR17" s="779">
        <f t="shared" si="13"/>
        <v>67615.172000000006</v>
      </c>
      <c r="AS17" s="779">
        <f t="shared" si="13"/>
        <v>67396.899999999994</v>
      </c>
      <c r="AT17" s="779">
        <f t="shared" si="13"/>
        <v>67396.899999999994</v>
      </c>
      <c r="AU17" s="779">
        <f>AU10-AU15</f>
        <v>67396.899999999994</v>
      </c>
      <c r="AV17" s="779">
        <f t="shared" ref="AV17:BS17" si="14">AV10-AV15</f>
        <v>67400</v>
      </c>
      <c r="AW17" s="779">
        <f t="shared" si="14"/>
        <v>53041.599999999999</v>
      </c>
      <c r="AX17" s="779">
        <f t="shared" si="14"/>
        <v>52954.593999999997</v>
      </c>
      <c r="AY17" s="779">
        <f t="shared" si="14"/>
        <v>69090</v>
      </c>
      <c r="AZ17" s="779">
        <f t="shared" si="14"/>
        <v>67784.062999999995</v>
      </c>
      <c r="BA17" s="779">
        <f t="shared" si="14"/>
        <v>55299.7</v>
      </c>
      <c r="BB17" s="779">
        <f t="shared" si="14"/>
        <v>62097.3</v>
      </c>
      <c r="BC17" s="779">
        <f t="shared" si="14"/>
        <v>54746.561999999998</v>
      </c>
      <c r="BD17" s="779">
        <f t="shared" si="14"/>
        <v>59700</v>
      </c>
      <c r="BE17" s="779">
        <f t="shared" si="14"/>
        <v>58907.9</v>
      </c>
      <c r="BF17" s="779">
        <f t="shared" si="14"/>
        <v>57792.6</v>
      </c>
      <c r="BG17" s="779">
        <f t="shared" si="14"/>
        <v>67579.8</v>
      </c>
      <c r="BH17" s="779">
        <f t="shared" si="14"/>
        <v>63997.020000000004</v>
      </c>
      <c r="BI17" s="779">
        <f t="shared" si="14"/>
        <v>55314.400000000001</v>
      </c>
      <c r="BJ17" s="779">
        <f t="shared" si="14"/>
        <v>57495.5</v>
      </c>
      <c r="BK17" s="779">
        <f t="shared" si="14"/>
        <v>57462.1</v>
      </c>
      <c r="BL17" s="779">
        <f t="shared" si="14"/>
        <v>46665</v>
      </c>
      <c r="BM17" s="779">
        <f t="shared" si="14"/>
        <v>56190.400000000001</v>
      </c>
      <c r="BN17" s="779">
        <f t="shared" si="14"/>
        <v>56661.892999999996</v>
      </c>
      <c r="BO17" s="779">
        <f t="shared" si="14"/>
        <v>49197.8</v>
      </c>
      <c r="BP17" s="779">
        <f t="shared" si="14"/>
        <v>65938</v>
      </c>
      <c r="BQ17" s="779">
        <f t="shared" si="14"/>
        <v>73550.612999999998</v>
      </c>
      <c r="BR17" s="779">
        <f t="shared" si="14"/>
        <v>73550.612999999998</v>
      </c>
      <c r="BS17" s="779">
        <f t="shared" si="14"/>
        <v>77387.600000000006</v>
      </c>
    </row>
    <row r="18" spans="1:71" ht="15.75" customHeight="1">
      <c r="A18" s="320" t="str">
        <f>IF(ISNUMBER(#REF!),MAX(A$5:A17)+1,"")</f>
        <v/>
      </c>
      <c r="B18" s="4"/>
      <c r="C18" s="4"/>
      <c r="Q18" s="4"/>
      <c r="R18" s="4"/>
      <c r="S18" s="4"/>
      <c r="T18" s="4"/>
      <c r="U18" s="4"/>
      <c r="V18" s="4"/>
      <c r="W18" s="4"/>
    </row>
    <row r="19" spans="1:71" ht="15.75" customHeight="1">
      <c r="A19" s="320" t="str">
        <f>IF(ISNUMBER(#REF!),MAX(A$5:A18)+1,"")</f>
        <v/>
      </c>
      <c r="B19" s="4" t="s">
        <v>169</v>
      </c>
      <c r="C19" s="4"/>
      <c r="Q19" s="4"/>
      <c r="R19" s="4"/>
      <c r="S19" s="4"/>
      <c r="T19" s="4"/>
      <c r="U19" s="4"/>
      <c r="V19" s="4"/>
      <c r="W19" s="4"/>
    </row>
    <row r="20" spans="1:71" ht="15.75" customHeight="1">
      <c r="A20" s="320" t="str">
        <f>IF(ISNUMBER(#REF!),MAX(A$5:A19)+1,"")</f>
        <v/>
      </c>
      <c r="B20" s="72" t="s">
        <v>168</v>
      </c>
      <c r="C20" s="4"/>
      <c r="D20" s="320" t="s">
        <v>207</v>
      </c>
      <c r="F20" s="302">
        <v>32196</v>
      </c>
      <c r="G20" s="302">
        <v>29964</v>
      </c>
      <c r="H20" s="302">
        <v>33470.643000000004</v>
      </c>
      <c r="I20" s="302">
        <v>34451.745999999999</v>
      </c>
      <c r="J20" s="302">
        <v>25520.036</v>
      </c>
      <c r="K20" s="302">
        <v>24930.829000000002</v>
      </c>
      <c r="L20" s="302">
        <v>30461.846000000001</v>
      </c>
      <c r="M20" s="361">
        <v>35551.519</v>
      </c>
      <c r="N20" s="361">
        <v>35688.716999999997</v>
      </c>
      <c r="O20" s="361">
        <v>31821.789000000001</v>
      </c>
      <c r="P20" s="361">
        <v>34963.156000000003</v>
      </c>
      <c r="Q20" s="361">
        <v>36472.728000000003</v>
      </c>
      <c r="R20" s="361">
        <v>28851.497000000003</v>
      </c>
      <c r="S20" s="361">
        <v>30319.83</v>
      </c>
      <c r="T20" s="361">
        <v>28181.526999999998</v>
      </c>
      <c r="U20" s="361">
        <v>26485.362000000001</v>
      </c>
      <c r="V20" s="361">
        <v>28260.787</v>
      </c>
      <c r="W20" s="676">
        <v>25794</v>
      </c>
      <c r="X20" s="676">
        <v>24553.845000000001</v>
      </c>
      <c r="Y20" s="676">
        <v>35356.397000000004</v>
      </c>
      <c r="Z20" s="676">
        <v>36014.285000000003</v>
      </c>
      <c r="AA20" s="676">
        <v>11943.806999999999</v>
      </c>
      <c r="AB20" s="676">
        <v>27884.605</v>
      </c>
      <c r="AC20" s="676">
        <v>21686.111999999997</v>
      </c>
      <c r="AD20" s="676">
        <v>23283</v>
      </c>
      <c r="AE20" s="676">
        <v>22702</v>
      </c>
      <c r="AF20" s="676">
        <v>23922</v>
      </c>
      <c r="AG20" s="676">
        <v>21261</v>
      </c>
      <c r="AH20" s="676">
        <v>21845</v>
      </c>
      <c r="AI20" s="676">
        <v>22671.625</v>
      </c>
      <c r="AJ20" s="676">
        <v>21441.071</v>
      </c>
      <c r="AK20" s="676">
        <v>18377.347999999998</v>
      </c>
      <c r="AL20" s="676">
        <v>21999.694</v>
      </c>
      <c r="AM20" s="676">
        <v>18991.877999999997</v>
      </c>
      <c r="AN20" s="676">
        <v>22628.14</v>
      </c>
      <c r="AO20" s="676">
        <v>21957.220999999998</v>
      </c>
      <c r="AP20" s="676">
        <v>21940.28</v>
      </c>
      <c r="AQ20" s="676">
        <v>19766.8</v>
      </c>
      <c r="AR20" s="676">
        <v>18501.531999999999</v>
      </c>
      <c r="AS20" s="676">
        <v>18382.019</v>
      </c>
      <c r="AT20" s="676">
        <v>20302.777999999998</v>
      </c>
      <c r="AU20" s="676">
        <v>22225.328999999998</v>
      </c>
      <c r="AV20" s="676">
        <v>18608.524999999998</v>
      </c>
      <c r="AW20" s="676">
        <v>21561.626</v>
      </c>
      <c r="AX20" s="676">
        <v>16120.596</v>
      </c>
      <c r="AY20" s="676">
        <v>11148.767</v>
      </c>
      <c r="AZ20" s="676">
        <v>26045.214</v>
      </c>
      <c r="BA20" s="676">
        <v>34688.951999999997</v>
      </c>
      <c r="BB20" s="676">
        <v>26553.419000000002</v>
      </c>
      <c r="BC20" s="676">
        <v>32428.756999999998</v>
      </c>
      <c r="BD20" s="676">
        <v>30296.118000000002</v>
      </c>
      <c r="BE20" s="676">
        <v>29904.239000000001</v>
      </c>
      <c r="BF20" s="676">
        <v>32663.654999999999</v>
      </c>
      <c r="BG20" s="676">
        <v>30333.415000000001</v>
      </c>
      <c r="BH20" s="676">
        <v>31649.502999999997</v>
      </c>
      <c r="BI20" s="676">
        <v>35778.855000000003</v>
      </c>
      <c r="BJ20" s="676">
        <v>33158.109000000004</v>
      </c>
      <c r="BK20" s="676">
        <v>33974.413999999997</v>
      </c>
      <c r="BL20" s="676">
        <v>33566.129999999997</v>
      </c>
      <c r="BM20" s="676">
        <v>35575.016000000003</v>
      </c>
      <c r="BN20" s="676">
        <v>33348.082999999999</v>
      </c>
      <c r="BO20" s="676">
        <v>31736.080000000002</v>
      </c>
      <c r="BP20" s="676">
        <v>29893.613000000001</v>
      </c>
      <c r="BQ20" s="676">
        <v>27183.397999999997</v>
      </c>
      <c r="BR20" s="676">
        <v>21375.508000000002</v>
      </c>
      <c r="BS20" s="676">
        <v>19447.179</v>
      </c>
    </row>
    <row r="21" spans="1:71" ht="15.75" customHeight="1">
      <c r="A21" s="320" t="str">
        <f>IF(ISNUMBER(#REF!),MAX(A$5:A20)+1,"")</f>
        <v/>
      </c>
      <c r="B21" s="72" t="s">
        <v>174</v>
      </c>
      <c r="C21" s="4"/>
      <c r="D21" s="320" t="s">
        <v>207</v>
      </c>
      <c r="F21" s="302">
        <v>29964</v>
      </c>
      <c r="G21" s="302">
        <v>33471</v>
      </c>
      <c r="H21" s="302">
        <v>34451.746000000006</v>
      </c>
      <c r="I21" s="302">
        <v>25520.036</v>
      </c>
      <c r="J21" s="302">
        <v>24930.829000000002</v>
      </c>
      <c r="K21" s="302">
        <v>30461.846000000001</v>
      </c>
      <c r="L21" s="302">
        <v>35551.519</v>
      </c>
      <c r="M21" s="361">
        <v>35688.716999999997</v>
      </c>
      <c r="N21" s="361">
        <v>31821.789000000001</v>
      </c>
      <c r="O21" s="361">
        <v>34963.156000000003</v>
      </c>
      <c r="P21" s="361">
        <v>36472.728000000003</v>
      </c>
      <c r="Q21" s="361">
        <v>28851.497000000003</v>
      </c>
      <c r="R21" s="361">
        <v>30319.83</v>
      </c>
      <c r="S21" s="361">
        <v>28181.526999999998</v>
      </c>
      <c r="T21" s="361">
        <v>26485.362000000001</v>
      </c>
      <c r="U21" s="361">
        <v>28260.787</v>
      </c>
      <c r="V21" s="361">
        <v>25794.118999999999</v>
      </c>
      <c r="W21" s="676">
        <v>24553.845000000001</v>
      </c>
      <c r="X21" s="676">
        <v>35356.397000000004</v>
      </c>
      <c r="Y21" s="676">
        <v>36014.285000000003</v>
      </c>
      <c r="Z21" s="676">
        <v>11943.806999999999</v>
      </c>
      <c r="AA21" s="676">
        <v>27884.605</v>
      </c>
      <c r="AB21" s="676">
        <v>21686.111999999997</v>
      </c>
      <c r="AC21" s="676">
        <v>23282.839</v>
      </c>
      <c r="AD21" s="676">
        <v>22702</v>
      </c>
      <c r="AE21" s="676">
        <v>23922</v>
      </c>
      <c r="AF21" s="676">
        <v>21261</v>
      </c>
      <c r="AG21" s="676">
        <v>21845</v>
      </c>
      <c r="AH21" s="676">
        <v>22672</v>
      </c>
      <c r="AI21" s="676">
        <v>21441.071</v>
      </c>
      <c r="AJ21" s="676">
        <v>18377.347999999998</v>
      </c>
      <c r="AK21" s="676">
        <v>21999.694</v>
      </c>
      <c r="AL21" s="676">
        <v>18991.877999999997</v>
      </c>
      <c r="AM21" s="676">
        <v>22628.14</v>
      </c>
      <c r="AN21" s="676">
        <v>21957.220999999998</v>
      </c>
      <c r="AO21" s="676">
        <v>21940.28</v>
      </c>
      <c r="AP21" s="676">
        <v>19766.8</v>
      </c>
      <c r="AQ21" s="676">
        <v>18501.531999999999</v>
      </c>
      <c r="AR21" s="676">
        <v>18382.019</v>
      </c>
      <c r="AS21" s="676">
        <v>20302.777999999998</v>
      </c>
      <c r="AT21" s="676">
        <v>22225.328999999998</v>
      </c>
      <c r="AU21" s="676">
        <v>18608.524999999998</v>
      </c>
      <c r="AV21" s="676">
        <v>21561.626</v>
      </c>
      <c r="AW21" s="676">
        <v>16120.596</v>
      </c>
      <c r="AX21" s="676">
        <v>11148.767</v>
      </c>
      <c r="AY21" s="676">
        <v>26045.214</v>
      </c>
      <c r="AZ21" s="676">
        <v>34688.951999999997</v>
      </c>
      <c r="BA21" s="676">
        <v>26553.419000000002</v>
      </c>
      <c r="BB21" s="676">
        <v>32428.756999999998</v>
      </c>
      <c r="BC21" s="676">
        <v>30296.118000000002</v>
      </c>
      <c r="BD21" s="676">
        <v>29904.239000000001</v>
      </c>
      <c r="BE21" s="676">
        <v>32663.654999999999</v>
      </c>
      <c r="BF21" s="676">
        <v>30333.415000000001</v>
      </c>
      <c r="BG21" s="676">
        <v>31649.502999999997</v>
      </c>
      <c r="BH21" s="676">
        <v>35778.855000000003</v>
      </c>
      <c r="BI21" s="676">
        <v>33158.109000000004</v>
      </c>
      <c r="BJ21" s="676">
        <v>33974.413999999997</v>
      </c>
      <c r="BK21" s="676">
        <v>33566.129999999997</v>
      </c>
      <c r="BL21" s="676">
        <v>35575.016000000003</v>
      </c>
      <c r="BM21" s="676">
        <v>33348.082999999999</v>
      </c>
      <c r="BN21" s="676">
        <v>31736.080000000002</v>
      </c>
      <c r="BO21" s="676">
        <v>29893.613000000001</v>
      </c>
      <c r="BP21" s="676">
        <v>27183.397999999997</v>
      </c>
      <c r="BQ21" s="676">
        <v>21375.508000000002</v>
      </c>
      <c r="BR21" s="676">
        <v>19447.179</v>
      </c>
      <c r="BS21" s="676">
        <v>24478.256000000001</v>
      </c>
    </row>
    <row r="22" spans="1:71" ht="15.75" customHeight="1">
      <c r="A22" s="320" t="str">
        <f>IF(ISNUMBER(#REF!),MAX(A$5:A21)+1,"")</f>
        <v/>
      </c>
      <c r="B22" s="72" t="s">
        <v>171</v>
      </c>
      <c r="C22" s="4"/>
      <c r="D22" s="320" t="s">
        <v>207</v>
      </c>
      <c r="F22" s="302">
        <v>2095.5</v>
      </c>
      <c r="G22" s="302">
        <v>2014</v>
      </c>
      <c r="H22" s="302">
        <v>1228.83</v>
      </c>
      <c r="I22" s="302">
        <v>2058.5</v>
      </c>
      <c r="J22" s="302">
        <v>2750</v>
      </c>
      <c r="K22" s="302">
        <v>4199.21</v>
      </c>
      <c r="L22" s="302">
        <v>1661.14</v>
      </c>
      <c r="M22" s="361">
        <v>1661.14</v>
      </c>
      <c r="N22" s="361">
        <v>2755.98</v>
      </c>
      <c r="O22" s="361">
        <v>2134.65</v>
      </c>
      <c r="P22" s="361">
        <v>1586.75</v>
      </c>
      <c r="Q22" s="361">
        <v>2269.1289999999999</v>
      </c>
      <c r="R22" s="361">
        <v>2070.5</v>
      </c>
      <c r="S22" s="361">
        <v>2070.5</v>
      </c>
      <c r="T22" s="361">
        <v>3220.002</v>
      </c>
      <c r="U22" s="361">
        <v>2556.5</v>
      </c>
      <c r="V22" s="361">
        <v>3450.444</v>
      </c>
      <c r="W22" s="676">
        <v>308.5</v>
      </c>
      <c r="X22" s="676">
        <v>308.5</v>
      </c>
      <c r="Y22" s="676">
        <v>230.5</v>
      </c>
      <c r="Z22" s="676">
        <v>70.5</v>
      </c>
      <c r="AA22" s="676">
        <v>70.5</v>
      </c>
      <c r="AB22" s="676">
        <v>70.5</v>
      </c>
      <c r="AC22" s="676">
        <v>70.5</v>
      </c>
      <c r="AD22" s="676">
        <v>70.5</v>
      </c>
      <c r="AE22" s="676">
        <v>70.5</v>
      </c>
      <c r="AF22" s="676">
        <v>387.5</v>
      </c>
      <c r="AG22" s="676">
        <v>391</v>
      </c>
      <c r="AH22" s="676">
        <v>315</v>
      </c>
      <c r="AI22" s="676">
        <v>314.5</v>
      </c>
      <c r="AJ22" s="676">
        <v>380.5</v>
      </c>
      <c r="AK22" s="676">
        <v>106.5</v>
      </c>
      <c r="AL22" s="676">
        <v>106.5</v>
      </c>
      <c r="AM22" s="676">
        <v>106.5</v>
      </c>
      <c r="AN22" s="676">
        <v>106.5</v>
      </c>
      <c r="AO22" s="676">
        <v>106.5</v>
      </c>
      <c r="AP22" s="676">
        <v>70.5</v>
      </c>
      <c r="AQ22" s="676">
        <v>70.5</v>
      </c>
      <c r="AR22" s="676">
        <v>70.5</v>
      </c>
      <c r="AS22" s="676">
        <v>70.5</v>
      </c>
      <c r="AT22" s="676">
        <v>70.5</v>
      </c>
      <c r="AU22" s="676">
        <v>70.5</v>
      </c>
      <c r="AV22" s="676">
        <v>70.5</v>
      </c>
      <c r="AW22" s="676">
        <v>70.5</v>
      </c>
      <c r="AX22" s="676">
        <v>70.5</v>
      </c>
      <c r="AY22" s="676">
        <v>70.5</v>
      </c>
      <c r="AZ22" s="676">
        <v>70.5</v>
      </c>
      <c r="BA22" s="676">
        <v>70.5</v>
      </c>
      <c r="BB22" s="676">
        <v>70.5</v>
      </c>
      <c r="BC22" s="676">
        <v>70.5</v>
      </c>
      <c r="BD22" s="676">
        <v>70.5</v>
      </c>
      <c r="BE22" s="676">
        <v>120.5</v>
      </c>
      <c r="BF22" s="676">
        <v>120.5</v>
      </c>
      <c r="BG22" s="676">
        <v>120.5</v>
      </c>
      <c r="BH22" s="676">
        <v>120.5</v>
      </c>
      <c r="BI22" s="676">
        <v>120.5</v>
      </c>
      <c r="BJ22" s="676">
        <v>620.5</v>
      </c>
      <c r="BK22" s="676">
        <v>320.5</v>
      </c>
      <c r="BL22" s="676">
        <v>570.5</v>
      </c>
      <c r="BM22" s="676">
        <v>195.5</v>
      </c>
      <c r="BN22" s="676">
        <v>195.5</v>
      </c>
      <c r="BO22" s="676">
        <v>195.5</v>
      </c>
      <c r="BP22" s="676">
        <v>195.5</v>
      </c>
      <c r="BQ22" s="676">
        <v>570.5</v>
      </c>
      <c r="BR22" s="676">
        <v>570.5</v>
      </c>
      <c r="BS22" s="676">
        <v>195.5</v>
      </c>
    </row>
    <row r="23" spans="1:71" ht="15.75" customHeight="1">
      <c r="A23" s="320" t="str">
        <f>IF(ISNUMBER(#REF!),MAX(A$5:A22)+1,"")</f>
        <v/>
      </c>
      <c r="B23" s="4" t="s">
        <v>172</v>
      </c>
      <c r="C23" s="4"/>
      <c r="F23" s="779">
        <f t="shared" ref="F23:AT23" si="15">F20-F21-F22</f>
        <v>136.5</v>
      </c>
      <c r="G23" s="779">
        <f t="shared" si="15"/>
        <v>-5521</v>
      </c>
      <c r="H23" s="779">
        <f t="shared" si="15"/>
        <v>-2209.9330000000027</v>
      </c>
      <c r="I23" s="779">
        <f t="shared" si="15"/>
        <v>6873.2099999999991</v>
      </c>
      <c r="J23" s="779">
        <f t="shared" si="15"/>
        <v>-2160.7930000000015</v>
      </c>
      <c r="K23" s="779">
        <f t="shared" si="15"/>
        <v>-9730.226999999999</v>
      </c>
      <c r="L23" s="779">
        <f t="shared" si="15"/>
        <v>-6750.8129999999992</v>
      </c>
      <c r="M23" s="779">
        <f t="shared" si="15"/>
        <v>-1798.3379999999968</v>
      </c>
      <c r="N23" s="779">
        <f t="shared" si="15"/>
        <v>1110.9479999999962</v>
      </c>
      <c r="O23" s="779">
        <f t="shared" si="15"/>
        <v>-5276.0170000000016</v>
      </c>
      <c r="P23" s="779">
        <f t="shared" si="15"/>
        <v>-3096.3220000000001</v>
      </c>
      <c r="Q23" s="779">
        <f t="shared" si="15"/>
        <v>5352.1019999999999</v>
      </c>
      <c r="R23" s="779">
        <f t="shared" si="15"/>
        <v>-3538.8329999999987</v>
      </c>
      <c r="S23" s="779">
        <f t="shared" si="15"/>
        <v>67.803000000003522</v>
      </c>
      <c r="T23" s="779">
        <f t="shared" si="15"/>
        <v>-1523.8370000000027</v>
      </c>
      <c r="U23" s="779">
        <f t="shared" si="15"/>
        <v>-4331.9249999999993</v>
      </c>
      <c r="V23" s="779">
        <f t="shared" si="15"/>
        <v>-983.77599999999848</v>
      </c>
      <c r="W23" s="779">
        <f t="shared" si="15"/>
        <v>931.65499999999884</v>
      </c>
      <c r="X23" s="779">
        <f t="shared" si="15"/>
        <v>-11111.052000000003</v>
      </c>
      <c r="Y23" s="779">
        <f t="shared" si="15"/>
        <v>-888.38799999999901</v>
      </c>
      <c r="Z23" s="779">
        <f t="shared" si="15"/>
        <v>23999.978000000003</v>
      </c>
      <c r="AA23" s="779">
        <f t="shared" si="15"/>
        <v>-16011.298000000001</v>
      </c>
      <c r="AB23" s="779">
        <f t="shared" si="15"/>
        <v>6127.9930000000022</v>
      </c>
      <c r="AC23" s="779">
        <f t="shared" si="15"/>
        <v>-1667.2270000000026</v>
      </c>
      <c r="AD23" s="779">
        <f t="shared" si="15"/>
        <v>510.5</v>
      </c>
      <c r="AE23" s="779">
        <f t="shared" si="15"/>
        <v>-1290.5</v>
      </c>
      <c r="AF23" s="779">
        <f t="shared" si="15"/>
        <v>2273.5</v>
      </c>
      <c r="AG23" s="779">
        <f t="shared" si="15"/>
        <v>-975</v>
      </c>
      <c r="AH23" s="779">
        <f t="shared" si="15"/>
        <v>-1142</v>
      </c>
      <c r="AI23" s="779">
        <f t="shared" si="15"/>
        <v>916.05400000000009</v>
      </c>
      <c r="AJ23" s="779">
        <f t="shared" si="15"/>
        <v>2683.2230000000018</v>
      </c>
      <c r="AK23" s="779">
        <f t="shared" si="15"/>
        <v>-3728.8460000000014</v>
      </c>
      <c r="AL23" s="779">
        <f t="shared" si="15"/>
        <v>2901.3160000000025</v>
      </c>
      <c r="AM23" s="779">
        <f t="shared" si="15"/>
        <v>-3742.7620000000024</v>
      </c>
      <c r="AN23" s="779">
        <f t="shared" si="15"/>
        <v>564.41900000000169</v>
      </c>
      <c r="AO23" s="779">
        <f t="shared" si="15"/>
        <v>-89.559000000001106</v>
      </c>
      <c r="AP23" s="779">
        <f t="shared" si="15"/>
        <v>2102.9799999999996</v>
      </c>
      <c r="AQ23" s="779">
        <f t="shared" si="15"/>
        <v>1194.768</v>
      </c>
      <c r="AR23" s="779">
        <f t="shared" si="15"/>
        <v>49.01299999999901</v>
      </c>
      <c r="AS23" s="779">
        <f t="shared" si="15"/>
        <v>-1991.2589999999982</v>
      </c>
      <c r="AT23" s="779">
        <f t="shared" si="15"/>
        <v>-1993.0509999999995</v>
      </c>
      <c r="AU23" s="779">
        <f>AU20-AU21-AU22</f>
        <v>3546.3040000000001</v>
      </c>
      <c r="AV23" s="779">
        <f t="shared" ref="AV23:BS23" si="16">AV20-AV21-AV22</f>
        <v>-3023.6010000000024</v>
      </c>
      <c r="AW23" s="779">
        <f t="shared" si="16"/>
        <v>5370.5300000000007</v>
      </c>
      <c r="AX23" s="779">
        <f t="shared" si="16"/>
        <v>4901.3289999999997</v>
      </c>
      <c r="AY23" s="779">
        <f t="shared" si="16"/>
        <v>-14966.947</v>
      </c>
      <c r="AZ23" s="779">
        <f t="shared" si="16"/>
        <v>-8714.2379999999976</v>
      </c>
      <c r="BA23" s="779">
        <f t="shared" si="16"/>
        <v>8065.0329999999958</v>
      </c>
      <c r="BB23" s="779">
        <f t="shared" si="16"/>
        <v>-5945.8379999999961</v>
      </c>
      <c r="BC23" s="779">
        <f t="shared" si="16"/>
        <v>2062.1389999999956</v>
      </c>
      <c r="BD23" s="779">
        <f t="shared" si="16"/>
        <v>321.37900000000081</v>
      </c>
      <c r="BE23" s="779">
        <f t="shared" si="16"/>
        <v>-2879.9159999999974</v>
      </c>
      <c r="BF23" s="779">
        <f t="shared" si="16"/>
        <v>2209.739999999998</v>
      </c>
      <c r="BG23" s="779">
        <f t="shared" si="16"/>
        <v>-1436.5879999999961</v>
      </c>
      <c r="BH23" s="779">
        <f t="shared" si="16"/>
        <v>-4249.8520000000062</v>
      </c>
      <c r="BI23" s="779">
        <f t="shared" si="16"/>
        <v>2500.2459999999992</v>
      </c>
      <c r="BJ23" s="779">
        <f t="shared" si="16"/>
        <v>-1436.804999999993</v>
      </c>
      <c r="BK23" s="779">
        <f t="shared" si="16"/>
        <v>87.783999999999651</v>
      </c>
      <c r="BL23" s="779">
        <f t="shared" si="16"/>
        <v>-2579.3860000000059</v>
      </c>
      <c r="BM23" s="779">
        <f t="shared" si="16"/>
        <v>2031.4330000000045</v>
      </c>
      <c r="BN23" s="779">
        <f t="shared" si="16"/>
        <v>1416.502999999997</v>
      </c>
      <c r="BO23" s="779">
        <f t="shared" si="16"/>
        <v>1646.9670000000006</v>
      </c>
      <c r="BP23" s="779">
        <f t="shared" si="16"/>
        <v>2514.7150000000038</v>
      </c>
      <c r="BQ23" s="779">
        <f t="shared" si="16"/>
        <v>5237.3899999999958</v>
      </c>
      <c r="BR23" s="779">
        <f t="shared" si="16"/>
        <v>1357.8290000000015</v>
      </c>
      <c r="BS23" s="779">
        <f t="shared" si="16"/>
        <v>-5226.5770000000011</v>
      </c>
    </row>
    <row r="24" spans="1:71" ht="15.75" customHeight="1">
      <c r="A24" s="320" t="str">
        <f>IF(ISNUMBER(#REF!),MAX(A$5:A23)+1,"")</f>
        <v/>
      </c>
      <c r="B24" s="4"/>
      <c r="C24" s="4"/>
      <c r="F24" s="323"/>
      <c r="G24" s="323"/>
      <c r="H24" s="323"/>
      <c r="I24" s="323"/>
      <c r="J24" s="323"/>
      <c r="K24" s="323"/>
      <c r="L24" s="323"/>
      <c r="M24" s="323"/>
      <c r="N24" s="323"/>
      <c r="O24" s="323"/>
      <c r="P24" s="323"/>
      <c r="Q24" s="677"/>
      <c r="R24" s="677"/>
      <c r="S24" s="677"/>
      <c r="T24" s="677"/>
      <c r="U24" s="677"/>
      <c r="V24" s="677"/>
      <c r="W24" s="677"/>
    </row>
    <row r="25" spans="1:71" ht="15.75" customHeight="1">
      <c r="A25" s="320" t="str">
        <f>IF(ISNUMBER(#REF!),MAX(A$5:A24)+1,"")</f>
        <v/>
      </c>
      <c r="B25" s="4" t="s">
        <v>173</v>
      </c>
      <c r="C25" s="4"/>
      <c r="D25" s="320" t="s">
        <v>207</v>
      </c>
      <c r="F25" s="775">
        <f t="shared" ref="F25:AT25" si="17">F17+F23</f>
        <v>56966</v>
      </c>
      <c r="G25" s="775">
        <f t="shared" si="17"/>
        <v>53869</v>
      </c>
      <c r="H25" s="775">
        <f t="shared" si="17"/>
        <v>57030.066999999995</v>
      </c>
      <c r="I25" s="775">
        <f t="shared" si="17"/>
        <v>53992.71</v>
      </c>
      <c r="J25" s="775">
        <f t="shared" si="17"/>
        <v>61908.876999999993</v>
      </c>
      <c r="K25" s="775">
        <f t="shared" si="17"/>
        <v>59419.442999999999</v>
      </c>
      <c r="L25" s="775">
        <f t="shared" si="17"/>
        <v>62798.856999999996</v>
      </c>
      <c r="M25" s="775">
        <f t="shared" si="17"/>
        <v>57771.992000000006</v>
      </c>
      <c r="N25" s="775">
        <f t="shared" si="17"/>
        <v>54970.617999999995</v>
      </c>
      <c r="O25" s="775">
        <f t="shared" si="17"/>
        <v>56313.983</v>
      </c>
      <c r="P25" s="775">
        <f t="shared" si="17"/>
        <v>52733.678</v>
      </c>
      <c r="Q25" s="775">
        <f t="shared" si="17"/>
        <v>56582.432000000001</v>
      </c>
      <c r="R25" s="775">
        <f t="shared" si="17"/>
        <v>56391.167000000001</v>
      </c>
      <c r="S25" s="775">
        <f t="shared" si="17"/>
        <v>52837.803</v>
      </c>
      <c r="T25" s="775">
        <f t="shared" si="17"/>
        <v>56436.163</v>
      </c>
      <c r="U25" s="775">
        <f t="shared" si="17"/>
        <v>59288.074999999997</v>
      </c>
      <c r="V25" s="775">
        <f t="shared" si="17"/>
        <v>60066.224000000002</v>
      </c>
      <c r="W25" s="779">
        <f t="shared" si="17"/>
        <v>58541.324999999997</v>
      </c>
      <c r="X25" s="779">
        <f t="shared" si="17"/>
        <v>58358.617999999995</v>
      </c>
      <c r="Y25" s="779">
        <f t="shared" si="17"/>
        <v>52591.612000000001</v>
      </c>
      <c r="Z25" s="779">
        <f t="shared" si="17"/>
        <v>72699.648000000001</v>
      </c>
      <c r="AA25" s="779">
        <f t="shared" si="17"/>
        <v>65849.032000000007</v>
      </c>
      <c r="AB25" s="779">
        <f t="shared" si="17"/>
        <v>67167.493000000002</v>
      </c>
      <c r="AC25" s="779">
        <f t="shared" si="17"/>
        <v>59433.103000000003</v>
      </c>
      <c r="AD25" s="779">
        <f t="shared" si="17"/>
        <v>56310</v>
      </c>
      <c r="AE25" s="779">
        <f t="shared" si="17"/>
        <v>53409.17</v>
      </c>
      <c r="AF25" s="779">
        <f t="shared" si="17"/>
        <v>63703.17</v>
      </c>
      <c r="AG25" s="779">
        <f t="shared" si="17"/>
        <v>59435</v>
      </c>
      <c r="AH25" s="779">
        <f t="shared" si="17"/>
        <v>54978.33</v>
      </c>
      <c r="AI25" s="779">
        <f t="shared" si="17"/>
        <v>56805.724000000002</v>
      </c>
      <c r="AJ25" s="779">
        <f t="shared" si="17"/>
        <v>63943.222999999998</v>
      </c>
      <c r="AK25" s="779">
        <f t="shared" si="17"/>
        <v>80551.153999999995</v>
      </c>
      <c r="AL25" s="779">
        <f t="shared" si="17"/>
        <v>58101.316000000006</v>
      </c>
      <c r="AM25" s="779">
        <f t="shared" si="17"/>
        <v>64177.237999999998</v>
      </c>
      <c r="AN25" s="779">
        <f t="shared" si="17"/>
        <v>52934.419000000002</v>
      </c>
      <c r="AO25" s="779">
        <f t="shared" si="17"/>
        <v>64180.440999999999</v>
      </c>
      <c r="AP25" s="779">
        <f t="shared" si="17"/>
        <v>62352.979999999996</v>
      </c>
      <c r="AQ25" s="779">
        <f t="shared" si="17"/>
        <v>59077.527000000002</v>
      </c>
      <c r="AR25" s="779">
        <f t="shared" si="17"/>
        <v>67664.184999999998</v>
      </c>
      <c r="AS25" s="779">
        <f t="shared" si="17"/>
        <v>65405.640999999996</v>
      </c>
      <c r="AT25" s="779">
        <f t="shared" si="17"/>
        <v>65403.848999999995</v>
      </c>
      <c r="AU25" s="779">
        <f>AU17+AU23</f>
        <v>70943.203999999998</v>
      </c>
      <c r="AV25" s="779">
        <f t="shared" ref="AV25:BS25" si="18">AV17+AV23</f>
        <v>64376.398999999998</v>
      </c>
      <c r="AW25" s="779">
        <f t="shared" si="18"/>
        <v>58412.13</v>
      </c>
      <c r="AX25" s="779">
        <f t="shared" si="18"/>
        <v>57855.922999999995</v>
      </c>
      <c r="AY25" s="779">
        <f t="shared" si="18"/>
        <v>54123.053</v>
      </c>
      <c r="AZ25" s="779">
        <f t="shared" si="18"/>
        <v>59069.824999999997</v>
      </c>
      <c r="BA25" s="779">
        <f t="shared" si="18"/>
        <v>63364.732999999993</v>
      </c>
      <c r="BB25" s="779">
        <f t="shared" si="18"/>
        <v>56151.462000000007</v>
      </c>
      <c r="BC25" s="779">
        <f t="shared" si="18"/>
        <v>56808.700999999994</v>
      </c>
      <c r="BD25" s="779">
        <f t="shared" si="18"/>
        <v>60021.379000000001</v>
      </c>
      <c r="BE25" s="779">
        <f t="shared" si="18"/>
        <v>56027.984000000004</v>
      </c>
      <c r="BF25" s="779">
        <f t="shared" si="18"/>
        <v>60002.34</v>
      </c>
      <c r="BG25" s="779">
        <f t="shared" si="18"/>
        <v>66143.212</v>
      </c>
      <c r="BH25" s="779">
        <f t="shared" si="18"/>
        <v>59747.167999999998</v>
      </c>
      <c r="BI25" s="779">
        <f t="shared" si="18"/>
        <v>57814.646000000001</v>
      </c>
      <c r="BJ25" s="779">
        <f t="shared" si="18"/>
        <v>56058.695000000007</v>
      </c>
      <c r="BK25" s="779">
        <f t="shared" si="18"/>
        <v>57549.883999999998</v>
      </c>
      <c r="BL25" s="779">
        <f t="shared" si="18"/>
        <v>44085.613999999994</v>
      </c>
      <c r="BM25" s="779">
        <f t="shared" si="18"/>
        <v>58221.833000000006</v>
      </c>
      <c r="BN25" s="779">
        <f t="shared" si="18"/>
        <v>58078.395999999993</v>
      </c>
      <c r="BO25" s="779">
        <f t="shared" si="18"/>
        <v>50844.767000000007</v>
      </c>
      <c r="BP25" s="779">
        <f t="shared" si="18"/>
        <v>68452.714999999997</v>
      </c>
      <c r="BQ25" s="779">
        <f t="shared" si="18"/>
        <v>78788.002999999997</v>
      </c>
      <c r="BR25" s="779">
        <f t="shared" si="18"/>
        <v>74908.441999999995</v>
      </c>
      <c r="BS25" s="779">
        <f t="shared" si="18"/>
        <v>72161.023000000001</v>
      </c>
    </row>
    <row r="26" spans="1:71" ht="15.75" customHeight="1">
      <c r="A26" s="320" t="str">
        <f>IF(ISNUMBER(#REF!),MAX(A$5:A25)+1,"")</f>
        <v/>
      </c>
      <c r="B26" s="4"/>
      <c r="C26" s="4"/>
      <c r="Q26" s="4"/>
      <c r="R26" s="4"/>
      <c r="S26" s="4"/>
      <c r="T26" s="4"/>
      <c r="U26" s="4"/>
      <c r="V26" s="4"/>
      <c r="W26" s="4"/>
    </row>
    <row r="27" spans="1:71" ht="15.75" customHeight="1">
      <c r="A27" s="320" t="str">
        <f>IF(ISNUMBER(#REF!),MAX(A$5:A26)+1,"")</f>
        <v/>
      </c>
      <c r="B27" s="678" t="s">
        <v>110</v>
      </c>
      <c r="C27" s="679"/>
      <c r="D27" s="320" t="s">
        <v>207</v>
      </c>
      <c r="F27" s="302">
        <v>2061.4930000000004</v>
      </c>
      <c r="G27" s="302">
        <v>1365</v>
      </c>
      <c r="H27" s="302">
        <v>3427.69</v>
      </c>
      <c r="I27" s="302">
        <v>4232.5379999999996</v>
      </c>
      <c r="J27" s="302">
        <v>4215.6080000000002</v>
      </c>
      <c r="K27" s="302">
        <v>3726.5909999999994</v>
      </c>
      <c r="L27" s="302">
        <v>4191.0540000000001</v>
      </c>
      <c r="M27" s="361">
        <v>4363.3530000000001</v>
      </c>
      <c r="N27" s="361">
        <v>4169.3030000000008</v>
      </c>
      <c r="O27" s="361">
        <v>2433.6909999999998</v>
      </c>
      <c r="P27" s="361">
        <v>2616.703</v>
      </c>
      <c r="Q27" s="361">
        <v>2999.7710000000002</v>
      </c>
      <c r="R27" s="361">
        <v>2593.2939999999999</v>
      </c>
      <c r="S27" s="361">
        <v>2260.5529999999994</v>
      </c>
      <c r="T27" s="361">
        <v>2285.904</v>
      </c>
      <c r="U27" s="361">
        <v>1847.673</v>
      </c>
      <c r="V27" s="361">
        <v>2086.9769999999999</v>
      </c>
      <c r="W27" s="361">
        <v>463.98</v>
      </c>
      <c r="X27" s="361">
        <v>528.6160000000001</v>
      </c>
      <c r="Y27" s="361">
        <v>302.67500000000001</v>
      </c>
      <c r="Z27" s="361">
        <v>116.84200000000001</v>
      </c>
      <c r="AA27" s="361">
        <v>165144.28700000001</v>
      </c>
      <c r="AB27" s="361">
        <v>64.087000000000003</v>
      </c>
      <c r="AC27" s="361">
        <v>53.987000000000002</v>
      </c>
      <c r="AD27" s="361">
        <v>118</v>
      </c>
      <c r="AE27" s="361">
        <v>714</v>
      </c>
      <c r="AF27" s="361">
        <v>129</v>
      </c>
      <c r="AG27" s="361">
        <v>222</v>
      </c>
      <c r="AH27" s="361">
        <v>108</v>
      </c>
      <c r="AI27" s="361">
        <v>163.76</v>
      </c>
      <c r="AJ27" s="361">
        <v>112.07899999999999</v>
      </c>
      <c r="AK27" s="361">
        <v>97.028999999999996</v>
      </c>
      <c r="AL27" s="361">
        <v>352.66300000000001</v>
      </c>
      <c r="AM27" s="361">
        <v>920.68399999999997</v>
      </c>
      <c r="AN27" s="361">
        <v>1116.921</v>
      </c>
      <c r="AO27" s="361">
        <v>636.36700000000008</v>
      </c>
      <c r="AP27" s="361">
        <v>2805.0130000000004</v>
      </c>
      <c r="AQ27" s="361">
        <v>1063.8530000000001</v>
      </c>
      <c r="AR27" s="361">
        <v>902.75300000000004</v>
      </c>
      <c r="AS27" s="361">
        <v>873.02700000000004</v>
      </c>
      <c r="AT27" s="361">
        <v>1274.518</v>
      </c>
      <c r="AU27" s="361">
        <v>1869.9110000000001</v>
      </c>
      <c r="AV27" s="361">
        <v>1984.3639999999998</v>
      </c>
      <c r="AW27" s="361">
        <v>9080.1119999999992</v>
      </c>
      <c r="AX27" s="361">
        <v>9169.1879999999983</v>
      </c>
      <c r="AY27" s="362">
        <v>-6087.0519999999997</v>
      </c>
      <c r="AZ27" s="361">
        <v>746.04700000000003</v>
      </c>
      <c r="BA27" s="361">
        <v>1599.5109999999997</v>
      </c>
      <c r="BB27" s="361">
        <v>1440.894</v>
      </c>
      <c r="BC27" s="361">
        <v>293.12400000000002</v>
      </c>
      <c r="BD27" s="361">
        <v>1704.8419999999999</v>
      </c>
      <c r="BE27" s="361">
        <v>709.3420000000001</v>
      </c>
      <c r="BF27" s="361">
        <v>1344.9749999999999</v>
      </c>
      <c r="BG27" s="361">
        <v>1253.3540000000003</v>
      </c>
      <c r="BH27" s="361">
        <v>1000.985</v>
      </c>
      <c r="BI27" s="361">
        <v>1031.4170000000001</v>
      </c>
      <c r="BJ27" s="361">
        <v>1178.9470000000001</v>
      </c>
      <c r="BK27" s="361">
        <v>528.54300000000001</v>
      </c>
      <c r="BL27" s="361">
        <v>1365.8630000000001</v>
      </c>
      <c r="BM27" s="361">
        <v>727.9670000000001</v>
      </c>
      <c r="BN27" s="361">
        <v>914.31699999999989</v>
      </c>
      <c r="BO27" s="361">
        <v>135.44</v>
      </c>
      <c r="BP27" s="361">
        <v>165.83</v>
      </c>
      <c r="BQ27" s="361">
        <v>3119.09</v>
      </c>
      <c r="BR27" s="361">
        <v>139.18099999999998</v>
      </c>
      <c r="BS27" s="361">
        <v>168.11</v>
      </c>
    </row>
    <row r="28" spans="1:71" ht="15.75" customHeight="1">
      <c r="A28" s="320" t="str">
        <f>IF(ISNUMBER(#REF!),MAX(A$5:A27)+1,"")</f>
        <v/>
      </c>
      <c r="B28" s="679"/>
      <c r="C28" s="679"/>
      <c r="D28" s="679"/>
      <c r="E28" s="679"/>
      <c r="F28" s="84"/>
      <c r="G28" s="84"/>
      <c r="H28" s="84"/>
      <c r="I28" s="84"/>
      <c r="J28" s="84"/>
      <c r="K28" s="84"/>
      <c r="L28" s="84"/>
      <c r="M28" s="84"/>
      <c r="N28" s="84"/>
      <c r="O28" s="84"/>
      <c r="P28" s="84"/>
      <c r="Q28" s="84"/>
      <c r="R28" s="84"/>
      <c r="S28" s="84"/>
      <c r="T28" s="84"/>
      <c r="U28" s="84"/>
      <c r="V28" s="84"/>
      <c r="W28" s="84"/>
      <c r="X28" s="329"/>
      <c r="Y28" s="329"/>
      <c r="Z28" s="680"/>
    </row>
    <row r="29" spans="1:71" ht="15.75" customHeight="1">
      <c r="A29" s="320" t="str">
        <f>IF(ISNUMBER(#REF!),MAX(A$5:A28)+1,"")</f>
        <v/>
      </c>
      <c r="B29" s="679" t="s">
        <v>175</v>
      </c>
      <c r="C29" s="679"/>
      <c r="D29" s="679"/>
      <c r="E29" s="679"/>
      <c r="F29" s="775">
        <f t="shared" ref="F29:BQ29" si="19">F25-F27</f>
        <v>54904.506999999998</v>
      </c>
      <c r="G29" s="775">
        <f t="shared" si="19"/>
        <v>52504</v>
      </c>
      <c r="H29" s="775">
        <f t="shared" si="19"/>
        <v>53602.376999999993</v>
      </c>
      <c r="I29" s="775">
        <f t="shared" si="19"/>
        <v>49760.171999999999</v>
      </c>
      <c r="J29" s="775">
        <f t="shared" si="19"/>
        <v>57693.268999999993</v>
      </c>
      <c r="K29" s="775">
        <f t="shared" si="19"/>
        <v>55692.851999999999</v>
      </c>
      <c r="L29" s="775">
        <f t="shared" si="19"/>
        <v>58607.803</v>
      </c>
      <c r="M29" s="775">
        <f t="shared" si="19"/>
        <v>53408.639000000003</v>
      </c>
      <c r="N29" s="775">
        <f t="shared" si="19"/>
        <v>50801.314999999995</v>
      </c>
      <c r="O29" s="775">
        <f t="shared" si="19"/>
        <v>53880.292000000001</v>
      </c>
      <c r="P29" s="775">
        <f t="shared" si="19"/>
        <v>50116.974999999999</v>
      </c>
      <c r="Q29" s="775">
        <f t="shared" si="19"/>
        <v>53582.661</v>
      </c>
      <c r="R29" s="775">
        <f t="shared" si="19"/>
        <v>53797.873</v>
      </c>
      <c r="S29" s="775">
        <f t="shared" si="19"/>
        <v>50577.25</v>
      </c>
      <c r="T29" s="775">
        <f t="shared" si="19"/>
        <v>54150.258999999998</v>
      </c>
      <c r="U29" s="775">
        <f t="shared" si="19"/>
        <v>57440.401999999995</v>
      </c>
      <c r="V29" s="775">
        <f t="shared" si="19"/>
        <v>57979.247000000003</v>
      </c>
      <c r="W29" s="779">
        <f t="shared" si="19"/>
        <v>58077.344999999994</v>
      </c>
      <c r="X29" s="779">
        <f t="shared" si="19"/>
        <v>57830.001999999993</v>
      </c>
      <c r="Y29" s="779">
        <f t="shared" si="19"/>
        <v>52288.936999999998</v>
      </c>
      <c r="Z29" s="779">
        <f t="shared" si="19"/>
        <v>72582.805999999997</v>
      </c>
      <c r="AA29" s="779">
        <f t="shared" si="19"/>
        <v>-99295.255000000005</v>
      </c>
      <c r="AB29" s="779">
        <f t="shared" si="19"/>
        <v>67103.406000000003</v>
      </c>
      <c r="AC29" s="779">
        <f t="shared" si="19"/>
        <v>59379.116000000002</v>
      </c>
      <c r="AD29" s="779">
        <f t="shared" si="19"/>
        <v>56192</v>
      </c>
      <c r="AE29" s="779">
        <f t="shared" si="19"/>
        <v>52695.17</v>
      </c>
      <c r="AF29" s="779">
        <f t="shared" si="19"/>
        <v>63574.17</v>
      </c>
      <c r="AG29" s="779">
        <f t="shared" si="19"/>
        <v>59213</v>
      </c>
      <c r="AH29" s="779">
        <f t="shared" si="19"/>
        <v>54870.33</v>
      </c>
      <c r="AI29" s="779">
        <f t="shared" si="19"/>
        <v>56641.964</v>
      </c>
      <c r="AJ29" s="779">
        <f t="shared" si="19"/>
        <v>63831.144</v>
      </c>
      <c r="AK29" s="779">
        <f t="shared" si="19"/>
        <v>80454.125</v>
      </c>
      <c r="AL29" s="779">
        <f t="shared" si="19"/>
        <v>57748.653000000006</v>
      </c>
      <c r="AM29" s="779">
        <f t="shared" si="19"/>
        <v>63256.553999999996</v>
      </c>
      <c r="AN29" s="779">
        <f t="shared" si="19"/>
        <v>51817.498</v>
      </c>
      <c r="AO29" s="779">
        <f t="shared" si="19"/>
        <v>63544.074000000001</v>
      </c>
      <c r="AP29" s="779">
        <f t="shared" si="19"/>
        <v>59547.966999999997</v>
      </c>
      <c r="AQ29" s="779">
        <f t="shared" si="19"/>
        <v>58013.673999999999</v>
      </c>
      <c r="AR29" s="779">
        <f t="shared" si="19"/>
        <v>66761.432000000001</v>
      </c>
      <c r="AS29" s="779">
        <f t="shared" si="19"/>
        <v>64532.613999999994</v>
      </c>
      <c r="AT29" s="779">
        <f t="shared" si="19"/>
        <v>64129.330999999991</v>
      </c>
      <c r="AU29" s="779">
        <f t="shared" si="19"/>
        <v>69073.293000000005</v>
      </c>
      <c r="AV29" s="779">
        <f t="shared" si="19"/>
        <v>62392.034999999996</v>
      </c>
      <c r="AW29" s="779">
        <f t="shared" si="19"/>
        <v>49332.017999999996</v>
      </c>
      <c r="AX29" s="779">
        <f t="shared" si="19"/>
        <v>48686.735000000001</v>
      </c>
      <c r="AY29" s="779">
        <f t="shared" si="19"/>
        <v>60210.104999999996</v>
      </c>
      <c r="AZ29" s="779">
        <f t="shared" si="19"/>
        <v>58323.777999999998</v>
      </c>
      <c r="BA29" s="779">
        <f t="shared" si="19"/>
        <v>61765.221999999994</v>
      </c>
      <c r="BB29" s="779">
        <f t="shared" si="19"/>
        <v>54710.568000000007</v>
      </c>
      <c r="BC29" s="779">
        <f t="shared" si="19"/>
        <v>56515.57699999999</v>
      </c>
      <c r="BD29" s="779">
        <f t="shared" si="19"/>
        <v>58316.537000000004</v>
      </c>
      <c r="BE29" s="779">
        <f t="shared" si="19"/>
        <v>55318.642000000007</v>
      </c>
      <c r="BF29" s="779">
        <f t="shared" si="19"/>
        <v>58657.364999999998</v>
      </c>
      <c r="BG29" s="779">
        <f t="shared" si="19"/>
        <v>64889.858</v>
      </c>
      <c r="BH29" s="779">
        <f t="shared" si="19"/>
        <v>58746.182999999997</v>
      </c>
      <c r="BI29" s="779">
        <f t="shared" si="19"/>
        <v>56783.228999999999</v>
      </c>
      <c r="BJ29" s="779">
        <f t="shared" si="19"/>
        <v>54879.748000000007</v>
      </c>
      <c r="BK29" s="779">
        <f t="shared" si="19"/>
        <v>57021.341</v>
      </c>
      <c r="BL29" s="779">
        <f t="shared" si="19"/>
        <v>42719.750999999997</v>
      </c>
      <c r="BM29" s="779">
        <f t="shared" si="19"/>
        <v>57493.866000000009</v>
      </c>
      <c r="BN29" s="779">
        <f t="shared" si="19"/>
        <v>57164.078999999991</v>
      </c>
      <c r="BO29" s="779">
        <f t="shared" si="19"/>
        <v>50709.327000000005</v>
      </c>
      <c r="BP29" s="779">
        <f t="shared" si="19"/>
        <v>68286.884999999995</v>
      </c>
      <c r="BQ29" s="779">
        <f t="shared" si="19"/>
        <v>75668.913</v>
      </c>
      <c r="BR29" s="779">
        <f t="shared" ref="BR29:BS29" si="20">BR25-BR27</f>
        <v>74769.260999999999</v>
      </c>
      <c r="BS29" s="779">
        <f t="shared" si="20"/>
        <v>71992.913</v>
      </c>
    </row>
    <row r="30" spans="1:71" ht="15.75" customHeight="1">
      <c r="A30" s="320" t="str">
        <f>IF(ISNUMBER(#REF!),MAX(A$5:A29)+1,"")</f>
        <v/>
      </c>
      <c r="B30" s="679"/>
      <c r="C30" s="679"/>
      <c r="D30" s="679"/>
      <c r="E30" s="679"/>
      <c r="F30" s="679"/>
      <c r="G30" s="679"/>
      <c r="H30" s="679"/>
      <c r="I30" s="679"/>
      <c r="J30" s="679"/>
      <c r="K30" s="679"/>
      <c r="L30" s="679"/>
      <c r="M30" s="679"/>
      <c r="N30" s="679"/>
      <c r="O30" s="679"/>
      <c r="P30" s="679"/>
      <c r="Q30" s="679"/>
      <c r="R30" s="679"/>
      <c r="S30" s="679"/>
      <c r="T30" s="679"/>
      <c r="U30" s="679"/>
      <c r="V30" s="679"/>
      <c r="W30" s="679"/>
      <c r="X30" s="329"/>
      <c r="Y30" s="329"/>
      <c r="Z30" s="680"/>
    </row>
    <row r="31" spans="1:71" ht="15.75" customHeight="1">
      <c r="A31" s="320" t="str">
        <f>IF(ISNUMBER(#REF!),MAX(A$5:A30)+1,"")</f>
        <v/>
      </c>
      <c r="B31" s="4" t="s">
        <v>177</v>
      </c>
      <c r="C31" s="4"/>
      <c r="D31" s="4"/>
      <c r="E31" s="4"/>
      <c r="F31" s="778">
        <f t="shared" ref="F31:BQ31" si="21">F32/F10</f>
        <v>-8.3972137301188028E-3</v>
      </c>
      <c r="G31" s="778">
        <f t="shared" si="21"/>
        <v>-1.0516740608343175E-2</v>
      </c>
      <c r="H31" s="778">
        <f t="shared" si="21"/>
        <v>-1.8792970746832883E-2</v>
      </c>
      <c r="I31" s="778">
        <f t="shared" si="21"/>
        <v>-2.5316288491957037E-2</v>
      </c>
      <c r="J31" s="778">
        <f t="shared" si="21"/>
        <v>-1.0926328133668881E-2</v>
      </c>
      <c r="K31" s="778">
        <f t="shared" si="21"/>
        <v>-6.5802701723117491E-3</v>
      </c>
      <c r="L31" s="778">
        <f t="shared" si="21"/>
        <v>-2.804768063571432E-2</v>
      </c>
      <c r="M31" s="778">
        <f t="shared" si="21"/>
        <v>-5.582301283394527E-3</v>
      </c>
      <c r="N31" s="778">
        <f t="shared" si="21"/>
        <v>-1.7977840237581706E-2</v>
      </c>
      <c r="O31" s="778">
        <f t="shared" si="21"/>
        <v>-3.1950311454608374E-2</v>
      </c>
      <c r="P31" s="778">
        <f t="shared" si="21"/>
        <v>-1.7804712083699385E-2</v>
      </c>
      <c r="Q31" s="778">
        <f t="shared" si="21"/>
        <v>6.1588790633504767E-3</v>
      </c>
      <c r="R31" s="778">
        <f t="shared" si="21"/>
        <v>-1.6319510708818243E-2</v>
      </c>
      <c r="S31" s="778">
        <f t="shared" si="21"/>
        <v>7.4617338675304762E-3</v>
      </c>
      <c r="T31" s="778">
        <f t="shared" si="21"/>
        <v>-9.2808491418247506E-3</v>
      </c>
      <c r="U31" s="778">
        <f t="shared" si="21"/>
        <v>-3.1253434770991829E-2</v>
      </c>
      <c r="V31" s="778">
        <f t="shared" si="21"/>
        <v>-1.5554837952090183E-2</v>
      </c>
      <c r="W31" s="778">
        <f t="shared" si="21"/>
        <v>-1.0326834690181466E-2</v>
      </c>
      <c r="X31" s="778">
        <f t="shared" si="21"/>
        <v>-4.2269671636814355E-3</v>
      </c>
      <c r="Y31" s="778">
        <f t="shared" si="21"/>
        <v>-1.5305945998953975E-2</v>
      </c>
      <c r="Z31" s="778">
        <f t="shared" si="21"/>
        <v>-7.8468800909794502E-3</v>
      </c>
      <c r="AA31" s="778">
        <f t="shared" si="21"/>
        <v>8.4552971276479188E-3</v>
      </c>
      <c r="AB31" s="778">
        <f t="shared" si="21"/>
        <v>5.6593508693853004E-3</v>
      </c>
      <c r="AC31" s="778">
        <f t="shared" si="21"/>
        <v>-1.011551217496246E-2</v>
      </c>
      <c r="AD31" s="778">
        <f t="shared" si="21"/>
        <v>9.1116433820824499E-3</v>
      </c>
      <c r="AE31" s="778">
        <f t="shared" si="21"/>
        <v>9.2466846357364876E-3</v>
      </c>
      <c r="AF31" s="778">
        <f t="shared" si="21"/>
        <v>8.1025895407156618E-3</v>
      </c>
      <c r="AG31" s="778">
        <f t="shared" si="21"/>
        <v>-8.6254742959728584E-2</v>
      </c>
      <c r="AH31" s="778">
        <f t="shared" si="21"/>
        <v>-2.1090066979388346E-2</v>
      </c>
      <c r="AI31" s="778">
        <f t="shared" si="21"/>
        <v>-1.464352604677795E-2</v>
      </c>
      <c r="AJ31" s="778">
        <f t="shared" si="21"/>
        <v>-5.8090368644772876E-3</v>
      </c>
      <c r="AK31" s="778">
        <f t="shared" si="21"/>
        <v>3.3131788842526828E-3</v>
      </c>
      <c r="AL31" s="778">
        <f t="shared" si="21"/>
        <v>-2.1352008122368135E-2</v>
      </c>
      <c r="AM31" s="778">
        <f t="shared" si="21"/>
        <v>-4.9842025554689681E-2</v>
      </c>
      <c r="AN31" s="778">
        <f t="shared" si="21"/>
        <v>2.4886066192410832E-2</v>
      </c>
      <c r="AO31" s="778">
        <f t="shared" si="21"/>
        <v>-1.475721104269173E-2</v>
      </c>
      <c r="AP31" s="778">
        <f t="shared" si="21"/>
        <v>-8.5494067072991193E-3</v>
      </c>
      <c r="AQ31" s="778">
        <f t="shared" si="21"/>
        <v>-1.7617664792634238E-2</v>
      </c>
      <c r="AR31" s="778">
        <f t="shared" si="21"/>
        <v>-2.9764111216464939E-2</v>
      </c>
      <c r="AS31" s="778">
        <f t="shared" si="21"/>
        <v>1.6822851232031395</v>
      </c>
      <c r="AT31" s="778">
        <f t="shared" si="21"/>
        <v>-1.2011471461080874E-2</v>
      </c>
      <c r="AU31" s="778">
        <f t="shared" si="21"/>
        <v>-9.4561303185323707E-3</v>
      </c>
      <c r="AV31" s="778">
        <f>AV32/AV10</f>
        <v>-1.1719302524082429E-2</v>
      </c>
      <c r="AW31" s="778">
        <f t="shared" si="21"/>
        <v>-2.0349841883345047E-2</v>
      </c>
      <c r="AX31" s="778">
        <f t="shared" si="21"/>
        <v>-1.1680673443012332E-2</v>
      </c>
      <c r="AY31" s="778">
        <f t="shared" si="21"/>
        <v>-1.4300320892640774E-2</v>
      </c>
      <c r="AZ31" s="778">
        <f t="shared" si="21"/>
        <v>-3.3126093223066482E-3</v>
      </c>
      <c r="BA31" s="778">
        <f t="shared" si="21"/>
        <v>-1.1262801602864693E-2</v>
      </c>
      <c r="BB31" s="778">
        <f t="shared" si="21"/>
        <v>1.0207641435873742E-3</v>
      </c>
      <c r="BC31" s="778">
        <f t="shared" si="21"/>
        <v>-9.8499865201860191E-3</v>
      </c>
      <c r="BD31" s="778">
        <f t="shared" si="21"/>
        <v>-1.3262529572904991E-2</v>
      </c>
      <c r="BE31" s="778">
        <f t="shared" si="21"/>
        <v>-4.3882543526639603E-2</v>
      </c>
      <c r="BF31" s="778">
        <f t="shared" si="21"/>
        <v>-2.35545075782429E-2</v>
      </c>
      <c r="BG31" s="778">
        <f t="shared" si="21"/>
        <v>-2.5346175052662828E-2</v>
      </c>
      <c r="BH31" s="778">
        <f t="shared" si="21"/>
        <v>2.152484852015846E-3</v>
      </c>
      <c r="BI31" s="778">
        <f t="shared" si="21"/>
        <v>9.6905175670570489E-4</v>
      </c>
      <c r="BJ31" s="778">
        <f t="shared" si="21"/>
        <v>-1.2267461838366488E-2</v>
      </c>
      <c r="BK31" s="778">
        <f t="shared" si="21"/>
        <v>-1.2291054012574883E-2</v>
      </c>
      <c r="BL31" s="778">
        <f t="shared" si="21"/>
        <v>-6.5878678511937811E-3</v>
      </c>
      <c r="BM31" s="778">
        <f t="shared" si="21"/>
        <v>-7.7472129365850437E-3</v>
      </c>
      <c r="BN31" s="778">
        <f t="shared" si="21"/>
        <v>-1.3087423416144888E-2</v>
      </c>
      <c r="BO31" s="778">
        <f t="shared" si="21"/>
        <v>-1.5198946310704671</v>
      </c>
      <c r="BP31" s="778">
        <f t="shared" si="21"/>
        <v>-5.2978786551153949E-3</v>
      </c>
      <c r="BQ31" s="778">
        <f t="shared" si="21"/>
        <v>-7.4518346831948757E-3</v>
      </c>
      <c r="BR31" s="778">
        <f t="shared" ref="BR31:BS31" si="22">BR32/BR10</f>
        <v>-9.6494923394148183E-3</v>
      </c>
      <c r="BS31" s="778">
        <f t="shared" si="22"/>
        <v>-2.228423159150798E-2</v>
      </c>
    </row>
    <row r="32" spans="1:71" ht="15.75" customHeight="1">
      <c r="A32" s="320" t="str">
        <f>IF(ISNUMBER(#REF!),MAX(A$5:A31)+1,"")</f>
        <v/>
      </c>
      <c r="B32" s="4" t="s">
        <v>176</v>
      </c>
      <c r="C32" s="4"/>
      <c r="D32" s="320" t="s">
        <v>207</v>
      </c>
      <c r="F32" s="302">
        <v>-542.48099999999999</v>
      </c>
      <c r="G32" s="302">
        <v>-659</v>
      </c>
      <c r="H32" s="302">
        <v>-1247.634</v>
      </c>
      <c r="I32" s="302">
        <v>-1368.4339999999997</v>
      </c>
      <c r="J32" s="302">
        <v>-769.04600000000005</v>
      </c>
      <c r="K32" s="302">
        <v>-499.08500000000004</v>
      </c>
      <c r="L32" s="302">
        <v>-2176.6309999999999</v>
      </c>
      <c r="M32" s="302">
        <v>-376.42199999999991</v>
      </c>
      <c r="N32" s="302">
        <v>-1087.1680000000001</v>
      </c>
      <c r="O32" s="302">
        <v>-2215.8179999999998</v>
      </c>
      <c r="P32" s="302">
        <v>-1114.664</v>
      </c>
      <c r="Q32" s="302">
        <v>363.68999999999994</v>
      </c>
      <c r="R32" s="302">
        <v>-1097.9930000000002</v>
      </c>
      <c r="S32" s="302">
        <v>437.66800000000006</v>
      </c>
      <c r="T32" s="302">
        <v>-616.43399999999997</v>
      </c>
      <c r="U32" s="302">
        <v>-2222.4630000000002</v>
      </c>
      <c r="V32" s="302">
        <v>-1059.72</v>
      </c>
      <c r="W32" s="302">
        <v>-711.78399999999999</v>
      </c>
      <c r="X32" s="302">
        <v>-324.02100000000007</v>
      </c>
      <c r="Y32" s="302">
        <v>-936.47900000000004</v>
      </c>
      <c r="Z32" s="302">
        <v>-402.81700000000001</v>
      </c>
      <c r="AA32" s="302">
        <v>747.84</v>
      </c>
      <c r="AB32" s="302">
        <v>362.42199999999997</v>
      </c>
      <c r="AC32" s="302">
        <v>-671.64300000000014</v>
      </c>
      <c r="AD32" s="302">
        <v>557.29999999999995</v>
      </c>
      <c r="AE32" s="302">
        <v>547.9</v>
      </c>
      <c r="AF32" s="302">
        <v>516.82100000000003</v>
      </c>
      <c r="AG32" s="302">
        <v>-5669.4380000000001</v>
      </c>
      <c r="AH32" s="302">
        <v>-1385.54</v>
      </c>
      <c r="AI32" s="302">
        <v>-862.61599999999999</v>
      </c>
      <c r="AJ32" s="302">
        <v>-384.01800000000003</v>
      </c>
      <c r="AK32" s="302">
        <v>296.17500000000007</v>
      </c>
      <c r="AL32" s="302">
        <v>-1282.8499999999999</v>
      </c>
      <c r="AM32" s="302">
        <v>-3389.806</v>
      </c>
      <c r="AN32" s="302">
        <v>1549.7299999999998</v>
      </c>
      <c r="AO32" s="302">
        <v>-1001.749</v>
      </c>
      <c r="AP32" s="302">
        <v>-580.72699999999998</v>
      </c>
      <c r="AQ32" s="302">
        <v>-1081.1079999999999</v>
      </c>
      <c r="AR32" s="302">
        <v>-2134.5629999999996</v>
      </c>
      <c r="AS32" s="302">
        <v>118316.795</v>
      </c>
      <c r="AT32" s="302">
        <v>-902.57800000000009</v>
      </c>
      <c r="AU32" s="302">
        <v>-611.84</v>
      </c>
      <c r="AV32" s="302">
        <v>-864.99</v>
      </c>
      <c r="AW32" s="302">
        <v>-1158.3130000000001</v>
      </c>
      <c r="AX32" s="302">
        <v>-668.81200000000013</v>
      </c>
      <c r="AY32" s="302">
        <v>-1073.9970000000001</v>
      </c>
      <c r="AZ32" s="302">
        <v>-236.72899999999998</v>
      </c>
      <c r="BA32" s="302">
        <v>-660.50699999999995</v>
      </c>
      <c r="BB32" s="302">
        <v>70.692000000000007</v>
      </c>
      <c r="BC32" s="302">
        <v>-584.57699999999988</v>
      </c>
      <c r="BD32" s="302">
        <v>-852.09099999999989</v>
      </c>
      <c r="BE32" s="302">
        <v>-2681.7499999999995</v>
      </c>
      <c r="BF32" s="302">
        <v>-1435.9770000000001</v>
      </c>
      <c r="BG32" s="302">
        <v>-1792.8109999999997</v>
      </c>
      <c r="BH32" s="302">
        <v>147.78099999999992</v>
      </c>
      <c r="BI32" s="302">
        <v>64.127000000000024</v>
      </c>
      <c r="BJ32" s="302">
        <v>-742.57400000000018</v>
      </c>
      <c r="BK32" s="302">
        <v>-744.80100000000016</v>
      </c>
      <c r="BL32" s="302">
        <v>-427.13099999999997</v>
      </c>
      <c r="BM32" s="302">
        <v>-470.46499999999997</v>
      </c>
      <c r="BN32" s="302">
        <v>-777.55000000000007</v>
      </c>
      <c r="BO32" s="302">
        <v>-82436.044999999998</v>
      </c>
      <c r="BP32" s="302">
        <v>-374.86199999999997</v>
      </c>
      <c r="BQ32" s="302">
        <v>-572.28600000000006</v>
      </c>
      <c r="BR32" s="302">
        <v>-739.40199999999993</v>
      </c>
      <c r="BS32" s="302">
        <v>-1792.8109999999999</v>
      </c>
    </row>
    <row r="33" spans="1:71" ht="15.75" customHeight="1">
      <c r="A33" s="320" t="str">
        <f>IF(ISNUMBER(#REF!),MAX(A$5:A32)+1,"")</f>
        <v/>
      </c>
      <c r="B33" s="679"/>
      <c r="C33" s="679"/>
      <c r="D33" s="679"/>
      <c r="E33" s="679"/>
      <c r="F33" s="780"/>
      <c r="G33" s="780"/>
      <c r="H33" s="780"/>
      <c r="I33" s="780"/>
      <c r="J33" s="780"/>
      <c r="K33" s="780"/>
      <c r="L33" s="780"/>
      <c r="M33" s="780"/>
      <c r="N33" s="780"/>
      <c r="O33" s="780"/>
      <c r="P33" s="780"/>
      <c r="Q33" s="780"/>
      <c r="R33" s="780"/>
      <c r="S33" s="780"/>
      <c r="T33" s="780"/>
      <c r="U33" s="780"/>
      <c r="V33" s="780"/>
      <c r="W33" s="780"/>
      <c r="X33" s="329"/>
      <c r="Y33" s="329"/>
      <c r="Z33" s="680"/>
    </row>
    <row r="34" spans="1:71" ht="15.75" customHeight="1">
      <c r="A34" s="320" t="str">
        <f>IF(ISNUMBER(#REF!),MAX(A$5:A33)+1,"")</f>
        <v/>
      </c>
      <c r="B34" s="4" t="s">
        <v>178</v>
      </c>
      <c r="C34" s="4"/>
      <c r="D34" s="4"/>
      <c r="E34" s="4"/>
      <c r="F34" s="329">
        <f t="shared" ref="F34:BQ34" si="23">F29+F32</f>
        <v>54362.025999999998</v>
      </c>
      <c r="G34" s="329">
        <f t="shared" si="23"/>
        <v>51845</v>
      </c>
      <c r="H34" s="329">
        <f t="shared" si="23"/>
        <v>52354.742999999995</v>
      </c>
      <c r="I34" s="329">
        <f t="shared" si="23"/>
        <v>48391.737999999998</v>
      </c>
      <c r="J34" s="329">
        <f t="shared" si="23"/>
        <v>56924.222999999991</v>
      </c>
      <c r="K34" s="329">
        <f t="shared" si="23"/>
        <v>55193.767</v>
      </c>
      <c r="L34" s="329">
        <f t="shared" si="23"/>
        <v>56431.171999999999</v>
      </c>
      <c r="M34" s="329">
        <f t="shared" si="23"/>
        <v>53032.217000000004</v>
      </c>
      <c r="N34" s="329">
        <f t="shared" si="23"/>
        <v>49714.146999999997</v>
      </c>
      <c r="O34" s="329">
        <f t="shared" si="23"/>
        <v>51664.474000000002</v>
      </c>
      <c r="P34" s="329">
        <f t="shared" si="23"/>
        <v>49002.311000000002</v>
      </c>
      <c r="Q34" s="329">
        <f t="shared" si="23"/>
        <v>53946.351000000002</v>
      </c>
      <c r="R34" s="329">
        <f t="shared" si="23"/>
        <v>52699.88</v>
      </c>
      <c r="S34" s="329">
        <f t="shared" si="23"/>
        <v>51014.917999999998</v>
      </c>
      <c r="T34" s="329">
        <f t="shared" si="23"/>
        <v>53533.824999999997</v>
      </c>
      <c r="U34" s="329">
        <f t="shared" si="23"/>
        <v>55217.938999999991</v>
      </c>
      <c r="V34" s="329">
        <f t="shared" si="23"/>
        <v>56919.527000000002</v>
      </c>
      <c r="W34" s="270">
        <f t="shared" si="23"/>
        <v>57365.560999999994</v>
      </c>
      <c r="X34" s="270">
        <f t="shared" si="23"/>
        <v>57505.980999999992</v>
      </c>
      <c r="Y34" s="270">
        <f t="shared" si="23"/>
        <v>51352.457999999999</v>
      </c>
      <c r="Z34" s="270">
        <f t="shared" si="23"/>
        <v>72179.989000000001</v>
      </c>
      <c r="AA34" s="270">
        <f t="shared" si="23"/>
        <v>-98547.415000000008</v>
      </c>
      <c r="AB34" s="270">
        <f t="shared" si="23"/>
        <v>67465.828000000009</v>
      </c>
      <c r="AC34" s="270">
        <f t="shared" si="23"/>
        <v>58707.472999999998</v>
      </c>
      <c r="AD34" s="270">
        <f t="shared" si="23"/>
        <v>56749.3</v>
      </c>
      <c r="AE34" s="270">
        <f t="shared" si="23"/>
        <v>53243.07</v>
      </c>
      <c r="AF34" s="270">
        <f t="shared" si="23"/>
        <v>64090.991000000002</v>
      </c>
      <c r="AG34" s="270">
        <f t="shared" si="23"/>
        <v>53543.561999999998</v>
      </c>
      <c r="AH34" s="270">
        <f t="shared" si="23"/>
        <v>53484.79</v>
      </c>
      <c r="AI34" s="270">
        <f t="shared" si="23"/>
        <v>55779.347999999998</v>
      </c>
      <c r="AJ34" s="270">
        <f t="shared" si="23"/>
        <v>63447.126000000004</v>
      </c>
      <c r="AK34" s="270">
        <f t="shared" si="23"/>
        <v>80750.3</v>
      </c>
      <c r="AL34" s="270">
        <f t="shared" si="23"/>
        <v>56465.803000000007</v>
      </c>
      <c r="AM34" s="270">
        <f t="shared" si="23"/>
        <v>59866.748</v>
      </c>
      <c r="AN34" s="270">
        <f t="shared" si="23"/>
        <v>53367.228000000003</v>
      </c>
      <c r="AO34" s="270">
        <f t="shared" si="23"/>
        <v>62542.324999999997</v>
      </c>
      <c r="AP34" s="270">
        <f t="shared" si="23"/>
        <v>58967.24</v>
      </c>
      <c r="AQ34" s="270">
        <f t="shared" si="23"/>
        <v>56932.565999999999</v>
      </c>
      <c r="AR34" s="270">
        <f t="shared" si="23"/>
        <v>64626.868999999999</v>
      </c>
      <c r="AS34" s="270">
        <f t="shared" si="23"/>
        <v>182849.40899999999</v>
      </c>
      <c r="AT34" s="270">
        <f t="shared" si="23"/>
        <v>63226.75299999999</v>
      </c>
      <c r="AU34" s="270">
        <f t="shared" si="23"/>
        <v>68461.453000000009</v>
      </c>
      <c r="AV34" s="270">
        <f t="shared" si="23"/>
        <v>61527.044999999998</v>
      </c>
      <c r="AW34" s="270">
        <f t="shared" si="23"/>
        <v>48173.704999999994</v>
      </c>
      <c r="AX34" s="270">
        <f t="shared" si="23"/>
        <v>48017.923000000003</v>
      </c>
      <c r="AY34" s="270">
        <f t="shared" si="23"/>
        <v>59136.107999999993</v>
      </c>
      <c r="AZ34" s="270">
        <f t="shared" si="23"/>
        <v>58087.048999999999</v>
      </c>
      <c r="BA34" s="270">
        <f t="shared" si="23"/>
        <v>61104.714999999997</v>
      </c>
      <c r="BB34" s="270">
        <f t="shared" si="23"/>
        <v>54781.260000000009</v>
      </c>
      <c r="BC34" s="270">
        <f t="shared" si="23"/>
        <v>55930.999999999993</v>
      </c>
      <c r="BD34" s="270">
        <f t="shared" si="23"/>
        <v>57464.446000000004</v>
      </c>
      <c r="BE34" s="270">
        <f t="shared" si="23"/>
        <v>52636.892000000007</v>
      </c>
      <c r="BF34" s="270">
        <f t="shared" si="23"/>
        <v>57221.387999999999</v>
      </c>
      <c r="BG34" s="270">
        <f t="shared" si="23"/>
        <v>63097.046999999999</v>
      </c>
      <c r="BH34" s="270">
        <f t="shared" si="23"/>
        <v>58893.964</v>
      </c>
      <c r="BI34" s="270">
        <f t="shared" si="23"/>
        <v>56847.356</v>
      </c>
      <c r="BJ34" s="270">
        <f t="shared" si="23"/>
        <v>54137.174000000006</v>
      </c>
      <c r="BK34" s="270">
        <f t="shared" si="23"/>
        <v>56276.54</v>
      </c>
      <c r="BL34" s="270">
        <f t="shared" si="23"/>
        <v>42292.619999999995</v>
      </c>
      <c r="BM34" s="270">
        <f t="shared" si="23"/>
        <v>57023.401000000013</v>
      </c>
      <c r="BN34" s="270">
        <f t="shared" si="23"/>
        <v>56386.528999999988</v>
      </c>
      <c r="BO34" s="270">
        <f t="shared" si="23"/>
        <v>-31726.717999999993</v>
      </c>
      <c r="BP34" s="270">
        <f t="shared" si="23"/>
        <v>67912.023000000001</v>
      </c>
      <c r="BQ34" s="270">
        <f t="shared" si="23"/>
        <v>75096.627000000008</v>
      </c>
      <c r="BR34" s="270">
        <f t="shared" ref="BR34:BS34" si="24">BR29+BR32</f>
        <v>74029.858999999997</v>
      </c>
      <c r="BS34" s="270">
        <f t="shared" si="24"/>
        <v>70200.101999999999</v>
      </c>
    </row>
    <row r="35" spans="1:71" ht="15.75" customHeight="1">
      <c r="A35" s="320" t="str">
        <f>IF(ISNUMBER(#REF!),MAX(A$5:A34)+1,"")</f>
        <v/>
      </c>
      <c r="B35" s="4"/>
      <c r="C35" s="4"/>
      <c r="D35" s="4"/>
      <c r="E35" s="4"/>
      <c r="F35" s="672"/>
      <c r="G35" s="672"/>
      <c r="H35" s="672"/>
      <c r="I35" s="672"/>
      <c r="J35" s="672"/>
      <c r="K35" s="672"/>
      <c r="L35" s="672"/>
      <c r="M35" s="672"/>
      <c r="N35" s="672"/>
      <c r="O35" s="672"/>
      <c r="P35" s="672"/>
      <c r="Q35" s="672"/>
      <c r="R35" s="672"/>
      <c r="S35" s="672"/>
      <c r="T35" s="672"/>
      <c r="U35" s="672"/>
      <c r="V35" s="672"/>
      <c r="W35" s="672"/>
      <c r="X35" s="672"/>
      <c r="Y35" s="672"/>
      <c r="Z35" s="673"/>
    </row>
    <row r="36" spans="1:71" ht="15.75" customHeight="1">
      <c r="A36" s="320" t="str">
        <f>IF(ISNUMBER(#REF!),MAX(A$5:A35)+1,"")</f>
        <v/>
      </c>
      <c r="B36" s="4" t="s">
        <v>180</v>
      </c>
      <c r="C36" s="4"/>
      <c r="D36" s="4"/>
      <c r="E36" s="4"/>
      <c r="F36" s="778">
        <f t="shared" ref="F36:BQ36" si="25">F37/F25</f>
        <v>0.75456681178246676</v>
      </c>
      <c r="G36" s="778">
        <f t="shared" si="25"/>
        <v>-0.71298169633741126</v>
      </c>
      <c r="H36" s="778">
        <f t="shared" si="25"/>
        <v>0.69468054456257267</v>
      </c>
      <c r="I36" s="778">
        <f t="shared" si="25"/>
        <v>0.37901442620679726</v>
      </c>
      <c r="J36" s="778">
        <f t="shared" si="25"/>
        <v>-0.24721721248472972</v>
      </c>
      <c r="K36" s="778">
        <f t="shared" si="25"/>
        <v>-0.21866808815424293</v>
      </c>
      <c r="L36" s="778">
        <f t="shared" si="25"/>
        <v>-0.69296866342646979</v>
      </c>
      <c r="M36" s="778">
        <f t="shared" si="25"/>
        <v>0.4105529890677822</v>
      </c>
      <c r="N36" s="778">
        <f t="shared" si="25"/>
        <v>-9.5135641371177623E-2</v>
      </c>
      <c r="O36" s="778">
        <f t="shared" si="25"/>
        <v>-0.70057706626789307</v>
      </c>
      <c r="P36" s="778">
        <f t="shared" si="25"/>
        <v>-0.16648065018336106</v>
      </c>
      <c r="Q36" s="778">
        <f t="shared" si="25"/>
        <v>0.70766435065922939</v>
      </c>
      <c r="R36" s="778">
        <f t="shared" si="25"/>
        <v>-8.3827578883054532E-2</v>
      </c>
      <c r="S36" s="778">
        <f t="shared" si="25"/>
        <v>1.2387673840261677</v>
      </c>
      <c r="T36" s="778">
        <f t="shared" si="25"/>
        <v>0.26113981207404197</v>
      </c>
      <c r="U36" s="778">
        <f t="shared" si="25"/>
        <v>-0.70035463286672761</v>
      </c>
      <c r="V36" s="778">
        <f t="shared" si="25"/>
        <v>-1.1859826580742191E-2</v>
      </c>
      <c r="W36" s="778">
        <f t="shared" si="25"/>
        <v>0.21485487388609664</v>
      </c>
      <c r="X36" s="778">
        <f t="shared" si="25"/>
        <v>0.50271211014626838</v>
      </c>
      <c r="Y36" s="778">
        <f t="shared" si="25"/>
        <v>6.5336673840687615E-2</v>
      </c>
      <c r="Z36" s="778">
        <f t="shared" si="25"/>
        <v>0.98024272414633984</v>
      </c>
      <c r="AA36" s="778">
        <f t="shared" si="25"/>
        <v>-1.4463509805277015</v>
      </c>
      <c r="AB36" s="778">
        <f t="shared" si="25"/>
        <v>1.1247370510017398</v>
      </c>
      <c r="AC36" s="778">
        <f t="shared" si="25"/>
        <v>0.30723512787141521</v>
      </c>
      <c r="AD36" s="778">
        <f t="shared" si="25"/>
        <v>0.99688620138518924</v>
      </c>
      <c r="AE36" s="778">
        <f t="shared" si="25"/>
        <v>0.51077007937026542</v>
      </c>
      <c r="AF36" s="778">
        <f t="shared" si="25"/>
        <v>1.0273345580761524</v>
      </c>
      <c r="AG36" s="778">
        <f t="shared" si="25"/>
        <v>-2.6158188609405228</v>
      </c>
      <c r="AH36" s="778">
        <f t="shared" si="25"/>
        <v>-0.26424102005281003</v>
      </c>
      <c r="AI36" s="778">
        <f t="shared" si="25"/>
        <v>0.55518287206408978</v>
      </c>
      <c r="AJ36" s="778">
        <f t="shared" si="25"/>
        <v>0.48859959717701451</v>
      </c>
      <c r="AK36" s="778">
        <f t="shared" si="25"/>
        <v>0.75811250326717861</v>
      </c>
      <c r="AL36" s="778">
        <f t="shared" si="25"/>
        <v>-9.6374288664993243E-2</v>
      </c>
      <c r="AM36" s="778">
        <f t="shared" si="25"/>
        <v>-1.0078637693943764</v>
      </c>
      <c r="AN36" s="778">
        <f t="shared" si="25"/>
        <v>1.589800598359264</v>
      </c>
      <c r="AO36" s="778">
        <f t="shared" si="25"/>
        <v>0.16605622887508648</v>
      </c>
      <c r="AP36" s="778">
        <f t="shared" si="25"/>
        <v>0.27133232445345828</v>
      </c>
      <c r="AQ36" s="778">
        <f t="shared" si="25"/>
        <v>-3.5855258464019286E-3</v>
      </c>
      <c r="AR36" s="778">
        <f t="shared" si="25"/>
        <v>-0.42711322097502524</v>
      </c>
      <c r="AS36" s="778">
        <f t="shared" si="25"/>
        <v>2.7605359299207843</v>
      </c>
      <c r="AT36" s="778">
        <f t="shared" si="25"/>
        <v>0.10836914200569425</v>
      </c>
      <c r="AU36" s="778">
        <f t="shared" si="25"/>
        <v>0.40704836223636026</v>
      </c>
      <c r="AV36" s="778">
        <f t="shared" si="25"/>
        <v>0.1810698203234386</v>
      </c>
      <c r="AW36" s="778">
        <f t="shared" si="25"/>
        <v>-0.15776964476385325</v>
      </c>
      <c r="AX36" s="778">
        <f t="shared" si="25"/>
        <v>0.12947943117250085</v>
      </c>
      <c r="AY36" s="778">
        <f t="shared" si="25"/>
        <v>8.8942340336935502E-2</v>
      </c>
      <c r="AZ36" s="778">
        <f t="shared" si="25"/>
        <v>0.43087371597935165</v>
      </c>
      <c r="BA36" s="778">
        <f t="shared" si="25"/>
        <v>0.31222948576142512</v>
      </c>
      <c r="BB36" s="778">
        <f t="shared" si="25"/>
        <v>0.68413584672114169</v>
      </c>
      <c r="BC36" s="778">
        <f t="shared" si="25"/>
        <v>0.28799153495870261</v>
      </c>
      <c r="BD36" s="778">
        <f t="shared" si="25"/>
        <v>0.11279329320307695</v>
      </c>
      <c r="BE36" s="778">
        <f t="shared" si="25"/>
        <v>-1.0430056344700889</v>
      </c>
      <c r="BF36" s="778">
        <f t="shared" si="25"/>
        <v>-0.20893306827700361</v>
      </c>
      <c r="BG36" s="778">
        <f t="shared" si="25"/>
        <v>-0.29512884859598287</v>
      </c>
      <c r="BH36" s="778">
        <f t="shared" si="25"/>
        <v>1.2207135742400377</v>
      </c>
      <c r="BI36" s="778">
        <f t="shared" si="25"/>
        <v>0.19004876376826729</v>
      </c>
      <c r="BJ36" s="778">
        <f t="shared" si="25"/>
        <v>0.18771560772151397</v>
      </c>
      <c r="BK36" s="778">
        <f t="shared" si="25"/>
        <v>0.20065951827114023</v>
      </c>
      <c r="BL36" s="778">
        <f t="shared" si="25"/>
        <v>0.19901796082504372</v>
      </c>
      <c r="BM36" s="778">
        <f t="shared" si="25"/>
        <v>0.36218119412351735</v>
      </c>
      <c r="BN36" s="778">
        <f t="shared" si="25"/>
        <v>0.171682857770383</v>
      </c>
      <c r="BO36" s="778">
        <f t="shared" si="25"/>
        <v>-1.3255080114734319</v>
      </c>
      <c r="BP36" s="778">
        <f t="shared" si="25"/>
        <v>0.43348990613447552</v>
      </c>
      <c r="BQ36" s="778">
        <f t="shared" si="25"/>
        <v>0.32605139135205663</v>
      </c>
      <c r="BR36" s="778">
        <f t="shared" ref="BR36:BS36" si="26">BR37/BR25</f>
        <v>0.22974911158878455</v>
      </c>
      <c r="BS36" s="778">
        <f t="shared" si="26"/>
        <v>0.39621052766948728</v>
      </c>
    </row>
    <row r="37" spans="1:71" ht="15.75" customHeight="1">
      <c r="A37" s="320" t="str">
        <f>IF(ISNUMBER(#REF!),MAX(A$5:A36)+1,"")</f>
        <v/>
      </c>
      <c r="B37" s="4" t="s">
        <v>108</v>
      </c>
      <c r="C37" s="4"/>
      <c r="D37" s="320" t="s">
        <v>207</v>
      </c>
      <c r="F37" s="302">
        <v>42984.652999999998</v>
      </c>
      <c r="G37" s="302">
        <v>-38407.611000000004</v>
      </c>
      <c r="H37" s="302">
        <v>39617.678</v>
      </c>
      <c r="I37" s="302">
        <v>20464.016000000003</v>
      </c>
      <c r="J37" s="302">
        <v>-15304.939999999995</v>
      </c>
      <c r="K37" s="302">
        <v>-12993.136000000013</v>
      </c>
      <c r="L37" s="302">
        <v>-43517.640000000007</v>
      </c>
      <c r="M37" s="302">
        <v>23718.464000000004</v>
      </c>
      <c r="N37" s="302">
        <v>-5229.6650000000009</v>
      </c>
      <c r="O37" s="302">
        <v>-39452.285000000003</v>
      </c>
      <c r="P37" s="302">
        <v>-8779.1370000000024</v>
      </c>
      <c r="Q37" s="302">
        <v>40041.370000000003</v>
      </c>
      <c r="R37" s="302">
        <v>-4727.135000000002</v>
      </c>
      <c r="S37" s="302">
        <v>65453.746999999996</v>
      </c>
      <c r="T37" s="302">
        <v>14737.728999999999</v>
      </c>
      <c r="U37" s="302">
        <v>-41522.678000000007</v>
      </c>
      <c r="V37" s="302">
        <v>-712.37500000001455</v>
      </c>
      <c r="W37" s="302">
        <v>12577.888999999996</v>
      </c>
      <c r="X37" s="302">
        <v>29337.583999999995</v>
      </c>
      <c r="Y37" s="302">
        <v>3436.1609999999928</v>
      </c>
      <c r="Z37" s="302">
        <v>71263.301000000007</v>
      </c>
      <c r="AA37" s="302">
        <v>-95240.812000000005</v>
      </c>
      <c r="AB37" s="302">
        <v>75545.768000000011</v>
      </c>
      <c r="AC37" s="302">
        <v>18259.936999999991</v>
      </c>
      <c r="AD37" s="302">
        <v>56134.662000000004</v>
      </c>
      <c r="AE37" s="302">
        <v>27279.805999999997</v>
      </c>
      <c r="AF37" s="302">
        <v>65444.468000000001</v>
      </c>
      <c r="AG37" s="302">
        <v>-155471.19399999999</v>
      </c>
      <c r="AH37" s="302">
        <v>-14527.530000000006</v>
      </c>
      <c r="AI37" s="302">
        <v>31537.564999999999</v>
      </c>
      <c r="AJ37" s="302">
        <v>31242.633000000009</v>
      </c>
      <c r="AK37" s="302">
        <v>61066.837</v>
      </c>
      <c r="AL37" s="302">
        <v>-5599.4729999999909</v>
      </c>
      <c r="AM37" s="302">
        <v>-64681.913000000008</v>
      </c>
      <c r="AN37" s="302">
        <v>84155.171000000002</v>
      </c>
      <c r="AO37" s="302">
        <v>10657.561999999984</v>
      </c>
      <c r="AP37" s="302">
        <v>16918.378999999994</v>
      </c>
      <c r="AQ37" s="302">
        <v>-211.8240000000078</v>
      </c>
      <c r="AR37" s="302">
        <v>-28900.267999999989</v>
      </c>
      <c r="AS37" s="302">
        <v>180554.62199999997</v>
      </c>
      <c r="AT37" s="302">
        <v>7087.7589999999836</v>
      </c>
      <c r="AU37" s="302">
        <v>28877.315000000002</v>
      </c>
      <c r="AV37" s="302">
        <v>11656.622999999992</v>
      </c>
      <c r="AW37" s="302">
        <v>-9215.6610000000146</v>
      </c>
      <c r="AX37" s="302">
        <v>7491.1520000000091</v>
      </c>
      <c r="AY37" s="302">
        <v>4813.8309999999983</v>
      </c>
      <c r="AZ37" s="302">
        <v>25451.635000000006</v>
      </c>
      <c r="BA37" s="302">
        <v>19784.338000000003</v>
      </c>
      <c r="BB37" s="302">
        <v>38415.228000000017</v>
      </c>
      <c r="BC37" s="302">
        <v>16360.424999999981</v>
      </c>
      <c r="BD37" s="302">
        <v>6770.0090000000055</v>
      </c>
      <c r="BE37" s="302">
        <v>-58437.502999999997</v>
      </c>
      <c r="BF37" s="302">
        <v>-12536.472999999984</v>
      </c>
      <c r="BG37" s="302">
        <v>-19520.769999999997</v>
      </c>
      <c r="BH37" s="302">
        <v>72934.179000000004</v>
      </c>
      <c r="BI37" s="302">
        <v>10987.601999999999</v>
      </c>
      <c r="BJ37" s="302">
        <v>10523.091999999997</v>
      </c>
      <c r="BK37" s="302">
        <v>11547.932000000001</v>
      </c>
      <c r="BL37" s="302">
        <v>8773.8289999999979</v>
      </c>
      <c r="BM37" s="302">
        <v>21086.85300000001</v>
      </c>
      <c r="BN37" s="302">
        <v>9971.0649999999805</v>
      </c>
      <c r="BO37" s="302">
        <v>-67395.145999999979</v>
      </c>
      <c r="BP37" s="302">
        <v>29673.561000000002</v>
      </c>
      <c r="BQ37" s="302">
        <v>25688.938000000009</v>
      </c>
      <c r="BR37" s="302">
        <v>17210.147999999994</v>
      </c>
      <c r="BS37" s="302">
        <v>28590.957000000009</v>
      </c>
    </row>
    <row r="38" spans="1:71" ht="15.75" customHeight="1">
      <c r="A38" s="320" t="str">
        <f>IF(ISNUMBER(#REF!),MAX(A$5:A37)+1,"")</f>
        <v/>
      </c>
      <c r="B38" s="4"/>
      <c r="C38" s="4"/>
      <c r="D38" s="4"/>
      <c r="E38" s="4"/>
      <c r="F38" s="780"/>
      <c r="G38" s="780"/>
      <c r="H38" s="780"/>
      <c r="I38" s="780"/>
      <c r="J38" s="780"/>
      <c r="K38" s="780"/>
      <c r="L38" s="780"/>
      <c r="M38" s="780"/>
      <c r="N38" s="780"/>
      <c r="O38" s="780"/>
      <c r="P38" s="780"/>
      <c r="Q38" s="780"/>
      <c r="R38" s="780"/>
      <c r="S38" s="780"/>
      <c r="T38" s="780"/>
      <c r="U38" s="780"/>
      <c r="V38" s="780"/>
      <c r="W38" s="780"/>
    </row>
    <row r="39" spans="1:71" ht="15.75" customHeight="1" thickBot="1">
      <c r="A39" s="320" t="str">
        <f>IF(ISNUMBER(#REF!),MAX(A$5:A38)+1,"")</f>
        <v/>
      </c>
      <c r="B39" s="4" t="s">
        <v>109</v>
      </c>
      <c r="C39" s="4"/>
      <c r="D39" s="4" t="s">
        <v>220</v>
      </c>
      <c r="E39" s="4"/>
      <c r="F39" s="781">
        <f t="shared" ref="F39:BQ39" si="27">F34-F37</f>
        <v>11377.373</v>
      </c>
      <c r="G39" s="781">
        <f t="shared" si="27"/>
        <v>90252.611000000004</v>
      </c>
      <c r="H39" s="781">
        <f t="shared" si="27"/>
        <v>12737.064999999995</v>
      </c>
      <c r="I39" s="781">
        <f t="shared" si="27"/>
        <v>27927.721999999994</v>
      </c>
      <c r="J39" s="781">
        <f t="shared" si="27"/>
        <v>72229.162999999986</v>
      </c>
      <c r="K39" s="781">
        <f t="shared" si="27"/>
        <v>68186.90300000002</v>
      </c>
      <c r="L39" s="781">
        <f t="shared" si="27"/>
        <v>99948.812000000005</v>
      </c>
      <c r="M39" s="781">
        <f t="shared" si="27"/>
        <v>29313.753000000001</v>
      </c>
      <c r="N39" s="781">
        <f t="shared" si="27"/>
        <v>54943.811999999998</v>
      </c>
      <c r="O39" s="781">
        <f t="shared" si="27"/>
        <v>91116.759000000005</v>
      </c>
      <c r="P39" s="781">
        <f t="shared" si="27"/>
        <v>57781.448000000004</v>
      </c>
      <c r="Q39" s="781">
        <f t="shared" si="27"/>
        <v>13904.981</v>
      </c>
      <c r="R39" s="782">
        <f t="shared" si="27"/>
        <v>57427.014999999999</v>
      </c>
      <c r="S39" s="781">
        <f t="shared" si="27"/>
        <v>-14438.828999999998</v>
      </c>
      <c r="T39" s="781">
        <f t="shared" si="27"/>
        <v>38796.095999999998</v>
      </c>
      <c r="U39" s="781">
        <f t="shared" si="27"/>
        <v>96740.616999999998</v>
      </c>
      <c r="V39" s="782">
        <f t="shared" si="27"/>
        <v>57631.902000000016</v>
      </c>
      <c r="W39" s="781">
        <f t="shared" si="27"/>
        <v>44787.671999999999</v>
      </c>
      <c r="X39" s="783">
        <f t="shared" si="27"/>
        <v>28168.396999999997</v>
      </c>
      <c r="Y39" s="783">
        <f t="shared" si="27"/>
        <v>47916.297000000006</v>
      </c>
      <c r="Z39" s="783">
        <f t="shared" si="27"/>
        <v>916.68799999999464</v>
      </c>
      <c r="AA39" s="783">
        <f t="shared" si="27"/>
        <v>-3306.6030000000028</v>
      </c>
      <c r="AB39" s="783">
        <f t="shared" si="27"/>
        <v>-8079.9400000000023</v>
      </c>
      <c r="AC39" s="783">
        <f t="shared" si="27"/>
        <v>40447.536000000007</v>
      </c>
      <c r="AD39" s="783">
        <f t="shared" si="27"/>
        <v>614.63799999999901</v>
      </c>
      <c r="AE39" s="783">
        <f t="shared" si="27"/>
        <v>25963.264000000003</v>
      </c>
      <c r="AF39" s="783">
        <f t="shared" si="27"/>
        <v>-1353.476999999999</v>
      </c>
      <c r="AG39" s="783">
        <f t="shared" si="27"/>
        <v>209014.75599999999</v>
      </c>
      <c r="AH39" s="783">
        <f t="shared" si="27"/>
        <v>68012.320000000007</v>
      </c>
      <c r="AI39" s="783">
        <f t="shared" si="27"/>
        <v>24241.782999999999</v>
      </c>
      <c r="AJ39" s="783">
        <f t="shared" si="27"/>
        <v>32204.492999999995</v>
      </c>
      <c r="AK39" s="783">
        <f t="shared" si="27"/>
        <v>19683.463000000003</v>
      </c>
      <c r="AL39" s="783">
        <f t="shared" si="27"/>
        <v>62065.275999999998</v>
      </c>
      <c r="AM39" s="783">
        <f t="shared" si="27"/>
        <v>124548.66100000001</v>
      </c>
      <c r="AN39" s="783">
        <f t="shared" si="27"/>
        <v>-30787.942999999999</v>
      </c>
      <c r="AO39" s="783">
        <f t="shared" si="27"/>
        <v>51884.763000000014</v>
      </c>
      <c r="AP39" s="783">
        <f t="shared" si="27"/>
        <v>42048.861000000004</v>
      </c>
      <c r="AQ39" s="783">
        <f t="shared" si="27"/>
        <v>57144.390000000007</v>
      </c>
      <c r="AR39" s="783">
        <f t="shared" si="27"/>
        <v>93527.136999999988</v>
      </c>
      <c r="AS39" s="783">
        <f t="shared" si="27"/>
        <v>2294.7870000000112</v>
      </c>
      <c r="AT39" s="783">
        <f t="shared" si="27"/>
        <v>56138.994000000006</v>
      </c>
      <c r="AU39" s="783">
        <f t="shared" si="27"/>
        <v>39584.138000000006</v>
      </c>
      <c r="AV39" s="783">
        <f>AV34-AV37</f>
        <v>49870.422000000006</v>
      </c>
      <c r="AW39" s="783">
        <f t="shared" si="27"/>
        <v>57389.366000000009</v>
      </c>
      <c r="AX39" s="783">
        <f t="shared" si="27"/>
        <v>40526.770999999993</v>
      </c>
      <c r="AY39" s="783">
        <f t="shared" si="27"/>
        <v>54322.276999999995</v>
      </c>
      <c r="AZ39" s="783">
        <f t="shared" si="27"/>
        <v>32635.413999999993</v>
      </c>
      <c r="BA39" s="783">
        <f t="shared" si="27"/>
        <v>41320.376999999993</v>
      </c>
      <c r="BB39" s="783">
        <f t="shared" si="27"/>
        <v>16366.031999999992</v>
      </c>
      <c r="BC39" s="783">
        <f t="shared" si="27"/>
        <v>39570.575000000012</v>
      </c>
      <c r="BD39" s="783">
        <f t="shared" si="27"/>
        <v>50694.436999999998</v>
      </c>
      <c r="BE39" s="783">
        <f t="shared" si="27"/>
        <v>111074.395</v>
      </c>
      <c r="BF39" s="783">
        <f t="shared" si="27"/>
        <v>69757.860999999975</v>
      </c>
      <c r="BG39" s="783">
        <f t="shared" si="27"/>
        <v>82617.816999999995</v>
      </c>
      <c r="BH39" s="783">
        <f t="shared" si="27"/>
        <v>-14040.215000000004</v>
      </c>
      <c r="BI39" s="783">
        <f t="shared" si="27"/>
        <v>45859.754000000001</v>
      </c>
      <c r="BJ39" s="783">
        <f t="shared" si="27"/>
        <v>43614.082000000009</v>
      </c>
      <c r="BK39" s="783">
        <f t="shared" si="27"/>
        <v>44728.608</v>
      </c>
      <c r="BL39" s="783">
        <f t="shared" si="27"/>
        <v>33518.790999999997</v>
      </c>
      <c r="BM39" s="783">
        <f t="shared" si="27"/>
        <v>35936.548000000003</v>
      </c>
      <c r="BN39" s="783">
        <f t="shared" si="27"/>
        <v>46415.464000000007</v>
      </c>
      <c r="BO39" s="783">
        <f t="shared" si="27"/>
        <v>35668.427999999985</v>
      </c>
      <c r="BP39" s="783">
        <f t="shared" si="27"/>
        <v>38238.462</v>
      </c>
      <c r="BQ39" s="783">
        <f t="shared" si="27"/>
        <v>49407.688999999998</v>
      </c>
      <c r="BR39" s="783">
        <f t="shared" ref="BR39:BS39" si="28">BR34-BR37</f>
        <v>56819.711000000003</v>
      </c>
      <c r="BS39" s="783">
        <f t="shared" si="28"/>
        <v>41609.14499999999</v>
      </c>
    </row>
    <row r="40" spans="1:71" ht="15.75" customHeight="1" thickTop="1">
      <c r="A40" s="320" t="str">
        <f>IF(ISNUMBER(#REF!),MAX(A$5:A39)+1,"")</f>
        <v/>
      </c>
      <c r="Q40" s="390"/>
    </row>
    <row r="41" spans="1:71" ht="15.75" customHeight="1">
      <c r="A41" s="320" t="str">
        <f>IF(ISNUMBER(#REF!),MAX(A$5:A40)+1,"")</f>
        <v/>
      </c>
      <c r="W41" s="390"/>
    </row>
    <row r="42" spans="1:71" ht="15.75" customHeight="1">
      <c r="A42" s="320" t="str">
        <f>IF(ISNUMBER(#REF!),MAX(A$5:A41)+1,"")</f>
        <v/>
      </c>
      <c r="B42" s="667" t="s">
        <v>6</v>
      </c>
      <c r="C42" s="667"/>
      <c r="D42" s="667"/>
      <c r="E42" s="667"/>
      <c r="F42" s="667"/>
      <c r="G42" s="667"/>
      <c r="H42" s="667"/>
      <c r="I42" s="667"/>
      <c r="J42" s="667"/>
      <c r="K42" s="667"/>
      <c r="L42" s="667"/>
      <c r="M42" s="667"/>
      <c r="N42" s="667"/>
      <c r="O42" s="667"/>
      <c r="P42" s="667"/>
      <c r="Q42" s="667"/>
      <c r="R42" s="667"/>
      <c r="S42" s="673"/>
      <c r="T42" s="673"/>
      <c r="U42" s="673"/>
      <c r="V42" s="673"/>
      <c r="W42" s="673"/>
      <c r="X42" s="673"/>
    </row>
    <row r="43" spans="1:71" ht="15.75" customHeight="1">
      <c r="A43" s="320" t="str">
        <f>IF(ISNUMBER(#REF!),MAX(A$5:A42)+1,"")</f>
        <v/>
      </c>
      <c r="B43" s="667" t="s">
        <v>15</v>
      </c>
      <c r="C43" s="667"/>
      <c r="D43" s="667"/>
      <c r="E43" s="667"/>
      <c r="F43" s="667"/>
      <c r="G43" s="667"/>
      <c r="H43" s="667"/>
      <c r="I43" s="667"/>
      <c r="J43" s="667"/>
      <c r="K43" s="667"/>
      <c r="L43" s="667"/>
      <c r="M43" s="667"/>
      <c r="N43" s="667"/>
      <c r="O43" s="667"/>
      <c r="P43" s="667"/>
      <c r="Q43" s="667"/>
      <c r="R43" s="667"/>
    </row>
    <row r="44" spans="1:71" ht="15.75" customHeight="1">
      <c r="A44" s="320" t="str">
        <f>IF(ISNUMBER(#REF!),MAX(A$5:A43)+1,"")</f>
        <v/>
      </c>
      <c r="B44" s="4"/>
      <c r="C44" s="4"/>
      <c r="D44" s="4"/>
      <c r="E44" s="4"/>
      <c r="F44" s="681"/>
      <c r="G44" s="681"/>
      <c r="H44" s="681"/>
      <c r="I44" s="681"/>
      <c r="J44" s="681"/>
      <c r="K44" s="681"/>
      <c r="L44" s="681"/>
      <c r="M44" s="681"/>
      <c r="N44" s="681"/>
      <c r="O44" s="681"/>
      <c r="P44" s="681"/>
      <c r="Q44" s="681"/>
      <c r="R44" s="681"/>
      <c r="S44" s="681"/>
      <c r="T44" s="681"/>
      <c r="U44" s="681"/>
      <c r="V44" s="681"/>
      <c r="W44" s="681"/>
      <c r="X44" s="672"/>
      <c r="Y44" s="672"/>
      <c r="Z44" s="673"/>
    </row>
    <row r="45" spans="1:71" ht="15.75" customHeight="1">
      <c r="A45" s="320" t="str">
        <f>IF(ISNUMBER(#REF!),MAX(A$5:A44)+1,"")</f>
        <v/>
      </c>
      <c r="B45" s="4" t="s">
        <v>104</v>
      </c>
      <c r="C45" s="4"/>
      <c r="D45" s="320" t="s">
        <v>207</v>
      </c>
      <c r="F45" s="682">
        <v>70745.83</v>
      </c>
      <c r="G45" s="682">
        <v>77834.167000000001</v>
      </c>
      <c r="H45" s="682">
        <v>79179.832999999999</v>
      </c>
      <c r="I45" s="682">
        <v>75168.33</v>
      </c>
      <c r="J45" s="682">
        <v>77174.832999999999</v>
      </c>
      <c r="K45" s="682">
        <v>74669.17</v>
      </c>
      <c r="L45" s="682">
        <v>77232.167000000001</v>
      </c>
      <c r="M45" s="682">
        <v>76095.332999999999</v>
      </c>
      <c r="N45" s="682">
        <v>80512.667000000001</v>
      </c>
      <c r="O45" s="682">
        <v>82779.676999999996</v>
      </c>
      <c r="P45" s="682">
        <v>79464.167000000001</v>
      </c>
      <c r="Q45" s="682">
        <v>79748.832999999999</v>
      </c>
      <c r="R45" s="682">
        <v>81442.832999999999</v>
      </c>
      <c r="S45" s="682">
        <v>73578.332999999999</v>
      </c>
      <c r="T45" s="683">
        <v>83513.167000000001</v>
      </c>
      <c r="U45" s="682">
        <v>80833.832999999999</v>
      </c>
      <c r="V45" s="682">
        <v>79937.667000000001</v>
      </c>
      <c r="W45" s="682">
        <v>75911.67</v>
      </c>
      <c r="X45" s="682">
        <v>81097</v>
      </c>
      <c r="Y45" s="682">
        <v>78833.332999999999</v>
      </c>
      <c r="Z45" s="682">
        <v>67086.832999999999</v>
      </c>
      <c r="AA45" s="682">
        <v>89351.167000000001</v>
      </c>
      <c r="AB45" s="682">
        <v>87085</v>
      </c>
      <c r="AC45" s="682">
        <v>88446.332999999999</v>
      </c>
      <c r="AD45" s="682">
        <v>89720.67</v>
      </c>
      <c r="AE45" s="682">
        <v>83994.83</v>
      </c>
      <c r="AF45" s="682">
        <v>86625.5</v>
      </c>
      <c r="AG45" s="682">
        <v>91731.67</v>
      </c>
      <c r="AH45" s="682">
        <v>97618.33</v>
      </c>
      <c r="AI45" s="682">
        <v>90679.366699999999</v>
      </c>
      <c r="AJ45" s="682">
        <v>103752.333</v>
      </c>
      <c r="AK45" s="682">
        <v>102141.667</v>
      </c>
      <c r="AL45" s="682">
        <v>99518.5</v>
      </c>
      <c r="AM45" s="682">
        <v>95475.5</v>
      </c>
      <c r="AN45" s="682">
        <v>96451.832999999999</v>
      </c>
      <c r="AO45" s="682">
        <v>100462</v>
      </c>
      <c r="AP45" s="682">
        <v>97807.832999999999</v>
      </c>
      <c r="AQ45" s="682">
        <v>85533.667000000001</v>
      </c>
      <c r="AR45" s="682">
        <v>102190.833</v>
      </c>
      <c r="AS45" s="682">
        <v>101652</v>
      </c>
      <c r="AT45" s="682">
        <v>103457.333</v>
      </c>
      <c r="AU45" s="682">
        <v>105162.5</v>
      </c>
      <c r="AV45" s="682">
        <v>106711.833</v>
      </c>
      <c r="AW45" s="682">
        <v>102407</v>
      </c>
      <c r="AX45" s="682">
        <v>99470.667000000001</v>
      </c>
      <c r="AY45" s="682">
        <v>95780.332999999999</v>
      </c>
      <c r="AZ45" s="682">
        <v>98002.832999999999</v>
      </c>
      <c r="BA45" s="684">
        <v>100815.667</v>
      </c>
      <c r="BB45" s="684">
        <v>97820.67</v>
      </c>
      <c r="BC45" s="684">
        <v>90767.33</v>
      </c>
      <c r="BD45" s="684">
        <v>101362.17</v>
      </c>
      <c r="BE45" s="684">
        <v>86458.67</v>
      </c>
      <c r="BF45" s="684">
        <v>91450.33</v>
      </c>
      <c r="BG45" s="684">
        <v>94813</v>
      </c>
      <c r="BH45" s="684">
        <v>90987.332999999999</v>
      </c>
      <c r="BI45" s="684">
        <v>89121.83</v>
      </c>
      <c r="BJ45" s="684">
        <v>82706.167000000001</v>
      </c>
      <c r="BK45" s="684">
        <v>88049.832999999999</v>
      </c>
      <c r="BL45" s="684">
        <v>87245.332999999999</v>
      </c>
      <c r="BM45" s="684">
        <v>88737.332999999999</v>
      </c>
      <c r="BN45" s="684">
        <v>98485.5</v>
      </c>
      <c r="BO45" s="684">
        <v>87791.83</v>
      </c>
      <c r="BP45" s="684">
        <v>102458.667</v>
      </c>
      <c r="BQ45" s="684">
        <v>96396.332999999999</v>
      </c>
      <c r="BR45" s="684">
        <v>104287.83</v>
      </c>
      <c r="BS45" s="684">
        <v>101345.17</v>
      </c>
    </row>
    <row r="46" spans="1:71" ht="15.75" customHeight="1">
      <c r="A46" s="320" t="str">
        <f>IF(ISNUMBER(#REF!),MAX(A$5:A45)+1,"")</f>
        <v/>
      </c>
      <c r="B46" s="4"/>
      <c r="C46" s="4"/>
      <c r="D46" s="4"/>
      <c r="E46" s="4"/>
      <c r="F46" s="672"/>
      <c r="G46" s="672"/>
      <c r="H46" s="672"/>
      <c r="I46" s="672"/>
      <c r="J46" s="672"/>
      <c r="K46" s="672"/>
      <c r="L46" s="672"/>
      <c r="M46" s="672"/>
      <c r="N46" s="672"/>
      <c r="O46" s="672"/>
      <c r="P46" s="672"/>
      <c r="Q46" s="672"/>
      <c r="R46" s="672"/>
      <c r="S46" s="672"/>
      <c r="T46" s="672"/>
      <c r="U46" s="672"/>
      <c r="V46" s="672"/>
      <c r="W46" s="672"/>
      <c r="X46" s="329"/>
      <c r="Y46" s="329"/>
    </row>
    <row r="47" spans="1:71" ht="15.75" customHeight="1">
      <c r="A47" s="320" t="str">
        <f>IF(ISNUMBER(#REF!),MAX(A$5:A46)+1,"")</f>
        <v/>
      </c>
      <c r="B47" s="72" t="s">
        <v>166</v>
      </c>
      <c r="C47" s="4"/>
      <c r="D47" s="4"/>
      <c r="E47" s="4"/>
      <c r="F47" s="778">
        <f t="shared" ref="F47:BQ47" si="29">F48/F45</f>
        <v>-3.5337771851711966E-3</v>
      </c>
      <c r="G47" s="778">
        <f t="shared" si="29"/>
        <v>-6.5764563266926214E-3</v>
      </c>
      <c r="H47" s="778">
        <f t="shared" si="29"/>
        <v>7.7736966179254314E-3</v>
      </c>
      <c r="I47" s="778">
        <f t="shared" si="29"/>
        <v>5.3555400259657224E-3</v>
      </c>
      <c r="J47" s="778">
        <f t="shared" si="29"/>
        <v>-3.8792438980723176E-3</v>
      </c>
      <c r="K47" s="778">
        <f t="shared" si="29"/>
        <v>1.0492456257381724E-2</v>
      </c>
      <c r="L47" s="778">
        <f t="shared" si="29"/>
        <v>3.6617773524339902E-3</v>
      </c>
      <c r="M47" s="778">
        <f t="shared" si="29"/>
        <v>1.3885516474446595E-2</v>
      </c>
      <c r="N47" s="778">
        <f t="shared" si="29"/>
        <v>6.96967348007488E-3</v>
      </c>
      <c r="O47" s="778">
        <f t="shared" si="29"/>
        <v>3.2141947111004035E-3</v>
      </c>
      <c r="P47" s="778">
        <f t="shared" si="29"/>
        <v>3.8048596167880341E-3</v>
      </c>
      <c r="Q47" s="778">
        <f t="shared" si="29"/>
        <v>1.5673082012372518E-2</v>
      </c>
      <c r="R47" s="778">
        <f t="shared" si="29"/>
        <v>7.9001058325169037E-3</v>
      </c>
      <c r="S47" s="778">
        <f t="shared" si="29"/>
        <v>-8.8644302392662197E-4</v>
      </c>
      <c r="T47" s="778">
        <f t="shared" si="29"/>
        <v>1.4175884384794083E-2</v>
      </c>
      <c r="U47" s="778">
        <f t="shared" si="29"/>
        <v>1.0461003377137889E-2</v>
      </c>
      <c r="V47" s="778">
        <f t="shared" si="29"/>
        <v>1.2434025626492203E-2</v>
      </c>
      <c r="W47" s="778">
        <f t="shared" si="29"/>
        <v>1.2267112553313603E-2</v>
      </c>
      <c r="X47" s="778">
        <f t="shared" si="29"/>
        <v>5.0945164432716333E-3</v>
      </c>
      <c r="Y47" s="778">
        <f t="shared" si="29"/>
        <v>1.8280046588921975E-2</v>
      </c>
      <c r="Z47" s="778">
        <f t="shared" si="29"/>
        <v>-3.192429727603926E-3</v>
      </c>
      <c r="AA47" s="778">
        <f t="shared" si="29"/>
        <v>-3.7611338640937957E-2</v>
      </c>
      <c r="AB47" s="778">
        <f t="shared" si="29"/>
        <v>-2.5559889762875349E-2</v>
      </c>
      <c r="AC47" s="778">
        <f t="shared" si="29"/>
        <v>-1.4419636820895672E-2</v>
      </c>
      <c r="AD47" s="778">
        <f t="shared" si="29"/>
        <v>-6.14128271668056E-3</v>
      </c>
      <c r="AE47" s="778">
        <f t="shared" si="29"/>
        <v>3.0597121275202296E-3</v>
      </c>
      <c r="AF47" s="778">
        <f t="shared" si="29"/>
        <v>6.9148230024646323E-3</v>
      </c>
      <c r="AG47" s="778">
        <f t="shared" si="29"/>
        <v>1.4858554303001353E-2</v>
      </c>
      <c r="AH47" s="778">
        <f t="shared" si="29"/>
        <v>2.3774223550023844E-3</v>
      </c>
      <c r="AI47" s="778">
        <f t="shared" si="29"/>
        <v>1.3210976692893023E-2</v>
      </c>
      <c r="AJ47" s="778">
        <f t="shared" si="29"/>
        <v>1.0906424629506885E-2</v>
      </c>
      <c r="AK47" s="778">
        <f t="shared" si="29"/>
        <v>3.2491147809443816E-4</v>
      </c>
      <c r="AL47" s="778">
        <f t="shared" si="29"/>
        <v>1.2452086797932041E-2</v>
      </c>
      <c r="AM47" s="778">
        <f t="shared" si="29"/>
        <v>1.5789495734507809E-2</v>
      </c>
      <c r="AN47" s="778">
        <f t="shared" si="29"/>
        <v>-2.0861915605066843E-3</v>
      </c>
      <c r="AO47" s="778">
        <f t="shared" si="29"/>
        <v>-6.6038900280703155E-3</v>
      </c>
      <c r="AP47" s="778">
        <f t="shared" si="29"/>
        <v>-9.8266873983395581E-3</v>
      </c>
      <c r="AQ47" s="778">
        <f t="shared" si="29"/>
        <v>-9.4305204990217471E-3</v>
      </c>
      <c r="AR47" s="778">
        <f t="shared" si="29"/>
        <v>-6.8905691374489507E-3</v>
      </c>
      <c r="AS47" s="778">
        <f t="shared" si="29"/>
        <v>-1.2917138865934756E-2</v>
      </c>
      <c r="AT47" s="778">
        <f t="shared" si="29"/>
        <v>-2.3550191459120642E-2</v>
      </c>
      <c r="AU47" s="778">
        <f t="shared" si="29"/>
        <v>-1.5742465232378461E-2</v>
      </c>
      <c r="AV47" s="778">
        <f t="shared" si="29"/>
        <v>-1.665089006577181E-2</v>
      </c>
      <c r="AW47" s="778">
        <f t="shared" si="29"/>
        <v>-2.2162645131680453E-2</v>
      </c>
      <c r="AX47" s="778">
        <f t="shared" si="29"/>
        <v>-1.9977215996752087E-2</v>
      </c>
      <c r="AY47" s="778">
        <f t="shared" si="29"/>
        <v>-1.9768536407155736E-2</v>
      </c>
      <c r="AZ47" s="778">
        <f t="shared" si="29"/>
        <v>-1.3872323466404284E-2</v>
      </c>
      <c r="BA47" s="778">
        <f t="shared" si="29"/>
        <v>-1.9792032918851791E-2</v>
      </c>
      <c r="BB47" s="778">
        <f t="shared" si="29"/>
        <v>-2.8997378570398257E-2</v>
      </c>
      <c r="BC47" s="778">
        <f t="shared" si="29"/>
        <v>-3.1064778483624007E-2</v>
      </c>
      <c r="BD47" s="778">
        <f t="shared" si="29"/>
        <v>-2.7919952779227201E-2</v>
      </c>
      <c r="BE47" s="778">
        <f t="shared" si="29"/>
        <v>-3.0260007469464889E-2</v>
      </c>
      <c r="BF47" s="778">
        <f t="shared" si="29"/>
        <v>-2.9190162572404057E-2</v>
      </c>
      <c r="BG47" s="778">
        <f t="shared" si="29"/>
        <v>-2.72693301551475E-2</v>
      </c>
      <c r="BH47" s="778">
        <f t="shared" si="29"/>
        <v>-2.8125596339877337E-2</v>
      </c>
      <c r="BI47" s="778">
        <f t="shared" si="29"/>
        <v>-2.79392826650889E-2</v>
      </c>
      <c r="BJ47" s="778">
        <f t="shared" si="29"/>
        <v>-3.5767743897501619E-2</v>
      </c>
      <c r="BK47" s="778">
        <f t="shared" si="29"/>
        <v>-3.5437330130995252E-2</v>
      </c>
      <c r="BL47" s="778">
        <f t="shared" si="29"/>
        <v>-3.0806415742604822E-2</v>
      </c>
      <c r="BM47" s="778">
        <f t="shared" si="29"/>
        <v>-3.1111775694227815E-2</v>
      </c>
      <c r="BN47" s="778">
        <f t="shared" si="29"/>
        <v>-2.602890780876373E-2</v>
      </c>
      <c r="BO47" s="778">
        <f t="shared" si="29"/>
        <v>-2.6767866668230972E-2</v>
      </c>
      <c r="BP47" s="778">
        <f t="shared" si="29"/>
        <v>-2.4721764143193468E-2</v>
      </c>
      <c r="BQ47" s="778">
        <f t="shared" si="29"/>
        <v>-2.3076292746530103E-2</v>
      </c>
      <c r="BR47" s="778">
        <f t="shared" ref="BR47:BS47" si="30">BR48/BR45</f>
        <v>-2.5980548257644252E-2</v>
      </c>
      <c r="BS47" s="778">
        <f t="shared" si="30"/>
        <v>-2.6211471153484669E-2</v>
      </c>
    </row>
    <row r="48" spans="1:71" ht="15.75" customHeight="1">
      <c r="A48" s="320" t="str">
        <f>IF(ISNUMBER(#REF!),MAX(A$5:A47)+1,"")</f>
        <v/>
      </c>
      <c r="B48" s="72" t="s">
        <v>164</v>
      </c>
      <c r="C48" s="4"/>
      <c r="D48" s="4"/>
      <c r="E48" s="4"/>
      <c r="F48" s="775">
        <f t="shared" ref="F48:BQ48" si="31">F50-F49</f>
        <v>-250</v>
      </c>
      <c r="G48" s="775">
        <f t="shared" si="31"/>
        <v>-511.87300000000005</v>
      </c>
      <c r="H48" s="775">
        <f t="shared" si="31"/>
        <v>615.52000000000044</v>
      </c>
      <c r="I48" s="775">
        <f t="shared" si="31"/>
        <v>402.56700000000001</v>
      </c>
      <c r="J48" s="775">
        <f t="shared" si="31"/>
        <v>-299.38000000000011</v>
      </c>
      <c r="K48" s="775">
        <f t="shared" si="31"/>
        <v>783.46299999999974</v>
      </c>
      <c r="L48" s="775">
        <f t="shared" si="31"/>
        <v>282.80699999999979</v>
      </c>
      <c r="M48" s="775">
        <f t="shared" si="31"/>
        <v>1056.6229999999996</v>
      </c>
      <c r="N48" s="775">
        <f>N50-N49</f>
        <v>561.14699999999993</v>
      </c>
      <c r="O48" s="775">
        <f t="shared" si="31"/>
        <v>266.06999999999971</v>
      </c>
      <c r="P48" s="775">
        <f t="shared" si="31"/>
        <v>302.35000000000036</v>
      </c>
      <c r="Q48" s="775">
        <f t="shared" si="31"/>
        <v>1249.9099999999999</v>
      </c>
      <c r="R48" s="775">
        <f t="shared" si="31"/>
        <v>643.40700000000015</v>
      </c>
      <c r="S48" s="775">
        <f t="shared" si="31"/>
        <v>-65.222999999999956</v>
      </c>
      <c r="T48" s="775">
        <f t="shared" si="31"/>
        <v>1183.8730000000005</v>
      </c>
      <c r="U48" s="775">
        <f t="shared" si="31"/>
        <v>845.60300000000007</v>
      </c>
      <c r="V48" s="775">
        <f t="shared" si="31"/>
        <v>993.94700000000012</v>
      </c>
      <c r="W48" s="775">
        <f t="shared" si="31"/>
        <v>931.21699999999964</v>
      </c>
      <c r="X48" s="775">
        <f t="shared" si="31"/>
        <v>413.14999999999964</v>
      </c>
      <c r="Y48" s="775">
        <f t="shared" si="31"/>
        <v>1441.0770000000002</v>
      </c>
      <c r="Z48" s="775">
        <f t="shared" si="31"/>
        <v>-214.17000000000007</v>
      </c>
      <c r="AA48" s="775">
        <f t="shared" si="31"/>
        <v>-3360.6170000000002</v>
      </c>
      <c r="AB48" s="775">
        <f t="shared" si="31"/>
        <v>-2225.8829999999998</v>
      </c>
      <c r="AC48" s="775">
        <f t="shared" si="31"/>
        <v>-1275.364</v>
      </c>
      <c r="AD48" s="775">
        <f t="shared" si="31"/>
        <v>-551</v>
      </c>
      <c r="AE48" s="775">
        <f t="shared" si="31"/>
        <v>257</v>
      </c>
      <c r="AF48" s="775">
        <f t="shared" si="31"/>
        <v>599</v>
      </c>
      <c r="AG48" s="775">
        <f t="shared" si="31"/>
        <v>1363</v>
      </c>
      <c r="AH48" s="775">
        <f t="shared" si="31"/>
        <v>232.07999999999993</v>
      </c>
      <c r="AI48" s="775">
        <f t="shared" si="31"/>
        <v>1197.9629999999997</v>
      </c>
      <c r="AJ48" s="775">
        <f t="shared" si="31"/>
        <v>1131.567</v>
      </c>
      <c r="AK48" s="775">
        <f t="shared" si="31"/>
        <v>33.186999999999898</v>
      </c>
      <c r="AL48" s="775">
        <f t="shared" si="31"/>
        <v>1239.2129999999997</v>
      </c>
      <c r="AM48" s="775">
        <f t="shared" si="31"/>
        <v>1507.5100000000002</v>
      </c>
      <c r="AN48" s="775">
        <f t="shared" si="31"/>
        <v>-201.2170000000001</v>
      </c>
      <c r="AO48" s="775">
        <f t="shared" si="31"/>
        <v>-663.44</v>
      </c>
      <c r="AP48" s="775">
        <f t="shared" si="31"/>
        <v>-961.12699999999995</v>
      </c>
      <c r="AQ48" s="775">
        <f t="shared" si="31"/>
        <v>-806.62699999999995</v>
      </c>
      <c r="AR48" s="775">
        <f t="shared" si="31"/>
        <v>-704.15299999999979</v>
      </c>
      <c r="AS48" s="775">
        <f t="shared" si="31"/>
        <v>-1313.0529999999999</v>
      </c>
      <c r="AT48" s="775">
        <f t="shared" si="31"/>
        <v>-2436.44</v>
      </c>
      <c r="AU48" s="775">
        <f t="shared" si="31"/>
        <v>-1655.5169999999998</v>
      </c>
      <c r="AV48" s="775">
        <f t="shared" si="31"/>
        <v>-1776.8470000000002</v>
      </c>
      <c r="AW48" s="775">
        <f t="shared" si="31"/>
        <v>-2269.61</v>
      </c>
      <c r="AX48" s="775">
        <f t="shared" si="31"/>
        <v>-1987.1469999999999</v>
      </c>
      <c r="AY48" s="775">
        <f t="shared" si="31"/>
        <v>-1893.4369999999999</v>
      </c>
      <c r="AZ48" s="775">
        <f t="shared" si="31"/>
        <v>-1359.527</v>
      </c>
      <c r="BA48" s="775">
        <f t="shared" si="31"/>
        <v>-1995.3470000000002</v>
      </c>
      <c r="BB48" s="775">
        <f t="shared" si="31"/>
        <v>-2836.5429999999997</v>
      </c>
      <c r="BC48" s="775">
        <f t="shared" si="31"/>
        <v>-2819.6669999999999</v>
      </c>
      <c r="BD48" s="775">
        <f t="shared" si="31"/>
        <v>-2830.027</v>
      </c>
      <c r="BE48" s="775">
        <f t="shared" si="31"/>
        <v>-2616.2399999999998</v>
      </c>
      <c r="BF48" s="775">
        <f t="shared" si="31"/>
        <v>-2669.45</v>
      </c>
      <c r="BG48" s="775">
        <f t="shared" si="31"/>
        <v>-2585.4870000000001</v>
      </c>
      <c r="BH48" s="775">
        <f t="shared" si="31"/>
        <v>-2559.0730000000003</v>
      </c>
      <c r="BI48" s="775">
        <f t="shared" si="31"/>
        <v>-2490</v>
      </c>
      <c r="BJ48" s="775">
        <f t="shared" si="31"/>
        <v>-2958.2129999999997</v>
      </c>
      <c r="BK48" s="775">
        <f t="shared" si="31"/>
        <v>-3120.2510000000002</v>
      </c>
      <c r="BL48" s="775">
        <f t="shared" si="31"/>
        <v>-2687.7159999999999</v>
      </c>
      <c r="BM48" s="775">
        <f t="shared" si="31"/>
        <v>-2760.7759999999998</v>
      </c>
      <c r="BN48" s="775">
        <f t="shared" si="31"/>
        <v>-2563.4700000000003</v>
      </c>
      <c r="BO48" s="775">
        <f t="shared" si="31"/>
        <v>-2350</v>
      </c>
      <c r="BP48" s="775">
        <f t="shared" si="31"/>
        <v>-2532.9589999999998</v>
      </c>
      <c r="BQ48" s="775">
        <f t="shared" si="31"/>
        <v>-2224.4700000000003</v>
      </c>
      <c r="BR48" s="775">
        <f t="shared" ref="BR48:BS48" si="32">BR50-BR49</f>
        <v>-2709.4549999999999</v>
      </c>
      <c r="BS48" s="775">
        <f t="shared" si="32"/>
        <v>-2656.4059999999999</v>
      </c>
    </row>
    <row r="49" spans="1:71" ht="15.75" customHeight="1">
      <c r="A49" s="320" t="str">
        <f>IF(ISNUMBER(#REF!),MAX(A$5:A48)+1,"")</f>
        <v/>
      </c>
      <c r="B49" s="72" t="s">
        <v>165</v>
      </c>
      <c r="C49" s="4"/>
      <c r="D49" s="320" t="s">
        <v>334</v>
      </c>
      <c r="F49" s="674">
        <v>4340</v>
      </c>
      <c r="G49" s="674">
        <v>4060</v>
      </c>
      <c r="H49" s="674">
        <v>4340</v>
      </c>
      <c r="I49" s="674">
        <v>4200</v>
      </c>
      <c r="J49" s="674">
        <v>4340</v>
      </c>
      <c r="K49" s="674">
        <v>4200</v>
      </c>
      <c r="L49" s="674">
        <v>4340</v>
      </c>
      <c r="M49" s="674">
        <v>4340</v>
      </c>
      <c r="N49" s="674">
        <v>4200</v>
      </c>
      <c r="O49" s="674">
        <v>4340</v>
      </c>
      <c r="P49" s="674">
        <v>4200</v>
      </c>
      <c r="Q49" s="674">
        <v>4657</v>
      </c>
      <c r="R49" s="674">
        <v>4340</v>
      </c>
      <c r="S49" s="674">
        <v>3920</v>
      </c>
      <c r="T49" s="674">
        <v>4957.33</v>
      </c>
      <c r="U49" s="674">
        <v>4200</v>
      </c>
      <c r="V49" s="674">
        <v>4340</v>
      </c>
      <c r="W49" s="674">
        <v>4459</v>
      </c>
      <c r="X49" s="674">
        <v>4340</v>
      </c>
      <c r="Y49" s="674">
        <v>4435.67</v>
      </c>
      <c r="Z49" s="674">
        <v>4200</v>
      </c>
      <c r="AA49" s="674">
        <v>4340</v>
      </c>
      <c r="AB49" s="674">
        <v>4200</v>
      </c>
      <c r="AC49" s="674">
        <v>4340</v>
      </c>
      <c r="AD49" s="674">
        <v>4340</v>
      </c>
      <c r="AE49" s="674">
        <v>3920</v>
      </c>
      <c r="AF49" s="674">
        <v>4340</v>
      </c>
      <c r="AG49" s="674">
        <v>4200</v>
      </c>
      <c r="AH49" s="674">
        <v>4340</v>
      </c>
      <c r="AI49" s="674">
        <v>4200</v>
      </c>
      <c r="AJ49" s="674">
        <v>4340</v>
      </c>
      <c r="AK49" s="674">
        <v>4340</v>
      </c>
      <c r="AL49" s="674">
        <v>4200</v>
      </c>
      <c r="AM49" s="674">
        <v>4474.33</v>
      </c>
      <c r="AN49" s="674">
        <v>4200</v>
      </c>
      <c r="AO49" s="674">
        <v>4340</v>
      </c>
      <c r="AP49" s="674">
        <v>4340</v>
      </c>
      <c r="AQ49" s="674">
        <v>3920</v>
      </c>
      <c r="AR49" s="674">
        <v>4340</v>
      </c>
      <c r="AS49" s="674">
        <v>4200</v>
      </c>
      <c r="AT49" s="674">
        <v>4340</v>
      </c>
      <c r="AU49" s="327">
        <v>4340</v>
      </c>
      <c r="AV49" s="327">
        <v>4340</v>
      </c>
      <c r="AW49" s="327">
        <v>4340</v>
      </c>
      <c r="AX49" s="327">
        <v>4200</v>
      </c>
      <c r="AY49" s="327">
        <v>4340</v>
      </c>
      <c r="AZ49" s="327">
        <v>4200</v>
      </c>
      <c r="BA49" s="327">
        <v>4340</v>
      </c>
      <c r="BB49" s="327">
        <v>4340</v>
      </c>
      <c r="BC49" s="327">
        <v>4060</v>
      </c>
      <c r="BD49" s="327">
        <v>4340</v>
      </c>
      <c r="BE49" s="327">
        <v>4200</v>
      </c>
      <c r="BF49" s="327">
        <v>4340</v>
      </c>
      <c r="BG49" s="327">
        <v>4200</v>
      </c>
      <c r="BH49" s="327">
        <v>4340</v>
      </c>
      <c r="BI49" s="327">
        <v>4340</v>
      </c>
      <c r="BJ49" s="327">
        <v>4200</v>
      </c>
      <c r="BK49" s="327">
        <v>4340</v>
      </c>
      <c r="BL49" s="327">
        <v>4200</v>
      </c>
      <c r="BM49" s="327">
        <v>4340</v>
      </c>
      <c r="BN49" s="327">
        <v>4340</v>
      </c>
      <c r="BO49" s="327">
        <v>3920</v>
      </c>
      <c r="BP49" s="327">
        <v>4340</v>
      </c>
      <c r="BQ49" s="327">
        <v>4200</v>
      </c>
      <c r="BR49" s="327">
        <v>4340</v>
      </c>
      <c r="BS49" s="327">
        <v>4200</v>
      </c>
    </row>
    <row r="50" spans="1:71" ht="15.75" customHeight="1">
      <c r="A50" s="320" t="str">
        <f>IF(ISNUMBER(#REF!),MAX(A$5:A49)+1,"")</f>
        <v/>
      </c>
      <c r="B50" s="4" t="s">
        <v>167</v>
      </c>
      <c r="C50" s="4"/>
      <c r="D50" s="320" t="s">
        <v>207</v>
      </c>
      <c r="F50" s="302">
        <v>4090</v>
      </c>
      <c r="G50" s="302">
        <v>3548.127</v>
      </c>
      <c r="H50" s="302">
        <v>4955.5200000000004</v>
      </c>
      <c r="I50" s="302">
        <v>4602.567</v>
      </c>
      <c r="J50" s="302">
        <v>4040.62</v>
      </c>
      <c r="K50" s="302">
        <v>4983.4629999999997</v>
      </c>
      <c r="L50" s="302">
        <v>4622.8069999999998</v>
      </c>
      <c r="M50" s="302">
        <v>5396.6229999999996</v>
      </c>
      <c r="N50" s="302">
        <v>4761.1469999999999</v>
      </c>
      <c r="O50" s="302">
        <v>4606.07</v>
      </c>
      <c r="P50" s="302">
        <v>4502.3500000000004</v>
      </c>
      <c r="Q50" s="302">
        <v>5906.91</v>
      </c>
      <c r="R50" s="302">
        <v>4983.4070000000002</v>
      </c>
      <c r="S50" s="302">
        <v>3854.777</v>
      </c>
      <c r="T50" s="302">
        <v>6141.2030000000004</v>
      </c>
      <c r="U50" s="302">
        <v>5045.6030000000001</v>
      </c>
      <c r="V50" s="302">
        <v>5333.9470000000001</v>
      </c>
      <c r="W50" s="676">
        <v>5390.2169999999996</v>
      </c>
      <c r="X50" s="676">
        <v>4753.1499999999996</v>
      </c>
      <c r="Y50" s="676">
        <v>5876.7470000000003</v>
      </c>
      <c r="Z50" s="676">
        <v>3985.83</v>
      </c>
      <c r="AA50" s="676">
        <v>979.38300000000004</v>
      </c>
      <c r="AB50" s="676">
        <v>1974.117</v>
      </c>
      <c r="AC50" s="676">
        <v>3064.636</v>
      </c>
      <c r="AD50" s="676">
        <v>3789</v>
      </c>
      <c r="AE50" s="676">
        <v>4177</v>
      </c>
      <c r="AF50" s="676">
        <v>4939</v>
      </c>
      <c r="AG50" s="676">
        <v>5563</v>
      </c>
      <c r="AH50" s="676">
        <v>4572.08</v>
      </c>
      <c r="AI50" s="676">
        <v>5397.9629999999997</v>
      </c>
      <c r="AJ50" s="676">
        <v>5471.567</v>
      </c>
      <c r="AK50" s="676">
        <v>4373.1869999999999</v>
      </c>
      <c r="AL50" s="676">
        <v>5439.2129999999997</v>
      </c>
      <c r="AM50" s="676">
        <v>5981.84</v>
      </c>
      <c r="AN50" s="676">
        <v>3998.7829999999999</v>
      </c>
      <c r="AO50" s="676">
        <v>3676.56</v>
      </c>
      <c r="AP50" s="676">
        <v>3378.873</v>
      </c>
      <c r="AQ50" s="676">
        <v>3113.373</v>
      </c>
      <c r="AR50" s="676">
        <v>3635.8470000000002</v>
      </c>
      <c r="AS50" s="676">
        <v>2886.9470000000001</v>
      </c>
      <c r="AT50" s="676">
        <v>1903.56</v>
      </c>
      <c r="AU50" s="685">
        <v>2684.4830000000002</v>
      </c>
      <c r="AV50" s="685">
        <v>2563.1529999999998</v>
      </c>
      <c r="AW50" s="685">
        <v>2070.39</v>
      </c>
      <c r="AX50" s="685">
        <v>2212.8530000000001</v>
      </c>
      <c r="AY50" s="685">
        <v>2446.5630000000001</v>
      </c>
      <c r="AZ50" s="685">
        <v>2840.473</v>
      </c>
      <c r="BA50" s="685">
        <v>2344.6529999999998</v>
      </c>
      <c r="BB50" s="685">
        <v>1503.4570000000001</v>
      </c>
      <c r="BC50" s="685">
        <v>1240.3330000000001</v>
      </c>
      <c r="BD50" s="685">
        <v>1509.973</v>
      </c>
      <c r="BE50" s="685">
        <v>1583.76</v>
      </c>
      <c r="BF50" s="685">
        <v>1670.55</v>
      </c>
      <c r="BG50" s="685">
        <v>1614.5129999999999</v>
      </c>
      <c r="BH50" s="685">
        <v>1780.9269999999999</v>
      </c>
      <c r="BI50" s="685">
        <v>1850</v>
      </c>
      <c r="BJ50" s="685">
        <v>1241.787</v>
      </c>
      <c r="BK50" s="685">
        <v>1219.749</v>
      </c>
      <c r="BL50" s="685">
        <v>1512.2840000000001</v>
      </c>
      <c r="BM50" s="685">
        <v>1579.2239999999999</v>
      </c>
      <c r="BN50" s="685">
        <v>1776.53</v>
      </c>
      <c r="BO50" s="685">
        <v>1570</v>
      </c>
      <c r="BP50" s="685">
        <v>1807.0409999999999</v>
      </c>
      <c r="BQ50" s="685">
        <v>1975.53</v>
      </c>
      <c r="BR50" s="685">
        <v>1630.5450000000001</v>
      </c>
      <c r="BS50" s="685">
        <v>1543.5940000000001</v>
      </c>
    </row>
    <row r="51" spans="1:71" ht="15.75" customHeight="1">
      <c r="A51" s="320" t="str">
        <f>IF(ISNUMBER(#REF!),MAX(A$5:A50)+1,"")</f>
        <v/>
      </c>
      <c r="B51" s="4"/>
      <c r="C51" s="4"/>
      <c r="F51" s="674"/>
      <c r="G51" s="674"/>
      <c r="H51" s="674"/>
      <c r="I51" s="674"/>
      <c r="J51" s="674"/>
      <c r="K51" s="674"/>
      <c r="L51" s="674"/>
      <c r="M51" s="674"/>
      <c r="N51" s="674"/>
      <c r="O51" s="674"/>
      <c r="P51" s="674"/>
      <c r="Q51" s="674"/>
      <c r="R51" s="674"/>
      <c r="S51" s="674"/>
      <c r="T51" s="674"/>
      <c r="U51" s="674"/>
      <c r="V51" s="674"/>
      <c r="W51" s="674"/>
    </row>
    <row r="52" spans="1:71" s="671" customFormat="1" ht="15.75" customHeight="1">
      <c r="A52" s="320" t="str">
        <f>IF(ISNUMBER(#REF!),MAX(A$5:A51)+1,"")</f>
        <v/>
      </c>
      <c r="B52" s="4" t="s">
        <v>170</v>
      </c>
      <c r="C52" s="4"/>
      <c r="D52" s="320" t="s">
        <v>207</v>
      </c>
      <c r="E52" s="320"/>
      <c r="F52" s="775">
        <f t="shared" ref="F52:BQ52" si="33">F45-F50</f>
        <v>66655.83</v>
      </c>
      <c r="G52" s="775">
        <f t="shared" si="33"/>
        <v>74286.040000000008</v>
      </c>
      <c r="H52" s="775">
        <f t="shared" si="33"/>
        <v>74224.312999999995</v>
      </c>
      <c r="I52" s="775">
        <f t="shared" si="33"/>
        <v>70565.763000000006</v>
      </c>
      <c r="J52" s="775">
        <f t="shared" si="33"/>
        <v>73134.213000000003</v>
      </c>
      <c r="K52" s="775">
        <f t="shared" si="33"/>
        <v>69685.706999999995</v>
      </c>
      <c r="L52" s="775">
        <f t="shared" si="33"/>
        <v>72609.36</v>
      </c>
      <c r="M52" s="775">
        <f t="shared" si="33"/>
        <v>70698.709999999992</v>
      </c>
      <c r="N52" s="775">
        <f t="shared" si="33"/>
        <v>75751.520000000004</v>
      </c>
      <c r="O52" s="775">
        <f t="shared" si="33"/>
        <v>78173.606999999989</v>
      </c>
      <c r="P52" s="775">
        <f t="shared" si="33"/>
        <v>74961.816999999995</v>
      </c>
      <c r="Q52" s="775">
        <f t="shared" si="33"/>
        <v>73841.922999999995</v>
      </c>
      <c r="R52" s="775">
        <f t="shared" si="33"/>
        <v>76459.425999999992</v>
      </c>
      <c r="S52" s="775">
        <f t="shared" si="33"/>
        <v>69723.555999999997</v>
      </c>
      <c r="T52" s="775">
        <f t="shared" si="33"/>
        <v>77371.964000000007</v>
      </c>
      <c r="U52" s="775">
        <f t="shared" si="33"/>
        <v>75788.23</v>
      </c>
      <c r="V52" s="775">
        <f t="shared" si="33"/>
        <v>74603.72</v>
      </c>
      <c r="W52" s="779">
        <f t="shared" si="33"/>
        <v>70521.452999999994</v>
      </c>
      <c r="X52" s="779">
        <f t="shared" si="33"/>
        <v>76343.850000000006</v>
      </c>
      <c r="Y52" s="779">
        <f t="shared" si="33"/>
        <v>72956.585999999996</v>
      </c>
      <c r="Z52" s="779">
        <f t="shared" si="33"/>
        <v>63101.002999999997</v>
      </c>
      <c r="AA52" s="779">
        <f t="shared" si="33"/>
        <v>88371.784</v>
      </c>
      <c r="AB52" s="779">
        <f t="shared" si="33"/>
        <v>85110.883000000002</v>
      </c>
      <c r="AC52" s="779">
        <f t="shared" si="33"/>
        <v>85381.697</v>
      </c>
      <c r="AD52" s="779">
        <f t="shared" si="33"/>
        <v>85931.67</v>
      </c>
      <c r="AE52" s="779">
        <f t="shared" si="33"/>
        <v>79817.83</v>
      </c>
      <c r="AF52" s="779">
        <f t="shared" si="33"/>
        <v>81686.5</v>
      </c>
      <c r="AG52" s="779">
        <f t="shared" si="33"/>
        <v>86168.67</v>
      </c>
      <c r="AH52" s="779">
        <f t="shared" si="33"/>
        <v>93046.25</v>
      </c>
      <c r="AI52" s="779">
        <f t="shared" si="33"/>
        <v>85281.403699999995</v>
      </c>
      <c r="AJ52" s="779">
        <f t="shared" si="33"/>
        <v>98280.766000000003</v>
      </c>
      <c r="AK52" s="779">
        <f t="shared" si="33"/>
        <v>97768.48</v>
      </c>
      <c r="AL52" s="779">
        <f t="shared" si="33"/>
        <v>94079.286999999997</v>
      </c>
      <c r="AM52" s="779">
        <f t="shared" si="33"/>
        <v>89493.66</v>
      </c>
      <c r="AN52" s="779">
        <f t="shared" si="33"/>
        <v>92453.05</v>
      </c>
      <c r="AO52" s="779">
        <f t="shared" si="33"/>
        <v>96785.44</v>
      </c>
      <c r="AP52" s="779">
        <f t="shared" si="33"/>
        <v>94428.959999999992</v>
      </c>
      <c r="AQ52" s="779">
        <f t="shared" si="33"/>
        <v>82420.293999999994</v>
      </c>
      <c r="AR52" s="779">
        <f t="shared" si="33"/>
        <v>98554.986000000004</v>
      </c>
      <c r="AS52" s="779">
        <f t="shared" si="33"/>
        <v>98765.053</v>
      </c>
      <c r="AT52" s="779">
        <f t="shared" si="33"/>
        <v>101553.773</v>
      </c>
      <c r="AU52" s="779">
        <f t="shared" si="33"/>
        <v>102478.01699999999</v>
      </c>
      <c r="AV52" s="779">
        <f t="shared" si="33"/>
        <v>104148.68</v>
      </c>
      <c r="AW52" s="779">
        <f t="shared" si="33"/>
        <v>100336.61</v>
      </c>
      <c r="AX52" s="779">
        <f t="shared" si="33"/>
        <v>97257.813999999998</v>
      </c>
      <c r="AY52" s="779">
        <f t="shared" si="33"/>
        <v>93333.77</v>
      </c>
      <c r="AZ52" s="779">
        <f t="shared" si="33"/>
        <v>95162.36</v>
      </c>
      <c r="BA52" s="779">
        <f t="shared" si="33"/>
        <v>98471.013999999996</v>
      </c>
      <c r="BB52" s="779">
        <f t="shared" si="33"/>
        <v>96317.213000000003</v>
      </c>
      <c r="BC52" s="779">
        <f t="shared" si="33"/>
        <v>89526.997000000003</v>
      </c>
      <c r="BD52" s="779">
        <f t="shared" si="33"/>
        <v>99852.197</v>
      </c>
      <c r="BE52" s="779">
        <f t="shared" si="33"/>
        <v>84874.91</v>
      </c>
      <c r="BF52" s="779">
        <f t="shared" si="33"/>
        <v>89779.78</v>
      </c>
      <c r="BG52" s="779">
        <f t="shared" si="33"/>
        <v>93198.486999999994</v>
      </c>
      <c r="BH52" s="779">
        <f t="shared" si="33"/>
        <v>89206.406000000003</v>
      </c>
      <c r="BI52" s="779">
        <f t="shared" si="33"/>
        <v>87271.83</v>
      </c>
      <c r="BJ52" s="779">
        <f t="shared" si="33"/>
        <v>81464.38</v>
      </c>
      <c r="BK52" s="779">
        <f t="shared" si="33"/>
        <v>86830.084000000003</v>
      </c>
      <c r="BL52" s="779">
        <f t="shared" si="33"/>
        <v>85733.048999999999</v>
      </c>
      <c r="BM52" s="779">
        <f t="shared" si="33"/>
        <v>87158.108999999997</v>
      </c>
      <c r="BN52" s="779">
        <f t="shared" si="33"/>
        <v>96708.97</v>
      </c>
      <c r="BO52" s="779">
        <f t="shared" si="33"/>
        <v>86221.83</v>
      </c>
      <c r="BP52" s="779">
        <f t="shared" si="33"/>
        <v>100651.626</v>
      </c>
      <c r="BQ52" s="779">
        <f t="shared" si="33"/>
        <v>94420.803</v>
      </c>
      <c r="BR52" s="779">
        <f t="shared" ref="BR52:BS52" si="34">BR45-BR50</f>
        <v>102657.285</v>
      </c>
      <c r="BS52" s="779">
        <f t="shared" si="34"/>
        <v>99801.576000000001</v>
      </c>
    </row>
    <row r="53" spans="1:71" ht="15.75" customHeight="1">
      <c r="A53" s="320" t="str">
        <f>IF(ISNUMBER(#REF!),MAX(A$5:A52)+1,"")</f>
        <v/>
      </c>
      <c r="B53" s="4"/>
      <c r="C53" s="4"/>
      <c r="F53" s="327"/>
      <c r="G53" s="327"/>
      <c r="H53" s="327"/>
      <c r="I53" s="327"/>
      <c r="J53" s="327"/>
      <c r="K53" s="327"/>
      <c r="L53" s="327"/>
      <c r="M53" s="327"/>
      <c r="N53" s="327"/>
      <c r="O53" s="327"/>
      <c r="P53" s="327"/>
      <c r="Q53" s="327"/>
      <c r="R53" s="327"/>
      <c r="S53" s="327"/>
      <c r="T53" s="327"/>
      <c r="U53" s="327"/>
      <c r="V53" s="327"/>
      <c r="W53" s="327"/>
    </row>
    <row r="54" spans="1:71" ht="15.75" customHeight="1">
      <c r="A54" s="320" t="str">
        <f>IF(ISNUMBER(#REF!),MAX(A$5:A53)+1,"")</f>
        <v/>
      </c>
      <c r="B54" s="4" t="s">
        <v>169</v>
      </c>
      <c r="C54" s="4"/>
      <c r="F54" s="327"/>
      <c r="G54" s="327"/>
      <c r="H54" s="327"/>
      <c r="I54" s="327"/>
      <c r="J54" s="327"/>
      <c r="K54" s="327"/>
      <c r="L54" s="327"/>
      <c r="M54" s="327"/>
      <c r="N54" s="327"/>
      <c r="O54" s="327"/>
      <c r="P54" s="327"/>
      <c r="Q54" s="327"/>
      <c r="R54" s="327"/>
      <c r="S54" s="327"/>
      <c r="T54" s="327"/>
      <c r="U54" s="327"/>
      <c r="V54" s="327"/>
      <c r="W54" s="327"/>
      <c r="X54" s="329"/>
      <c r="Y54" s="329"/>
      <c r="Z54" s="680"/>
    </row>
    <row r="55" spans="1:71" ht="15.75" customHeight="1">
      <c r="A55" s="320" t="str">
        <f>IF(ISNUMBER(#REF!),MAX(A$5:A54)+1,"")</f>
        <v/>
      </c>
      <c r="B55" s="72" t="s">
        <v>168</v>
      </c>
      <c r="C55" s="4"/>
      <c r="D55" s="320" t="s">
        <v>207</v>
      </c>
      <c r="F55" s="302">
        <v>18620</v>
      </c>
      <c r="G55" s="302">
        <v>10543.088</v>
      </c>
      <c r="H55" s="302">
        <v>12754.829</v>
      </c>
      <c r="I55" s="302">
        <v>13297.849</v>
      </c>
      <c r="J55" s="302">
        <v>11923.593000000001</v>
      </c>
      <c r="K55" s="302">
        <v>13769.77</v>
      </c>
      <c r="L55" s="302">
        <v>11628.448</v>
      </c>
      <c r="M55" s="302">
        <v>13604.369000000001</v>
      </c>
      <c r="N55" s="302">
        <v>13679.245000000001</v>
      </c>
      <c r="O55" s="302">
        <v>12006.12</v>
      </c>
      <c r="P55" s="302">
        <v>15155.24</v>
      </c>
      <c r="Q55" s="302">
        <v>17149.432000000001</v>
      </c>
      <c r="R55" s="302">
        <v>16102.700999999999</v>
      </c>
      <c r="S55" s="302">
        <v>15445.64</v>
      </c>
      <c r="T55" s="302">
        <v>15085.388000000001</v>
      </c>
      <c r="U55" s="302">
        <v>15204.966</v>
      </c>
      <c r="V55" s="302">
        <v>16126.593999999999</v>
      </c>
      <c r="W55" s="302">
        <v>8745.84</v>
      </c>
      <c r="X55" s="302">
        <v>11282.540999999999</v>
      </c>
      <c r="Y55" s="302">
        <v>13911.805</v>
      </c>
      <c r="Z55" s="302">
        <v>14116.591</v>
      </c>
      <c r="AA55" s="302">
        <v>8362.9030000000002</v>
      </c>
      <c r="AB55" s="302">
        <v>8745.84</v>
      </c>
      <c r="AC55" s="302">
        <v>9401.7780000000002</v>
      </c>
      <c r="AD55" s="302">
        <v>9203</v>
      </c>
      <c r="AE55" s="302">
        <v>8800</v>
      </c>
      <c r="AF55" s="302">
        <v>10853</v>
      </c>
      <c r="AG55" s="302">
        <v>8167</v>
      </c>
      <c r="AH55" s="302">
        <v>9857</v>
      </c>
      <c r="AI55" s="302">
        <v>20060.385999999999</v>
      </c>
      <c r="AJ55" s="302">
        <v>13323.361999999999</v>
      </c>
      <c r="AK55" s="302">
        <v>14589.279</v>
      </c>
      <c r="AL55" s="302">
        <v>13621.056</v>
      </c>
      <c r="AM55" s="302">
        <v>17756.46</v>
      </c>
      <c r="AN55" s="302">
        <v>9531.2819999999992</v>
      </c>
      <c r="AO55" s="302">
        <v>14718.778</v>
      </c>
      <c r="AP55" s="302">
        <v>17759.944</v>
      </c>
      <c r="AQ55" s="302">
        <v>15622.76</v>
      </c>
      <c r="AR55" s="302">
        <v>11372.673000000001</v>
      </c>
      <c r="AS55" s="302">
        <v>8076.0119999999997</v>
      </c>
      <c r="AT55" s="302">
        <v>8434.8760000000002</v>
      </c>
      <c r="AU55" s="302">
        <v>14606.468999999999</v>
      </c>
      <c r="AV55" s="302">
        <v>12612.047</v>
      </c>
      <c r="AW55" s="302">
        <v>13301.465</v>
      </c>
      <c r="AX55" s="302">
        <v>11772.066999999999</v>
      </c>
      <c r="AY55" s="302">
        <v>18850.173999999999</v>
      </c>
      <c r="AZ55" s="302">
        <v>19932.257000000001</v>
      </c>
      <c r="BA55" s="302">
        <v>19562.942999999999</v>
      </c>
      <c r="BB55" s="302">
        <v>18642.300999999999</v>
      </c>
      <c r="BC55" s="302">
        <v>19463.205000000002</v>
      </c>
      <c r="BD55" s="302">
        <v>16909.098000000002</v>
      </c>
      <c r="BE55" s="302">
        <v>19151.266</v>
      </c>
      <c r="BF55" s="302">
        <v>16698.883999999998</v>
      </c>
      <c r="BG55" s="302">
        <v>15682.433000000001</v>
      </c>
      <c r="BH55" s="302">
        <v>19399.990000000002</v>
      </c>
      <c r="BI55" s="302">
        <v>19537</v>
      </c>
      <c r="BJ55" s="302">
        <v>20276.008999999998</v>
      </c>
      <c r="BK55" s="302">
        <v>20052.164000000001</v>
      </c>
      <c r="BL55" s="302">
        <v>16781.767</v>
      </c>
      <c r="BM55" s="302">
        <v>21147.813999999998</v>
      </c>
      <c r="BN55" s="302">
        <v>19121.789000000001</v>
      </c>
      <c r="BO55" s="302">
        <v>19358</v>
      </c>
      <c r="BP55" s="302">
        <v>14843.912</v>
      </c>
      <c r="BQ55" s="302">
        <v>16538.352999999999</v>
      </c>
      <c r="BR55" s="302">
        <v>12962.865</v>
      </c>
      <c r="BS55" s="302">
        <v>10960.673000000001</v>
      </c>
    </row>
    <row r="56" spans="1:71" ht="15.75" customHeight="1">
      <c r="A56" s="320" t="str">
        <f>IF(ISNUMBER(#REF!),MAX(A$5:A55)+1,"")</f>
        <v/>
      </c>
      <c r="B56" s="72" t="s">
        <v>174</v>
      </c>
      <c r="C56" s="4"/>
      <c r="D56" s="320" t="s">
        <v>207</v>
      </c>
      <c r="F56" s="302">
        <v>10543</v>
      </c>
      <c r="G56" s="302">
        <v>12754.829</v>
      </c>
      <c r="H56" s="302">
        <v>13297.849</v>
      </c>
      <c r="I56" s="302">
        <v>11923.593000000001</v>
      </c>
      <c r="J56" s="302">
        <v>13769.77</v>
      </c>
      <c r="K56" s="302">
        <v>11628.448</v>
      </c>
      <c r="L56" s="302">
        <v>13604.369000000001</v>
      </c>
      <c r="M56" s="302">
        <v>13679.245000000001</v>
      </c>
      <c r="N56" s="302">
        <v>12006.12</v>
      </c>
      <c r="O56" s="302">
        <v>15155.24</v>
      </c>
      <c r="P56" s="302">
        <v>17149.432000000001</v>
      </c>
      <c r="Q56" s="302">
        <v>16102.700999999999</v>
      </c>
      <c r="R56" s="302">
        <v>15445.64</v>
      </c>
      <c r="S56" s="302">
        <v>15085.388000000001</v>
      </c>
      <c r="T56" s="302">
        <v>15204.966</v>
      </c>
      <c r="U56" s="302">
        <v>16126.593999999999</v>
      </c>
      <c r="V56" s="302">
        <v>8745.84</v>
      </c>
      <c r="W56" s="302">
        <v>11282.540999999999</v>
      </c>
      <c r="X56" s="302">
        <v>13911.805</v>
      </c>
      <c r="Y56" s="302">
        <v>14116.591</v>
      </c>
      <c r="Z56" s="302">
        <v>8362.9030000000002</v>
      </c>
      <c r="AA56" s="302">
        <v>8745.84</v>
      </c>
      <c r="AB56" s="302">
        <v>9401.7780000000002</v>
      </c>
      <c r="AC56" s="302">
        <v>9203.4989999999998</v>
      </c>
      <c r="AD56" s="302">
        <v>8800</v>
      </c>
      <c r="AE56" s="302">
        <v>10853</v>
      </c>
      <c r="AF56" s="302">
        <v>8167</v>
      </c>
      <c r="AG56" s="302">
        <v>9857</v>
      </c>
      <c r="AH56" s="302">
        <v>20060</v>
      </c>
      <c r="AI56" s="302">
        <v>13323.361999999999</v>
      </c>
      <c r="AJ56" s="302">
        <v>14589.279</v>
      </c>
      <c r="AK56" s="302">
        <v>13621.056</v>
      </c>
      <c r="AL56" s="302">
        <v>17756.46</v>
      </c>
      <c r="AM56" s="302">
        <v>9531.2819999999992</v>
      </c>
      <c r="AN56" s="302">
        <v>14718.778</v>
      </c>
      <c r="AO56" s="302">
        <v>17759.944</v>
      </c>
      <c r="AP56" s="302">
        <v>15622.76</v>
      </c>
      <c r="AQ56" s="302">
        <v>11372.673000000001</v>
      </c>
      <c r="AR56" s="302">
        <v>8076.0119999999997</v>
      </c>
      <c r="AS56" s="302">
        <v>8434.8760000000002</v>
      </c>
      <c r="AT56" s="302">
        <v>14606.468999999999</v>
      </c>
      <c r="AU56" s="302">
        <v>12507.1</v>
      </c>
      <c r="AV56" s="302">
        <v>13301.465</v>
      </c>
      <c r="AW56" s="302">
        <v>11772.066999999999</v>
      </c>
      <c r="AX56" s="302">
        <v>18850.173999999999</v>
      </c>
      <c r="AY56" s="302">
        <v>19932.257000000001</v>
      </c>
      <c r="AZ56" s="302">
        <v>19562.942999999999</v>
      </c>
      <c r="BA56" s="302">
        <v>18642.300999999999</v>
      </c>
      <c r="BB56" s="302">
        <v>19463.205000000002</v>
      </c>
      <c r="BC56" s="302">
        <v>16909.098000000002</v>
      </c>
      <c r="BD56" s="302">
        <v>19151.266</v>
      </c>
      <c r="BE56" s="302">
        <v>16698.883999999998</v>
      </c>
      <c r="BF56" s="302">
        <v>15682.433000000001</v>
      </c>
      <c r="BG56" s="302">
        <v>19399.990000000002</v>
      </c>
      <c r="BH56" s="302">
        <v>19536.965</v>
      </c>
      <c r="BI56" s="302">
        <v>20276</v>
      </c>
      <c r="BJ56" s="302">
        <v>20052.164000000001</v>
      </c>
      <c r="BK56" s="302">
        <v>16781.767</v>
      </c>
      <c r="BL56" s="302">
        <v>21147.813999999998</v>
      </c>
      <c r="BM56" s="302">
        <v>19121.789000000001</v>
      </c>
      <c r="BN56" s="302">
        <v>19357.819</v>
      </c>
      <c r="BO56" s="302">
        <v>14844</v>
      </c>
      <c r="BP56" s="302">
        <v>16538.352999999999</v>
      </c>
      <c r="BQ56" s="302">
        <v>12962.865</v>
      </c>
      <c r="BR56" s="302">
        <v>10960.673000000001</v>
      </c>
      <c r="BS56" s="302">
        <v>15021.751</v>
      </c>
    </row>
    <row r="57" spans="1:71" s="671" customFormat="1" ht="15.75" customHeight="1">
      <c r="A57" s="320" t="str">
        <f>IF(ISNUMBER(#REF!),MAX(A$5:A56)+1,"")</f>
        <v/>
      </c>
      <c r="B57" s="72" t="s">
        <v>171</v>
      </c>
      <c r="C57" s="4"/>
      <c r="D57" s="320" t="s">
        <v>207</v>
      </c>
      <c r="E57" s="320"/>
      <c r="F57" s="84">
        <v>550</v>
      </c>
      <c r="G57" s="84">
        <v>411.529</v>
      </c>
      <c r="H57" s="84">
        <v>283.47500000000002</v>
      </c>
      <c r="I57" s="84">
        <v>320.32499999999999</v>
      </c>
      <c r="J57" s="84">
        <v>409.51</v>
      </c>
      <c r="K57" s="84">
        <v>304.435</v>
      </c>
      <c r="L57" s="84">
        <v>363.73</v>
      </c>
      <c r="M57" s="84">
        <v>762.5</v>
      </c>
      <c r="N57" s="84">
        <v>516.70000000000005</v>
      </c>
      <c r="O57" s="84">
        <v>507.84</v>
      </c>
      <c r="P57" s="84">
        <v>643.57500000000005</v>
      </c>
      <c r="Q57" s="84">
        <v>292.005</v>
      </c>
      <c r="R57" s="84">
        <v>511.38499999999999</v>
      </c>
      <c r="S57" s="84">
        <v>417.14</v>
      </c>
      <c r="T57" s="84">
        <v>740.3</v>
      </c>
      <c r="U57" s="84">
        <v>1126.4949999999999</v>
      </c>
      <c r="V57" s="84">
        <v>887.62</v>
      </c>
      <c r="W57" s="84">
        <v>634.125</v>
      </c>
      <c r="X57" s="84">
        <v>634.65499999999997</v>
      </c>
      <c r="Y57" s="84">
        <v>432.399</v>
      </c>
      <c r="Z57" s="84">
        <v>478.51</v>
      </c>
      <c r="AA57" s="84">
        <v>530.36</v>
      </c>
      <c r="AB57" s="84">
        <v>372.79500000000002</v>
      </c>
      <c r="AC57" s="84">
        <v>305.8</v>
      </c>
      <c r="AD57" s="84">
        <v>462</v>
      </c>
      <c r="AE57" s="84">
        <v>352</v>
      </c>
      <c r="AF57" s="84">
        <v>386</v>
      </c>
      <c r="AG57" s="84">
        <v>272</v>
      </c>
      <c r="AH57" s="84">
        <v>312</v>
      </c>
      <c r="AI57" s="84">
        <v>530.4</v>
      </c>
      <c r="AJ57" s="84">
        <v>682.375</v>
      </c>
      <c r="AK57" s="84">
        <v>602.63499999999999</v>
      </c>
      <c r="AL57" s="84">
        <v>391.23</v>
      </c>
      <c r="AM57" s="84">
        <v>267.935</v>
      </c>
      <c r="AN57" s="84">
        <v>227.245</v>
      </c>
      <c r="AO57" s="84">
        <v>423.53300000000002</v>
      </c>
      <c r="AP57" s="84">
        <v>178.17599999999999</v>
      </c>
      <c r="AQ57" s="84">
        <v>52.44</v>
      </c>
      <c r="AR57" s="84">
        <v>52.44</v>
      </c>
      <c r="AS57" s="84">
        <v>52.44</v>
      </c>
      <c r="AT57" s="84">
        <v>151.476</v>
      </c>
      <c r="AU57" s="84">
        <v>221.07900000000001</v>
      </c>
      <c r="AV57" s="84">
        <v>98.26</v>
      </c>
      <c r="AW57" s="84">
        <v>106.235</v>
      </c>
      <c r="AX57" s="84">
        <v>97.135000000000005</v>
      </c>
      <c r="AY57" s="84">
        <v>50.094999999999999</v>
      </c>
      <c r="AZ57" s="84">
        <v>75.36</v>
      </c>
      <c r="BA57" s="302">
        <v>68.099999999999994</v>
      </c>
      <c r="BB57" s="302">
        <v>98</v>
      </c>
      <c r="BC57" s="302">
        <v>163.19499999999999</v>
      </c>
      <c r="BD57" s="302">
        <v>92.094999999999999</v>
      </c>
      <c r="BE57" s="302">
        <v>87.88</v>
      </c>
      <c r="BF57" s="302">
        <v>132.54</v>
      </c>
      <c r="BG57" s="302">
        <v>135.13</v>
      </c>
      <c r="BH57" s="302">
        <v>64.548000000000002</v>
      </c>
      <c r="BI57" s="302">
        <v>65</v>
      </c>
      <c r="BJ57" s="302">
        <v>73.135000000000005</v>
      </c>
      <c r="BK57" s="302">
        <v>79.349999999999994</v>
      </c>
      <c r="BL57" s="302">
        <v>102.15</v>
      </c>
      <c r="BM57" s="302">
        <v>113.595</v>
      </c>
      <c r="BN57" s="302">
        <v>108.74</v>
      </c>
      <c r="BO57" s="302">
        <v>104</v>
      </c>
      <c r="BP57" s="302">
        <v>97.045000000000002</v>
      </c>
      <c r="BQ57" s="302">
        <v>99</v>
      </c>
      <c r="BR57" s="302">
        <v>18.09</v>
      </c>
      <c r="BS57" s="302">
        <v>109.14</v>
      </c>
    </row>
    <row r="58" spans="1:71" ht="15.75" customHeight="1">
      <c r="A58" s="320" t="str">
        <f>IF(ISNUMBER(#REF!),MAX(A$5:A57)+1,"")</f>
        <v/>
      </c>
      <c r="B58" s="4" t="s">
        <v>172</v>
      </c>
      <c r="C58" s="4"/>
      <c r="F58" s="775">
        <f t="shared" ref="F58:BQ58" si="35">F55-F56-F57</f>
        <v>7527</v>
      </c>
      <c r="G58" s="775">
        <f t="shared" si="35"/>
        <v>-2623.27</v>
      </c>
      <c r="H58" s="775">
        <f t="shared" si="35"/>
        <v>-826.49500000000046</v>
      </c>
      <c r="I58" s="775">
        <f t="shared" si="35"/>
        <v>1053.9309999999994</v>
      </c>
      <c r="J58" s="775">
        <f t="shared" si="35"/>
        <v>-2255.6869999999999</v>
      </c>
      <c r="K58" s="775">
        <f t="shared" si="35"/>
        <v>1836.8870000000002</v>
      </c>
      <c r="L58" s="775">
        <f t="shared" si="35"/>
        <v>-2339.6510000000003</v>
      </c>
      <c r="M58" s="775">
        <f t="shared" si="35"/>
        <v>-837.3760000000002</v>
      </c>
      <c r="N58" s="775">
        <f t="shared" si="35"/>
        <v>1156.425</v>
      </c>
      <c r="O58" s="775">
        <f t="shared" si="35"/>
        <v>-3656.9599999999991</v>
      </c>
      <c r="P58" s="775">
        <f t="shared" si="35"/>
        <v>-2637.7670000000007</v>
      </c>
      <c r="Q58" s="775">
        <f t="shared" si="35"/>
        <v>754.72600000000159</v>
      </c>
      <c r="R58" s="775">
        <f t="shared" si="35"/>
        <v>145.6759999999997</v>
      </c>
      <c r="S58" s="775">
        <f t="shared" si="35"/>
        <v>-56.888000000001398</v>
      </c>
      <c r="T58" s="775">
        <f t="shared" si="35"/>
        <v>-859.87799999999947</v>
      </c>
      <c r="U58" s="775">
        <f t="shared" si="35"/>
        <v>-2048.1229999999987</v>
      </c>
      <c r="V58" s="775">
        <f t="shared" si="35"/>
        <v>6493.1339999999991</v>
      </c>
      <c r="W58" s="775">
        <f t="shared" si="35"/>
        <v>-3170.8259999999991</v>
      </c>
      <c r="X58" s="775">
        <f t="shared" si="35"/>
        <v>-3263.9190000000008</v>
      </c>
      <c r="Y58" s="775">
        <f t="shared" si="35"/>
        <v>-637.18500000000006</v>
      </c>
      <c r="Z58" s="775">
        <f t="shared" si="35"/>
        <v>5275.1779999999999</v>
      </c>
      <c r="AA58" s="775">
        <f t="shared" si="35"/>
        <v>-913.29699999999991</v>
      </c>
      <c r="AB58" s="775">
        <f t="shared" si="35"/>
        <v>-1028.7330000000002</v>
      </c>
      <c r="AC58" s="775">
        <f t="shared" si="35"/>
        <v>-107.52099999999956</v>
      </c>
      <c r="AD58" s="775">
        <f t="shared" si="35"/>
        <v>-59</v>
      </c>
      <c r="AE58" s="775">
        <f t="shared" si="35"/>
        <v>-2405</v>
      </c>
      <c r="AF58" s="775">
        <f t="shared" si="35"/>
        <v>2300</v>
      </c>
      <c r="AG58" s="775">
        <f t="shared" si="35"/>
        <v>-1962</v>
      </c>
      <c r="AH58" s="775">
        <f t="shared" si="35"/>
        <v>-10515</v>
      </c>
      <c r="AI58" s="775">
        <f t="shared" si="35"/>
        <v>6206.6239999999998</v>
      </c>
      <c r="AJ58" s="775">
        <f t="shared" si="35"/>
        <v>-1948.2920000000013</v>
      </c>
      <c r="AK58" s="775">
        <f t="shared" si="35"/>
        <v>365.58799999999997</v>
      </c>
      <c r="AL58" s="775">
        <f t="shared" si="35"/>
        <v>-4526.6339999999982</v>
      </c>
      <c r="AM58" s="775">
        <f t="shared" si="35"/>
        <v>7957.2429999999995</v>
      </c>
      <c r="AN58" s="775">
        <f t="shared" si="35"/>
        <v>-5414.7410000000009</v>
      </c>
      <c r="AO58" s="775">
        <f t="shared" si="35"/>
        <v>-3464.6989999999992</v>
      </c>
      <c r="AP58" s="775">
        <f t="shared" si="35"/>
        <v>1959.0079999999994</v>
      </c>
      <c r="AQ58" s="775">
        <f t="shared" si="35"/>
        <v>4197.6469999999999</v>
      </c>
      <c r="AR58" s="775">
        <f t="shared" si="35"/>
        <v>3244.2210000000009</v>
      </c>
      <c r="AS58" s="775">
        <f t="shared" si="35"/>
        <v>-411.30400000000049</v>
      </c>
      <c r="AT58" s="775">
        <f t="shared" si="35"/>
        <v>-6323.0689999999986</v>
      </c>
      <c r="AU58" s="775">
        <f t="shared" si="35"/>
        <v>1878.2899999999988</v>
      </c>
      <c r="AV58" s="775">
        <f>AV55-AV56-AV57</f>
        <v>-787.67799999999966</v>
      </c>
      <c r="AW58" s="775">
        <f t="shared" si="35"/>
        <v>1423.1630000000011</v>
      </c>
      <c r="AX58" s="775">
        <f t="shared" si="35"/>
        <v>-7175.2420000000002</v>
      </c>
      <c r="AY58" s="775">
        <f t="shared" si="35"/>
        <v>-1132.1780000000024</v>
      </c>
      <c r="AZ58" s="775">
        <f t="shared" si="35"/>
        <v>293.95400000000211</v>
      </c>
      <c r="BA58" s="779">
        <f t="shared" si="35"/>
        <v>852.5419999999998</v>
      </c>
      <c r="BB58" s="779">
        <f t="shared" si="35"/>
        <v>-918.90400000000227</v>
      </c>
      <c r="BC58" s="779">
        <f t="shared" si="35"/>
        <v>2390.9119999999998</v>
      </c>
      <c r="BD58" s="779">
        <f t="shared" si="35"/>
        <v>-2334.2629999999976</v>
      </c>
      <c r="BE58" s="779">
        <f t="shared" si="35"/>
        <v>2364.5020000000013</v>
      </c>
      <c r="BF58" s="779">
        <f t="shared" si="35"/>
        <v>883.91099999999733</v>
      </c>
      <c r="BG58" s="779">
        <f t="shared" si="35"/>
        <v>-3852.6870000000008</v>
      </c>
      <c r="BH58" s="779">
        <f t="shared" si="35"/>
        <v>-201.52299999999855</v>
      </c>
      <c r="BI58" s="779">
        <f t="shared" si="35"/>
        <v>-804</v>
      </c>
      <c r="BJ58" s="779">
        <f t="shared" si="35"/>
        <v>150.70999999999754</v>
      </c>
      <c r="BK58" s="779">
        <f t="shared" si="35"/>
        <v>3191.0470000000009</v>
      </c>
      <c r="BL58" s="779">
        <f t="shared" si="35"/>
        <v>-4468.1969999999983</v>
      </c>
      <c r="BM58" s="779">
        <f t="shared" si="35"/>
        <v>1912.4299999999978</v>
      </c>
      <c r="BN58" s="779">
        <f t="shared" si="35"/>
        <v>-344.76999999999884</v>
      </c>
      <c r="BO58" s="779">
        <f t="shared" si="35"/>
        <v>4410</v>
      </c>
      <c r="BP58" s="779">
        <f t="shared" si="35"/>
        <v>-1791.485999999999</v>
      </c>
      <c r="BQ58" s="779">
        <f t="shared" si="35"/>
        <v>3476.4879999999994</v>
      </c>
      <c r="BR58" s="779">
        <f t="shared" ref="BR58:BS58" si="36">BR55-BR56-BR57</f>
        <v>1984.1019999999992</v>
      </c>
      <c r="BS58" s="779">
        <f t="shared" si="36"/>
        <v>-4170.2179999999998</v>
      </c>
    </row>
    <row r="59" spans="1:71" ht="15.75" customHeight="1">
      <c r="A59" s="320" t="str">
        <f>IF(ISNUMBER(#REF!),MAX(A$5:A58)+1,"")</f>
        <v/>
      </c>
      <c r="B59" s="4"/>
      <c r="C59" s="4"/>
      <c r="F59" s="674"/>
      <c r="G59" s="674"/>
      <c r="H59" s="674"/>
      <c r="I59" s="674"/>
      <c r="J59" s="674"/>
      <c r="K59" s="674"/>
      <c r="L59" s="674"/>
      <c r="M59" s="674"/>
      <c r="N59" s="674"/>
      <c r="O59" s="674"/>
      <c r="P59" s="674"/>
      <c r="Q59" s="674"/>
      <c r="R59" s="674"/>
      <c r="S59" s="674"/>
      <c r="T59" s="674"/>
      <c r="U59" s="674"/>
      <c r="V59" s="674"/>
      <c r="W59" s="674"/>
      <c r="X59" s="329"/>
      <c r="Y59" s="329"/>
    </row>
    <row r="60" spans="1:71" ht="15.75" customHeight="1">
      <c r="A60" s="320" t="str">
        <f>IF(ISNUMBER(#REF!),MAX(A$5:A59)+1,"")</f>
        <v/>
      </c>
      <c r="B60" s="4" t="s">
        <v>173</v>
      </c>
      <c r="C60" s="4"/>
      <c r="D60" s="320" t="s">
        <v>207</v>
      </c>
      <c r="F60" s="775">
        <f t="shared" ref="F60:BQ60" si="37">F52+F58</f>
        <v>74182.83</v>
      </c>
      <c r="G60" s="775">
        <f t="shared" si="37"/>
        <v>71662.77</v>
      </c>
      <c r="H60" s="775">
        <f t="shared" si="37"/>
        <v>73397.817999999999</v>
      </c>
      <c r="I60" s="775">
        <f t="shared" si="37"/>
        <v>71619.694000000003</v>
      </c>
      <c r="J60" s="775">
        <f t="shared" si="37"/>
        <v>70878.525999999998</v>
      </c>
      <c r="K60" s="775">
        <f t="shared" si="37"/>
        <v>71522.593999999997</v>
      </c>
      <c r="L60" s="775">
        <f t="shared" si="37"/>
        <v>70269.709000000003</v>
      </c>
      <c r="M60" s="775">
        <f t="shared" si="37"/>
        <v>69861.333999999988</v>
      </c>
      <c r="N60" s="775">
        <f t="shared" si="37"/>
        <v>76907.945000000007</v>
      </c>
      <c r="O60" s="775">
        <f t="shared" si="37"/>
        <v>74516.646999999997</v>
      </c>
      <c r="P60" s="775">
        <f t="shared" si="37"/>
        <v>72324.049999999988</v>
      </c>
      <c r="Q60" s="775">
        <f t="shared" si="37"/>
        <v>74596.64899999999</v>
      </c>
      <c r="R60" s="775">
        <f t="shared" si="37"/>
        <v>76605.101999999999</v>
      </c>
      <c r="S60" s="775">
        <f t="shared" si="37"/>
        <v>69666.667999999991</v>
      </c>
      <c r="T60" s="775">
        <f t="shared" si="37"/>
        <v>76512.08600000001</v>
      </c>
      <c r="U60" s="775">
        <f t="shared" si="37"/>
        <v>73740.107000000004</v>
      </c>
      <c r="V60" s="775">
        <f t="shared" si="37"/>
        <v>81096.854000000007</v>
      </c>
      <c r="W60" s="775">
        <f t="shared" si="37"/>
        <v>67350.626999999993</v>
      </c>
      <c r="X60" s="779">
        <f t="shared" si="37"/>
        <v>73079.931000000011</v>
      </c>
      <c r="Y60" s="779">
        <f t="shared" si="37"/>
        <v>72319.400999999998</v>
      </c>
      <c r="Z60" s="779">
        <f t="shared" si="37"/>
        <v>68376.180999999997</v>
      </c>
      <c r="AA60" s="779">
        <f t="shared" si="37"/>
        <v>87458.486999999994</v>
      </c>
      <c r="AB60" s="779">
        <f t="shared" si="37"/>
        <v>84082.15</v>
      </c>
      <c r="AC60" s="779">
        <f t="shared" si="37"/>
        <v>85274.176000000007</v>
      </c>
      <c r="AD60" s="779">
        <f t="shared" si="37"/>
        <v>85872.67</v>
      </c>
      <c r="AE60" s="779">
        <f t="shared" si="37"/>
        <v>77412.83</v>
      </c>
      <c r="AF60" s="779">
        <f t="shared" si="37"/>
        <v>83986.5</v>
      </c>
      <c r="AG60" s="779">
        <f t="shared" si="37"/>
        <v>84206.67</v>
      </c>
      <c r="AH60" s="779">
        <f t="shared" si="37"/>
        <v>82531.25</v>
      </c>
      <c r="AI60" s="779">
        <f t="shared" si="37"/>
        <v>91488.027699999991</v>
      </c>
      <c r="AJ60" s="779">
        <f t="shared" si="37"/>
        <v>96332.474000000002</v>
      </c>
      <c r="AK60" s="779">
        <f t="shared" si="37"/>
        <v>98134.067999999999</v>
      </c>
      <c r="AL60" s="779">
        <f t="shared" si="37"/>
        <v>89552.652999999991</v>
      </c>
      <c r="AM60" s="779">
        <f t="shared" si="37"/>
        <v>97450.903000000006</v>
      </c>
      <c r="AN60" s="779">
        <f t="shared" si="37"/>
        <v>87038.309000000008</v>
      </c>
      <c r="AO60" s="779">
        <f t="shared" si="37"/>
        <v>93320.741000000009</v>
      </c>
      <c r="AP60" s="779">
        <f t="shared" si="37"/>
        <v>96387.967999999993</v>
      </c>
      <c r="AQ60" s="779">
        <f t="shared" si="37"/>
        <v>86617.940999999992</v>
      </c>
      <c r="AR60" s="779">
        <f t="shared" si="37"/>
        <v>101799.20700000001</v>
      </c>
      <c r="AS60" s="779">
        <f t="shared" si="37"/>
        <v>98353.748999999996</v>
      </c>
      <c r="AT60" s="779">
        <f t="shared" si="37"/>
        <v>95230.703999999998</v>
      </c>
      <c r="AU60" s="779">
        <f t="shared" si="37"/>
        <v>104356.30699999999</v>
      </c>
      <c r="AV60" s="779">
        <f t="shared" si="37"/>
        <v>103361.00199999999</v>
      </c>
      <c r="AW60" s="779">
        <f t="shared" si="37"/>
        <v>101759.773</v>
      </c>
      <c r="AX60" s="779">
        <f t="shared" si="37"/>
        <v>90082.572</v>
      </c>
      <c r="AY60" s="779">
        <f t="shared" si="37"/>
        <v>92201.592000000004</v>
      </c>
      <c r="AZ60" s="779">
        <f t="shared" si="37"/>
        <v>95456.313999999998</v>
      </c>
      <c r="BA60" s="779">
        <f t="shared" si="37"/>
        <v>99323.555999999997</v>
      </c>
      <c r="BB60" s="779">
        <f t="shared" si="37"/>
        <v>95398.309000000008</v>
      </c>
      <c r="BC60" s="779">
        <f t="shared" si="37"/>
        <v>91917.909</v>
      </c>
      <c r="BD60" s="779">
        <f t="shared" si="37"/>
        <v>97517.934000000008</v>
      </c>
      <c r="BE60" s="779">
        <f t="shared" si="37"/>
        <v>87239.412000000011</v>
      </c>
      <c r="BF60" s="779">
        <f t="shared" si="37"/>
        <v>90663.690999999992</v>
      </c>
      <c r="BG60" s="779">
        <f t="shared" si="37"/>
        <v>89345.799999999988</v>
      </c>
      <c r="BH60" s="779">
        <f t="shared" si="37"/>
        <v>89004.883000000002</v>
      </c>
      <c r="BI60" s="779">
        <f t="shared" si="37"/>
        <v>86467.83</v>
      </c>
      <c r="BJ60" s="779">
        <f t="shared" si="37"/>
        <v>81615.09</v>
      </c>
      <c r="BK60" s="779">
        <f t="shared" si="37"/>
        <v>90021.131000000008</v>
      </c>
      <c r="BL60" s="779">
        <f t="shared" si="37"/>
        <v>81264.851999999999</v>
      </c>
      <c r="BM60" s="779">
        <f t="shared" si="37"/>
        <v>89070.53899999999</v>
      </c>
      <c r="BN60" s="779">
        <f t="shared" si="37"/>
        <v>96364.2</v>
      </c>
      <c r="BO60" s="779">
        <f t="shared" si="37"/>
        <v>90631.83</v>
      </c>
      <c r="BP60" s="779">
        <f t="shared" si="37"/>
        <v>98860.14</v>
      </c>
      <c r="BQ60" s="779">
        <f t="shared" si="37"/>
        <v>97897.290999999997</v>
      </c>
      <c r="BR60" s="779">
        <f t="shared" ref="BR60:BS60" si="38">BR52+BR58</f>
        <v>104641.387</v>
      </c>
      <c r="BS60" s="779">
        <f t="shared" si="38"/>
        <v>95631.358000000007</v>
      </c>
    </row>
    <row r="61" spans="1:71" ht="15.75" customHeight="1">
      <c r="A61" s="320" t="str">
        <f>IF(ISNUMBER(#REF!),MAX(A$5:A60)+1,"")</f>
        <v/>
      </c>
      <c r="B61" s="4"/>
      <c r="C61" s="4"/>
      <c r="F61" s="327"/>
      <c r="G61" s="327"/>
      <c r="H61" s="327"/>
      <c r="I61" s="327"/>
      <c r="J61" s="327"/>
      <c r="K61" s="327"/>
      <c r="L61" s="327"/>
      <c r="M61" s="327"/>
      <c r="N61" s="327"/>
      <c r="O61" s="327"/>
      <c r="P61" s="327"/>
      <c r="Q61" s="327"/>
      <c r="R61" s="327"/>
      <c r="S61" s="327"/>
      <c r="T61" s="327"/>
      <c r="U61" s="327"/>
      <c r="V61" s="327"/>
      <c r="W61" s="327"/>
      <c r="X61" s="329"/>
      <c r="Y61" s="329"/>
    </row>
    <row r="62" spans="1:71" ht="15.75" customHeight="1">
      <c r="A62" s="320" t="str">
        <f>IF(ISNUMBER(#REF!),MAX(A$5:A61)+1,"")</f>
        <v/>
      </c>
      <c r="B62" s="678" t="s">
        <v>110</v>
      </c>
      <c r="C62" s="679"/>
      <c r="D62" s="320" t="s">
        <v>207</v>
      </c>
      <c r="F62" s="302">
        <v>34.06</v>
      </c>
      <c r="G62" s="302">
        <v>37.590000000000003</v>
      </c>
      <c r="H62" s="302">
        <v>51.77</v>
      </c>
      <c r="I62" s="302">
        <v>37.56</v>
      </c>
      <c r="J62" s="302">
        <v>32.47</v>
      </c>
      <c r="K62" s="302">
        <v>31.61</v>
      </c>
      <c r="L62" s="302">
        <v>86.35</v>
      </c>
      <c r="M62" s="302">
        <v>45.87</v>
      </c>
      <c r="N62" s="302">
        <v>96.73</v>
      </c>
      <c r="O62" s="302">
        <v>39.29</v>
      </c>
      <c r="P62" s="302">
        <v>38.29</v>
      </c>
      <c r="Q62" s="302">
        <v>46.01</v>
      </c>
      <c r="R62" s="106">
        <v>41.87</v>
      </c>
      <c r="S62" s="106">
        <v>34.6</v>
      </c>
      <c r="T62" s="302">
        <v>46.13</v>
      </c>
      <c r="U62" s="106">
        <v>56.79</v>
      </c>
      <c r="V62" s="106">
        <v>104.01</v>
      </c>
      <c r="W62" s="302">
        <v>199.01</v>
      </c>
      <c r="X62" s="302">
        <v>181.69</v>
      </c>
      <c r="Y62" s="302">
        <v>267.17</v>
      </c>
      <c r="Z62" s="302">
        <v>878.35</v>
      </c>
      <c r="AA62" s="302">
        <v>1085.52</v>
      </c>
      <c r="AB62" s="302">
        <v>1893.3</v>
      </c>
      <c r="AC62" s="302">
        <v>133.08000000000001</v>
      </c>
      <c r="AD62" s="302">
        <v>115</v>
      </c>
      <c r="AE62" s="302">
        <v>110</v>
      </c>
      <c r="AF62" s="302">
        <v>120</v>
      </c>
      <c r="AG62" s="302">
        <v>126</v>
      </c>
      <c r="AH62" s="302">
        <v>126.19</v>
      </c>
      <c r="AI62" s="302">
        <v>223.88</v>
      </c>
      <c r="AJ62" s="302">
        <v>206.99</v>
      </c>
      <c r="AK62" s="302">
        <v>223.2</v>
      </c>
      <c r="AL62" s="302">
        <v>280.58</v>
      </c>
      <c r="AM62" s="302">
        <v>235.18</v>
      </c>
      <c r="AN62" s="302">
        <v>169.26</v>
      </c>
      <c r="AO62" s="302">
        <v>97.44</v>
      </c>
      <c r="AP62" s="302">
        <v>87.53</v>
      </c>
      <c r="AQ62" s="302">
        <v>87.47</v>
      </c>
      <c r="AR62" s="302">
        <v>89.47</v>
      </c>
      <c r="AS62" s="302">
        <v>92.254000000000005</v>
      </c>
      <c r="AT62" s="302">
        <v>458.32</v>
      </c>
      <c r="AU62" s="302">
        <v>213.34800000000001</v>
      </c>
      <c r="AV62" s="302">
        <v>201.24</v>
      </c>
      <c r="AW62" s="302">
        <v>238.18</v>
      </c>
      <c r="AX62" s="302">
        <v>275.214</v>
      </c>
      <c r="AY62" s="302">
        <v>16.407</v>
      </c>
      <c r="AZ62" s="302">
        <v>13.868</v>
      </c>
      <c r="BA62" s="302">
        <v>223.45</v>
      </c>
      <c r="BB62" s="302">
        <v>186.96</v>
      </c>
      <c r="BC62" s="302">
        <v>185.84</v>
      </c>
      <c r="BD62" s="302">
        <v>261.58999999999997</v>
      </c>
      <c r="BE62" s="302">
        <v>369.46</v>
      </c>
      <c r="BF62" s="302">
        <v>206.36</v>
      </c>
      <c r="BG62" s="302">
        <v>246.11</v>
      </c>
      <c r="BH62" s="302">
        <v>258.83</v>
      </c>
      <c r="BI62" s="302">
        <v>267</v>
      </c>
      <c r="BJ62" s="302">
        <v>277.20999999999998</v>
      </c>
      <c r="BK62" s="302">
        <v>354.65</v>
      </c>
      <c r="BL62" s="302">
        <v>273.14999999999998</v>
      </c>
      <c r="BM62" s="302">
        <v>407.83</v>
      </c>
      <c r="BN62" s="302">
        <v>229.72</v>
      </c>
      <c r="BO62" s="302">
        <v>145</v>
      </c>
      <c r="BP62" s="302">
        <v>228.95</v>
      </c>
      <c r="BQ62" s="302">
        <v>176.02</v>
      </c>
      <c r="BR62" s="302">
        <v>100.88</v>
      </c>
      <c r="BS62" s="302">
        <v>39.106999999999999</v>
      </c>
    </row>
    <row r="63" spans="1:71" ht="15.75" customHeight="1">
      <c r="A63" s="320" t="str">
        <f>IF(ISNUMBER(#REF!),MAX(A$5:A62)+1,"")</f>
        <v/>
      </c>
      <c r="B63" s="679"/>
      <c r="C63" s="679"/>
      <c r="D63" s="679"/>
      <c r="E63" s="679"/>
      <c r="F63" s="84"/>
      <c r="G63" s="84"/>
      <c r="H63" s="84"/>
      <c r="I63" s="84"/>
      <c r="J63" s="84"/>
      <c r="K63" s="84"/>
      <c r="L63" s="84"/>
      <c r="M63" s="84"/>
      <c r="N63" s="84"/>
      <c r="O63" s="84"/>
      <c r="P63" s="84"/>
      <c r="Q63" s="84"/>
      <c r="R63" s="84"/>
      <c r="S63" s="84"/>
      <c r="T63" s="84"/>
      <c r="U63" s="84"/>
      <c r="V63" s="84"/>
      <c r="W63" s="84"/>
      <c r="X63" s="329"/>
      <c r="Y63" s="329"/>
    </row>
    <row r="64" spans="1:71" ht="15.75" customHeight="1">
      <c r="A64" s="320" t="str">
        <f>IF(ISNUMBER(#REF!),MAX(A$5:A63)+1,"")</f>
        <v/>
      </c>
      <c r="B64" s="679" t="s">
        <v>175</v>
      </c>
      <c r="C64" s="679"/>
      <c r="D64" s="679"/>
      <c r="E64" s="679"/>
      <c r="F64" s="775">
        <f t="shared" ref="F64:BQ64" si="39">F60-F62</f>
        <v>74148.77</v>
      </c>
      <c r="G64" s="775">
        <f t="shared" si="39"/>
        <v>71625.180000000008</v>
      </c>
      <c r="H64" s="775">
        <f t="shared" si="39"/>
        <v>73346.047999999995</v>
      </c>
      <c r="I64" s="775">
        <f t="shared" si="39"/>
        <v>71582.134000000005</v>
      </c>
      <c r="J64" s="775">
        <f t="shared" si="39"/>
        <v>70846.055999999997</v>
      </c>
      <c r="K64" s="775">
        <f t="shared" si="39"/>
        <v>71490.983999999997</v>
      </c>
      <c r="L64" s="775">
        <f t="shared" si="39"/>
        <v>70183.358999999997</v>
      </c>
      <c r="M64" s="775">
        <f t="shared" si="39"/>
        <v>69815.463999999993</v>
      </c>
      <c r="N64" s="775">
        <f t="shared" si="39"/>
        <v>76811.215000000011</v>
      </c>
      <c r="O64" s="775">
        <f t="shared" si="39"/>
        <v>74477.357000000004</v>
      </c>
      <c r="P64" s="775">
        <f t="shared" si="39"/>
        <v>72285.759999999995</v>
      </c>
      <c r="Q64" s="775">
        <f t="shared" si="39"/>
        <v>74550.638999999996</v>
      </c>
      <c r="R64" s="775">
        <f t="shared" si="39"/>
        <v>76563.232000000004</v>
      </c>
      <c r="S64" s="775">
        <f t="shared" si="39"/>
        <v>69632.067999999985</v>
      </c>
      <c r="T64" s="775">
        <f t="shared" si="39"/>
        <v>76465.956000000006</v>
      </c>
      <c r="U64" s="775">
        <f t="shared" si="39"/>
        <v>73683.31700000001</v>
      </c>
      <c r="V64" s="775">
        <f t="shared" si="39"/>
        <v>80992.844000000012</v>
      </c>
      <c r="W64" s="775">
        <f t="shared" si="39"/>
        <v>67151.616999999998</v>
      </c>
      <c r="X64" s="775">
        <f t="shared" si="39"/>
        <v>72898.241000000009</v>
      </c>
      <c r="Y64" s="775">
        <f t="shared" si="39"/>
        <v>72052.231</v>
      </c>
      <c r="Z64" s="775">
        <f t="shared" si="39"/>
        <v>67497.830999999991</v>
      </c>
      <c r="AA64" s="775">
        <f t="shared" si="39"/>
        <v>86372.96699999999</v>
      </c>
      <c r="AB64" s="775">
        <f t="shared" si="39"/>
        <v>82188.849999999991</v>
      </c>
      <c r="AC64" s="775">
        <f t="shared" si="39"/>
        <v>85141.096000000005</v>
      </c>
      <c r="AD64" s="775">
        <f t="shared" si="39"/>
        <v>85757.67</v>
      </c>
      <c r="AE64" s="775">
        <f t="shared" si="39"/>
        <v>77302.83</v>
      </c>
      <c r="AF64" s="775">
        <f t="shared" si="39"/>
        <v>83866.5</v>
      </c>
      <c r="AG64" s="775">
        <f t="shared" si="39"/>
        <v>84080.67</v>
      </c>
      <c r="AH64" s="775">
        <f t="shared" si="39"/>
        <v>82405.06</v>
      </c>
      <c r="AI64" s="775">
        <f t="shared" si="39"/>
        <v>91264.147699999987</v>
      </c>
      <c r="AJ64" s="775">
        <f t="shared" si="39"/>
        <v>96125.483999999997</v>
      </c>
      <c r="AK64" s="775">
        <f t="shared" si="39"/>
        <v>97910.868000000002</v>
      </c>
      <c r="AL64" s="775">
        <f t="shared" si="39"/>
        <v>89272.072999999989</v>
      </c>
      <c r="AM64" s="775">
        <f t="shared" si="39"/>
        <v>97215.723000000013</v>
      </c>
      <c r="AN64" s="775">
        <f t="shared" si="39"/>
        <v>86869.049000000014</v>
      </c>
      <c r="AO64" s="775">
        <f t="shared" si="39"/>
        <v>93223.301000000007</v>
      </c>
      <c r="AP64" s="775">
        <f t="shared" si="39"/>
        <v>96300.437999999995</v>
      </c>
      <c r="AQ64" s="775">
        <f t="shared" si="39"/>
        <v>86530.47099999999</v>
      </c>
      <c r="AR64" s="775">
        <f t="shared" si="39"/>
        <v>101709.73700000001</v>
      </c>
      <c r="AS64" s="775">
        <f t="shared" si="39"/>
        <v>98261.494999999995</v>
      </c>
      <c r="AT64" s="775">
        <f t="shared" si="39"/>
        <v>94772.383999999991</v>
      </c>
      <c r="AU64" s="775">
        <f t="shared" si="39"/>
        <v>104142.95899999999</v>
      </c>
      <c r="AV64" s="775">
        <f t="shared" si="39"/>
        <v>103159.76199999999</v>
      </c>
      <c r="AW64" s="775">
        <f t="shared" si="39"/>
        <v>101521.59300000001</v>
      </c>
      <c r="AX64" s="775">
        <f t="shared" si="39"/>
        <v>89807.357999999993</v>
      </c>
      <c r="AY64" s="775">
        <f t="shared" si="39"/>
        <v>92185.184999999998</v>
      </c>
      <c r="AZ64" s="775">
        <f t="shared" si="39"/>
        <v>95442.445999999996</v>
      </c>
      <c r="BA64" s="775">
        <f t="shared" si="39"/>
        <v>99100.106</v>
      </c>
      <c r="BB64" s="775">
        <f t="shared" si="39"/>
        <v>95211.349000000002</v>
      </c>
      <c r="BC64" s="775">
        <f t="shared" si="39"/>
        <v>91732.069000000003</v>
      </c>
      <c r="BD64" s="775">
        <f t="shared" si="39"/>
        <v>97256.344000000012</v>
      </c>
      <c r="BE64" s="775">
        <f t="shared" si="39"/>
        <v>86869.952000000005</v>
      </c>
      <c r="BF64" s="775">
        <f t="shared" si="39"/>
        <v>90457.330999999991</v>
      </c>
      <c r="BG64" s="775">
        <f t="shared" si="39"/>
        <v>89099.689999999988</v>
      </c>
      <c r="BH64" s="775">
        <f t="shared" si="39"/>
        <v>88746.053</v>
      </c>
      <c r="BI64" s="775">
        <f t="shared" si="39"/>
        <v>86200.83</v>
      </c>
      <c r="BJ64" s="775">
        <f t="shared" si="39"/>
        <v>81337.87999999999</v>
      </c>
      <c r="BK64" s="775">
        <f t="shared" si="39"/>
        <v>89666.481000000014</v>
      </c>
      <c r="BL64" s="775">
        <f t="shared" si="39"/>
        <v>80991.702000000005</v>
      </c>
      <c r="BM64" s="775">
        <f t="shared" si="39"/>
        <v>88662.708999999988</v>
      </c>
      <c r="BN64" s="775">
        <f t="shared" si="39"/>
        <v>96134.48</v>
      </c>
      <c r="BO64" s="775">
        <f t="shared" si="39"/>
        <v>90486.83</v>
      </c>
      <c r="BP64" s="775">
        <f t="shared" si="39"/>
        <v>98631.19</v>
      </c>
      <c r="BQ64" s="775">
        <f t="shared" si="39"/>
        <v>97721.270999999993</v>
      </c>
      <c r="BR64" s="775">
        <f t="shared" ref="BR64:BS64" si="40">BR60-BR62</f>
        <v>104540.507</v>
      </c>
      <c r="BS64" s="775">
        <f t="shared" si="40"/>
        <v>95592.251000000004</v>
      </c>
    </row>
    <row r="65" spans="1:71" ht="15.75" customHeight="1">
      <c r="A65" s="320" t="str">
        <f>IF(ISNUMBER(#REF!),MAX(A$5:A64)+1,"")</f>
        <v/>
      </c>
      <c r="B65" s="679"/>
      <c r="C65" s="679"/>
      <c r="D65" s="679"/>
      <c r="E65" s="679"/>
      <c r="F65" s="775"/>
      <c r="G65" s="775"/>
      <c r="H65" s="775"/>
      <c r="I65" s="775"/>
      <c r="J65" s="775"/>
      <c r="K65" s="775"/>
      <c r="L65" s="775"/>
      <c r="M65" s="775"/>
      <c r="N65" s="775"/>
      <c r="O65" s="775"/>
      <c r="P65" s="775"/>
      <c r="Q65" s="775"/>
      <c r="R65" s="775"/>
      <c r="S65" s="775"/>
      <c r="T65" s="775"/>
      <c r="U65" s="775"/>
      <c r="V65" s="775"/>
      <c r="W65" s="775"/>
      <c r="X65" s="329"/>
      <c r="Y65" s="329"/>
    </row>
    <row r="66" spans="1:71" ht="15.75" customHeight="1">
      <c r="A66" s="320" t="str">
        <f>IF(ISNUMBER(#REF!),MAX(A$5:A65)+1,"")</f>
        <v/>
      </c>
      <c r="B66" s="4" t="s">
        <v>177</v>
      </c>
      <c r="C66" s="4"/>
      <c r="D66" s="4"/>
      <c r="E66" s="4"/>
      <c r="F66" s="778">
        <f t="shared" ref="F66:BQ66" si="41">F67/F45</f>
        <v>-7.5340129587849912E-3</v>
      </c>
      <c r="G66" s="778">
        <f t="shared" si="41"/>
        <v>-7.15624026656571E-3</v>
      </c>
      <c r="H66" s="778">
        <f t="shared" si="41"/>
        <v>-6.8136036609220919E-3</v>
      </c>
      <c r="I66" s="778">
        <f t="shared" si="41"/>
        <v>-7.5793356058329354E-3</v>
      </c>
      <c r="J66" s="778">
        <f t="shared" si="41"/>
        <v>-5.6939287448798219E-3</v>
      </c>
      <c r="K66" s="778">
        <f t="shared" si="41"/>
        <v>-8.4249898585989358E-3</v>
      </c>
      <c r="L66" s="778">
        <f t="shared" si="41"/>
        <v>-3.5326731153354795E-3</v>
      </c>
      <c r="M66" s="778">
        <f t="shared" si="41"/>
        <v>-5.3179345440278183E-3</v>
      </c>
      <c r="N66" s="778">
        <f t="shared" si="41"/>
        <v>-6.7221223711295018E-3</v>
      </c>
      <c r="O66" s="778">
        <f t="shared" si="41"/>
        <v>-5.1803415468750866E-3</v>
      </c>
      <c r="P66" s="778">
        <f t="shared" si="41"/>
        <v>-5.6135993975750032E-4</v>
      </c>
      <c r="Q66" s="778">
        <f t="shared" si="41"/>
        <v>-1.0247033959732052E-2</v>
      </c>
      <c r="R66" s="778">
        <f t="shared" si="41"/>
        <v>-1.0791937947443453E-2</v>
      </c>
      <c r="S66" s="778">
        <f t="shared" si="41"/>
        <v>-3.4934197272449754E-3</v>
      </c>
      <c r="T66" s="778">
        <f t="shared" si="41"/>
        <v>-6.0468668371779031E-3</v>
      </c>
      <c r="U66" s="778">
        <f t="shared" si="41"/>
        <v>-6.1103993423149948E-3</v>
      </c>
      <c r="V66" s="778">
        <f t="shared" si="41"/>
        <v>-6.4878300738999547E-3</v>
      </c>
      <c r="W66" s="778">
        <f t="shared" si="41"/>
        <v>-6.9048671963085513E-3</v>
      </c>
      <c r="X66" s="778">
        <f t="shared" si="41"/>
        <v>-5.7280910514568963E-3</v>
      </c>
      <c r="Y66" s="778">
        <f t="shared" si="41"/>
        <v>-5.8949429424733314E-3</v>
      </c>
      <c r="Z66" s="778">
        <f t="shared" si="41"/>
        <v>-6.6458346602827406E-3</v>
      </c>
      <c r="AA66" s="778">
        <f t="shared" si="41"/>
        <v>8.1329883469792846E-3</v>
      </c>
      <c r="AB66" s="778">
        <f t="shared" si="41"/>
        <v>9.7680656829534362E-3</v>
      </c>
      <c r="AC66" s="778">
        <f t="shared" si="41"/>
        <v>5.0501132703828439E-3</v>
      </c>
      <c r="AD66" s="778">
        <f t="shared" si="41"/>
        <v>9.4404110000516055E-3</v>
      </c>
      <c r="AE66" s="778">
        <f t="shared" si="41"/>
        <v>9.4648682543913721E-3</v>
      </c>
      <c r="AF66" s="778">
        <f t="shared" si="41"/>
        <v>8.7503102435195178E-3</v>
      </c>
      <c r="AG66" s="778">
        <f t="shared" si="41"/>
        <v>-6.394738044123692E-2</v>
      </c>
      <c r="AH66" s="778">
        <f t="shared" si="41"/>
        <v>-2.6142631204610856E-2</v>
      </c>
      <c r="AI66" s="778">
        <f t="shared" si="41"/>
        <v>6.1921473476722123E-5</v>
      </c>
      <c r="AJ66" s="778">
        <f t="shared" si="41"/>
        <v>8.5956428565321999E-3</v>
      </c>
      <c r="AK66" s="778">
        <f t="shared" si="41"/>
        <v>-1.4781842164373527E-2</v>
      </c>
      <c r="AL66" s="778">
        <f t="shared" si="41"/>
        <v>-2.5443580841753039E-2</v>
      </c>
      <c r="AM66" s="778">
        <f t="shared" si="41"/>
        <v>-2.1467392158197655E-2</v>
      </c>
      <c r="AN66" s="778">
        <f t="shared" si="41"/>
        <v>-1.1977149257495193E-2</v>
      </c>
      <c r="AO66" s="778">
        <f t="shared" si="41"/>
        <v>-6.1205829069698008E-3</v>
      </c>
      <c r="AP66" s="778">
        <f t="shared" si="41"/>
        <v>-9.6983234461395351E-3</v>
      </c>
      <c r="AQ66" s="778">
        <f t="shared" si="41"/>
        <v>-5.3037595126139044E-3</v>
      </c>
      <c r="AR66" s="778">
        <f t="shared" si="41"/>
        <v>-8.185489592789601E-3</v>
      </c>
      <c r="AS66" s="778">
        <f t="shared" si="41"/>
        <v>-5.6316058710109002E-3</v>
      </c>
      <c r="AT66" s="778">
        <f t="shared" si="41"/>
        <v>3.4729872651946291E-3</v>
      </c>
      <c r="AU66" s="778">
        <f t="shared" si="41"/>
        <v>-9.0516486390110548E-3</v>
      </c>
      <c r="AV66" s="778">
        <f t="shared" si="41"/>
        <v>-4.1673072938405997E-3</v>
      </c>
      <c r="AW66" s="778">
        <f t="shared" si="41"/>
        <v>8.6053590086615176E-3</v>
      </c>
      <c r="AX66" s="778">
        <f t="shared" si="41"/>
        <v>8.2557785603267334E-2</v>
      </c>
      <c r="AY66" s="778">
        <f t="shared" si="41"/>
        <v>8.5738666204052558E-2</v>
      </c>
      <c r="AZ66" s="778">
        <f t="shared" si="41"/>
        <v>1.5617517913997446E-2</v>
      </c>
      <c r="BA66" s="778">
        <f t="shared" si="41"/>
        <v>4.0989561671996863E-3</v>
      </c>
      <c r="BB66" s="778">
        <f t="shared" si="41"/>
        <v>-6.7331679490643444E-3</v>
      </c>
      <c r="BC66" s="778">
        <f t="shared" si="41"/>
        <v>-5.3045407416963805E-3</v>
      </c>
      <c r="BD66" s="778">
        <f t="shared" si="41"/>
        <v>-4.6490816050998116E-3</v>
      </c>
      <c r="BE66" s="778">
        <f t="shared" si="41"/>
        <v>-3.7127913256125738E-3</v>
      </c>
      <c r="BF66" s="778">
        <f t="shared" si="41"/>
        <v>-4.7531922520126502E-3</v>
      </c>
      <c r="BG66" s="778">
        <f t="shared" si="41"/>
        <v>-1.4830898716420743E-2</v>
      </c>
      <c r="BH66" s="778">
        <f t="shared" si="41"/>
        <v>-1.9481799735793989E-2</v>
      </c>
      <c r="BI66" s="778">
        <f t="shared" si="41"/>
        <v>-5.8908126101091052E-3</v>
      </c>
      <c r="BJ66" s="778">
        <f t="shared" si="41"/>
        <v>-8.0599068265368914E-3</v>
      </c>
      <c r="BK66" s="778">
        <f t="shared" si="41"/>
        <v>-3.3045945697591506E-3</v>
      </c>
      <c r="BL66" s="778">
        <f t="shared" si="41"/>
        <v>-2.3653299598271923E-3</v>
      </c>
      <c r="BM66" s="778">
        <f t="shared" si="41"/>
        <v>-3.7417847570424497E-3</v>
      </c>
      <c r="BN66" s="778">
        <f t="shared" si="41"/>
        <v>-2.233922760203279E-3</v>
      </c>
      <c r="BO66" s="778">
        <f t="shared" si="41"/>
        <v>-2.084476425653731E-3</v>
      </c>
      <c r="BP66" s="778">
        <f t="shared" si="41"/>
        <v>-2.172866449648423E-3</v>
      </c>
      <c r="BQ66" s="778">
        <f t="shared" si="41"/>
        <v>-9.2196453157611326E-4</v>
      </c>
      <c r="BR66" s="778">
        <f t="shared" ref="BR66:BS66" si="42">BR67/BR45</f>
        <v>1.3631504270440768E-3</v>
      </c>
      <c r="BS66" s="778">
        <f t="shared" si="42"/>
        <v>-1.3874977958989065E-2</v>
      </c>
    </row>
    <row r="67" spans="1:71" ht="15.75" customHeight="1">
      <c r="A67" s="320" t="str">
        <f>IF(ISNUMBER(#REF!),MAX(A$5:A66)+1,"")</f>
        <v/>
      </c>
      <c r="B67" s="4" t="s">
        <v>176</v>
      </c>
      <c r="C67" s="4"/>
      <c r="D67" s="320" t="s">
        <v>207</v>
      </c>
      <c r="F67" s="302">
        <v>-533</v>
      </c>
      <c r="G67" s="302">
        <v>-557</v>
      </c>
      <c r="H67" s="302">
        <v>-539.49999999999989</v>
      </c>
      <c r="I67" s="302">
        <v>-569.726</v>
      </c>
      <c r="J67" s="302">
        <v>-439.42799999999988</v>
      </c>
      <c r="K67" s="302">
        <v>-629.08699999999988</v>
      </c>
      <c r="L67" s="302">
        <v>-272.83600000000001</v>
      </c>
      <c r="M67" s="302">
        <v>-404.66999999999996</v>
      </c>
      <c r="N67" s="302">
        <v>-541.21600000000001</v>
      </c>
      <c r="O67" s="302">
        <v>-428.827</v>
      </c>
      <c r="P67" s="302">
        <v>-44.607999999999947</v>
      </c>
      <c r="Q67" s="302">
        <v>-817.18900000000008</v>
      </c>
      <c r="R67" s="302">
        <v>-878.92599999999993</v>
      </c>
      <c r="S67" s="302">
        <v>-257.03999999999996</v>
      </c>
      <c r="T67" s="302">
        <v>-504.99300000000005</v>
      </c>
      <c r="U67" s="302">
        <v>-493.92700000000013</v>
      </c>
      <c r="V67" s="302">
        <v>-518.62199999999996</v>
      </c>
      <c r="W67" s="302">
        <v>-524.16</v>
      </c>
      <c r="X67" s="302">
        <v>-464.53099999999995</v>
      </c>
      <c r="Y67" s="302">
        <v>-464.71799999999996</v>
      </c>
      <c r="Z67" s="302">
        <v>-445.84799999999996</v>
      </c>
      <c r="AA67" s="302">
        <v>726.69200000000001</v>
      </c>
      <c r="AB67" s="302">
        <v>850.65200000000004</v>
      </c>
      <c r="AC67" s="302">
        <v>446.66400000000004</v>
      </c>
      <c r="AD67" s="302">
        <v>847</v>
      </c>
      <c r="AE67" s="302">
        <v>795</v>
      </c>
      <c r="AF67" s="302">
        <v>758</v>
      </c>
      <c r="AG67" s="302">
        <v>-5866</v>
      </c>
      <c r="AH67" s="302">
        <v>-2552</v>
      </c>
      <c r="AI67" s="302">
        <v>5.6150000000000091</v>
      </c>
      <c r="AJ67" s="302">
        <v>891.81799999999998</v>
      </c>
      <c r="AK67" s="302">
        <v>-1509.8420000000001</v>
      </c>
      <c r="AL67" s="302">
        <v>-2532.107</v>
      </c>
      <c r="AM67" s="302">
        <v>-2049.61</v>
      </c>
      <c r="AN67" s="302">
        <v>-1155.2180000000003</v>
      </c>
      <c r="AO67" s="302">
        <v>-614.88600000000008</v>
      </c>
      <c r="AP67" s="302">
        <v>-948.57200000000012</v>
      </c>
      <c r="AQ67" s="302">
        <v>-453.65</v>
      </c>
      <c r="AR67" s="302">
        <v>-836.48200000000008</v>
      </c>
      <c r="AS67" s="302">
        <v>-572.46400000000006</v>
      </c>
      <c r="AT67" s="302">
        <v>359.30600000000004</v>
      </c>
      <c r="AU67" s="302">
        <v>-951.89400000000001</v>
      </c>
      <c r="AV67" s="302">
        <v>-444.70100000000002</v>
      </c>
      <c r="AW67" s="302">
        <v>881.24900000000002</v>
      </c>
      <c r="AX67" s="302">
        <v>8212.0779999999995</v>
      </c>
      <c r="AY67" s="302">
        <v>8212.0779999999995</v>
      </c>
      <c r="AZ67" s="302">
        <v>1530.5610000000001</v>
      </c>
      <c r="BA67" s="302">
        <v>413.23899999999992</v>
      </c>
      <c r="BB67" s="302">
        <v>-658.64300000000003</v>
      </c>
      <c r="BC67" s="302">
        <v>-481.47900000000016</v>
      </c>
      <c r="BD67" s="302">
        <v>-471.24099999999999</v>
      </c>
      <c r="BE67" s="302">
        <v>-321.00300000000004</v>
      </c>
      <c r="BF67" s="302">
        <v>-434.68100000000004</v>
      </c>
      <c r="BG67" s="302">
        <v>-1406.1619999999998</v>
      </c>
      <c r="BH67" s="302">
        <v>-1772.5969999999998</v>
      </c>
      <c r="BI67" s="302">
        <v>-525</v>
      </c>
      <c r="BJ67" s="302">
        <v>-666.60400000000016</v>
      </c>
      <c r="BK67" s="302">
        <v>-290.96900000000005</v>
      </c>
      <c r="BL67" s="302">
        <v>-206.36400000000003</v>
      </c>
      <c r="BM67" s="302">
        <v>-332.03599999999994</v>
      </c>
      <c r="BN67" s="302">
        <v>-220.00900000000001</v>
      </c>
      <c r="BO67" s="302">
        <v>-183</v>
      </c>
      <c r="BP67" s="302">
        <v>-222.62900000000002</v>
      </c>
      <c r="BQ67" s="302">
        <v>-88.874000000000024</v>
      </c>
      <c r="BR67" s="302">
        <v>142.16000000000008</v>
      </c>
      <c r="BS67" s="302">
        <v>-1406.1619999999998</v>
      </c>
    </row>
    <row r="68" spans="1:71" ht="15.75" customHeight="1">
      <c r="A68" s="320" t="str">
        <f>IF(ISNUMBER(#REF!),MAX(A$5:A67)+1,"")</f>
        <v/>
      </c>
      <c r="B68" s="679"/>
      <c r="C68" s="679"/>
      <c r="D68" s="679"/>
      <c r="E68" s="679"/>
      <c r="F68" s="780"/>
      <c r="G68" s="780"/>
      <c r="H68" s="780"/>
      <c r="I68" s="780"/>
      <c r="J68" s="780"/>
      <c r="K68" s="780"/>
      <c r="L68" s="780"/>
      <c r="M68" s="780"/>
      <c r="N68" s="780"/>
      <c r="O68" s="780"/>
      <c r="P68" s="780"/>
      <c r="Q68" s="780"/>
      <c r="R68" s="780"/>
      <c r="S68" s="780"/>
      <c r="T68" s="780"/>
      <c r="U68" s="780"/>
      <c r="V68" s="780"/>
      <c r="W68" s="780"/>
      <c r="X68" s="329"/>
      <c r="Y68" s="329"/>
    </row>
    <row r="69" spans="1:71" ht="15.75" customHeight="1">
      <c r="A69" s="320" t="str">
        <f>IF(ISNUMBER(#REF!),MAX(A$5:A68)+1,"")</f>
        <v/>
      </c>
      <c r="B69" s="4" t="s">
        <v>178</v>
      </c>
      <c r="C69" s="4"/>
      <c r="D69" s="4"/>
      <c r="E69" s="4"/>
      <c r="F69" s="329">
        <f t="shared" ref="F69:BQ69" si="43">F64+F67</f>
        <v>73615.77</v>
      </c>
      <c r="G69" s="329">
        <f t="shared" si="43"/>
        <v>71068.180000000008</v>
      </c>
      <c r="H69" s="329">
        <f t="shared" si="43"/>
        <v>72806.547999999995</v>
      </c>
      <c r="I69" s="329">
        <f t="shared" si="43"/>
        <v>71012.40800000001</v>
      </c>
      <c r="J69" s="329">
        <f t="shared" si="43"/>
        <v>70406.627999999997</v>
      </c>
      <c r="K69" s="329">
        <f t="shared" si="43"/>
        <v>70861.896999999997</v>
      </c>
      <c r="L69" s="329">
        <f t="shared" si="43"/>
        <v>69910.523000000001</v>
      </c>
      <c r="M69" s="329">
        <f t="shared" si="43"/>
        <v>69410.793999999994</v>
      </c>
      <c r="N69" s="329">
        <f t="shared" si="43"/>
        <v>76269.999000000011</v>
      </c>
      <c r="O69" s="329">
        <f t="shared" si="43"/>
        <v>74048.53</v>
      </c>
      <c r="P69" s="329">
        <f t="shared" si="43"/>
        <v>72241.152000000002</v>
      </c>
      <c r="Q69" s="329">
        <f t="shared" si="43"/>
        <v>73733.45</v>
      </c>
      <c r="R69" s="329">
        <f t="shared" si="43"/>
        <v>75684.305999999997</v>
      </c>
      <c r="S69" s="329">
        <f t="shared" si="43"/>
        <v>69375.027999999991</v>
      </c>
      <c r="T69" s="329">
        <f t="shared" si="43"/>
        <v>75960.963000000003</v>
      </c>
      <c r="U69" s="329">
        <f t="shared" si="43"/>
        <v>73189.390000000014</v>
      </c>
      <c r="V69" s="329">
        <f t="shared" si="43"/>
        <v>80474.222000000009</v>
      </c>
      <c r="W69" s="329">
        <f t="shared" si="43"/>
        <v>66627.456999999995</v>
      </c>
      <c r="X69" s="270">
        <f t="shared" si="43"/>
        <v>72433.710000000006</v>
      </c>
      <c r="Y69" s="270">
        <f t="shared" si="43"/>
        <v>71587.513000000006</v>
      </c>
      <c r="Z69" s="270">
        <f t="shared" si="43"/>
        <v>67051.982999999993</v>
      </c>
      <c r="AA69" s="270">
        <f t="shared" si="43"/>
        <v>87099.658999999985</v>
      </c>
      <c r="AB69" s="270">
        <f t="shared" si="43"/>
        <v>83039.501999999993</v>
      </c>
      <c r="AC69" s="270">
        <f t="shared" si="43"/>
        <v>85587.760000000009</v>
      </c>
      <c r="AD69" s="270">
        <f t="shared" si="43"/>
        <v>86604.67</v>
      </c>
      <c r="AE69" s="270">
        <f t="shared" si="43"/>
        <v>78097.83</v>
      </c>
      <c r="AF69" s="270">
        <f t="shared" si="43"/>
        <v>84624.5</v>
      </c>
      <c r="AG69" s="270">
        <f t="shared" si="43"/>
        <v>78214.67</v>
      </c>
      <c r="AH69" s="270">
        <f t="shared" si="43"/>
        <v>79853.06</v>
      </c>
      <c r="AI69" s="270">
        <f t="shared" si="43"/>
        <v>91269.762699999992</v>
      </c>
      <c r="AJ69" s="270">
        <f t="shared" si="43"/>
        <v>97017.301999999996</v>
      </c>
      <c r="AK69" s="270">
        <f t="shared" si="43"/>
        <v>96401.025999999998</v>
      </c>
      <c r="AL69" s="270">
        <f t="shared" si="43"/>
        <v>86739.965999999986</v>
      </c>
      <c r="AM69" s="270">
        <f t="shared" si="43"/>
        <v>95166.113000000012</v>
      </c>
      <c r="AN69" s="270">
        <f t="shared" si="43"/>
        <v>85713.83100000002</v>
      </c>
      <c r="AO69" s="270">
        <f t="shared" si="43"/>
        <v>92608.415000000008</v>
      </c>
      <c r="AP69" s="270">
        <f t="shared" si="43"/>
        <v>95351.865999999995</v>
      </c>
      <c r="AQ69" s="270">
        <f t="shared" si="43"/>
        <v>86076.820999999996</v>
      </c>
      <c r="AR69" s="270">
        <f t="shared" si="43"/>
        <v>100873.255</v>
      </c>
      <c r="AS69" s="270">
        <f t="shared" si="43"/>
        <v>97689.030999999988</v>
      </c>
      <c r="AT69" s="270">
        <f t="shared" si="43"/>
        <v>95131.689999999988</v>
      </c>
      <c r="AU69" s="270">
        <f t="shared" si="43"/>
        <v>103191.06499999999</v>
      </c>
      <c r="AV69" s="270">
        <f t="shared" si="43"/>
        <v>102715.06099999999</v>
      </c>
      <c r="AW69" s="270">
        <f t="shared" si="43"/>
        <v>102402.842</v>
      </c>
      <c r="AX69" s="270">
        <f t="shared" si="43"/>
        <v>98019.435999999987</v>
      </c>
      <c r="AY69" s="270">
        <f t="shared" si="43"/>
        <v>100397.26299999999</v>
      </c>
      <c r="AZ69" s="270">
        <f t="shared" si="43"/>
        <v>96973.006999999998</v>
      </c>
      <c r="BA69" s="270">
        <f t="shared" si="43"/>
        <v>99513.345000000001</v>
      </c>
      <c r="BB69" s="270">
        <f t="shared" si="43"/>
        <v>94552.706000000006</v>
      </c>
      <c r="BC69" s="270">
        <f t="shared" si="43"/>
        <v>91250.59</v>
      </c>
      <c r="BD69" s="270">
        <f t="shared" si="43"/>
        <v>96785.103000000017</v>
      </c>
      <c r="BE69" s="270">
        <f t="shared" si="43"/>
        <v>86548.949000000008</v>
      </c>
      <c r="BF69" s="270">
        <f t="shared" si="43"/>
        <v>90022.65</v>
      </c>
      <c r="BG69" s="270">
        <f t="shared" si="43"/>
        <v>87693.527999999991</v>
      </c>
      <c r="BH69" s="270">
        <f t="shared" si="43"/>
        <v>86973.456000000006</v>
      </c>
      <c r="BI69" s="270">
        <f t="shared" si="43"/>
        <v>85675.83</v>
      </c>
      <c r="BJ69" s="270">
        <f t="shared" si="43"/>
        <v>80671.275999999983</v>
      </c>
      <c r="BK69" s="270">
        <f t="shared" si="43"/>
        <v>89375.512000000017</v>
      </c>
      <c r="BL69" s="270">
        <f t="shared" si="43"/>
        <v>80785.338000000003</v>
      </c>
      <c r="BM69" s="270">
        <f t="shared" si="43"/>
        <v>88330.672999999995</v>
      </c>
      <c r="BN69" s="270">
        <f t="shared" si="43"/>
        <v>95914.47099999999</v>
      </c>
      <c r="BO69" s="270">
        <f t="shared" si="43"/>
        <v>90303.83</v>
      </c>
      <c r="BP69" s="270">
        <f t="shared" si="43"/>
        <v>98408.561000000002</v>
      </c>
      <c r="BQ69" s="270">
        <f t="shared" si="43"/>
        <v>97632.396999999997</v>
      </c>
      <c r="BR69" s="270">
        <f t="shared" ref="BR69:BS69" si="44">BR64+BR67</f>
        <v>104682.667</v>
      </c>
      <c r="BS69" s="270">
        <f t="shared" si="44"/>
        <v>94186.089000000007</v>
      </c>
    </row>
    <row r="70" spans="1:71" ht="15.75" customHeight="1">
      <c r="A70" s="320" t="str">
        <f>IF(ISNUMBER(#REF!),MAX(A$5:A69)+1,"")</f>
        <v/>
      </c>
      <c r="B70" s="4"/>
      <c r="C70" s="4"/>
      <c r="D70" s="4"/>
      <c r="E70" s="4"/>
      <c r="F70" s="672"/>
      <c r="G70" s="672"/>
      <c r="H70" s="672"/>
      <c r="I70" s="672"/>
      <c r="J70" s="672"/>
      <c r="K70" s="672"/>
      <c r="L70" s="672"/>
      <c r="M70" s="672"/>
      <c r="N70" s="672"/>
      <c r="O70" s="672"/>
      <c r="P70" s="672"/>
      <c r="Q70" s="672"/>
      <c r="R70" s="672"/>
      <c r="S70" s="672"/>
      <c r="T70" s="672"/>
      <c r="U70" s="672"/>
      <c r="V70" s="672"/>
      <c r="W70" s="672"/>
      <c r="X70" s="329"/>
      <c r="Y70" s="329"/>
    </row>
    <row r="71" spans="1:71" ht="15.75" customHeight="1">
      <c r="A71" s="320" t="str">
        <f>IF(ISNUMBER(#REF!),MAX(A$5:A70)+1,"")</f>
        <v/>
      </c>
      <c r="B71" s="4" t="s">
        <v>180</v>
      </c>
      <c r="C71" s="4"/>
      <c r="D71" s="4"/>
      <c r="E71" s="4"/>
      <c r="F71" s="778">
        <f t="shared" ref="F71:BQ71" si="45">F72/F60</f>
        <v>0.54482606015435109</v>
      </c>
      <c r="G71" s="778">
        <f t="shared" si="45"/>
        <v>0.38329344511801627</v>
      </c>
      <c r="H71" s="778">
        <f t="shared" si="45"/>
        <v>0.40149005519482861</v>
      </c>
      <c r="I71" s="778">
        <f t="shared" si="45"/>
        <v>0.38873404010913554</v>
      </c>
      <c r="J71" s="778">
        <f t="shared" si="45"/>
        <v>0.5176278637622912</v>
      </c>
      <c r="K71" s="778">
        <f t="shared" si="45"/>
        <v>0.34779711709002054</v>
      </c>
      <c r="L71" s="778">
        <f t="shared" si="45"/>
        <v>0.45734115677069326</v>
      </c>
      <c r="M71" s="778">
        <f t="shared" si="45"/>
        <v>0.4540493314943001</v>
      </c>
      <c r="N71" s="778">
        <f t="shared" si="45"/>
        <v>0.39791177621505819</v>
      </c>
      <c r="O71" s="778">
        <f t="shared" si="45"/>
        <v>0.40844207603704957</v>
      </c>
      <c r="P71" s="778">
        <f t="shared" si="45"/>
        <v>0.59844050492194545</v>
      </c>
      <c r="Q71" s="778">
        <f t="shared" si="45"/>
        <v>0.29299455529161905</v>
      </c>
      <c r="R71" s="778">
        <f t="shared" si="45"/>
        <v>0.29748147845296252</v>
      </c>
      <c r="S71" s="778">
        <f t="shared" si="45"/>
        <v>0.45361344107916846</v>
      </c>
      <c r="T71" s="778">
        <f t="shared" si="45"/>
        <v>0.44362591290479259</v>
      </c>
      <c r="U71" s="778">
        <f t="shared" si="45"/>
        <v>0.42443682648846731</v>
      </c>
      <c r="V71" s="778">
        <f t="shared" si="45"/>
        <v>0.47050387429332341</v>
      </c>
      <c r="W71" s="778">
        <f t="shared" si="45"/>
        <v>0.47449510752141921</v>
      </c>
      <c r="X71" s="778">
        <f t="shared" si="45"/>
        <v>0.42668281939127717</v>
      </c>
      <c r="Y71" s="778">
        <f t="shared" si="45"/>
        <v>0.43390717519908673</v>
      </c>
      <c r="Z71" s="778">
        <f t="shared" si="45"/>
        <v>0.56240350715112308</v>
      </c>
      <c r="AA71" s="778">
        <f t="shared" si="45"/>
        <v>0.98904402496695376</v>
      </c>
      <c r="AB71" s="778">
        <f t="shared" si="45"/>
        <v>0.9681921192548002</v>
      </c>
      <c r="AC71" s="778">
        <f t="shared" si="45"/>
        <v>0.79723533183129214</v>
      </c>
      <c r="AD71" s="778">
        <f t="shared" si="45"/>
        <v>0.98208435815492878</v>
      </c>
      <c r="AE71" s="778">
        <f t="shared" si="45"/>
        <v>0.98918993143642986</v>
      </c>
      <c r="AF71" s="778">
        <f t="shared" si="45"/>
        <v>0.9870617420656892</v>
      </c>
      <c r="AG71" s="778">
        <f t="shared" si="45"/>
        <v>-1.7091979768348518</v>
      </c>
      <c r="AH71" s="778">
        <f t="shared" si="45"/>
        <v>-0.44241584854221888</v>
      </c>
      <c r="AI71" s="778">
        <f t="shared" si="45"/>
        <v>0.67112062904379366</v>
      </c>
      <c r="AJ71" s="778">
        <f t="shared" si="45"/>
        <v>0.96339350736492035</v>
      </c>
      <c r="AK71" s="778">
        <f t="shared" si="45"/>
        <v>0.12260363037227814</v>
      </c>
      <c r="AL71" s="778">
        <f t="shared" si="45"/>
        <v>-0.32522345262066082</v>
      </c>
      <c r="AM71" s="778">
        <f t="shared" si="45"/>
        <v>-3.4336582802111069E-2</v>
      </c>
      <c r="AN71" s="778">
        <f t="shared" si="45"/>
        <v>0.18649234097597187</v>
      </c>
      <c r="AO71" s="778">
        <f t="shared" si="45"/>
        <v>0.42049820414520711</v>
      </c>
      <c r="AP71" s="778">
        <f t="shared" si="45"/>
        <v>0.32549244113124165</v>
      </c>
      <c r="AQ71" s="778">
        <f t="shared" si="45"/>
        <v>0.48616841400097471</v>
      </c>
      <c r="AR71" s="778">
        <f t="shared" si="45"/>
        <v>0.42770748695517813</v>
      </c>
      <c r="AS71" s="778">
        <f t="shared" si="45"/>
        <v>0.44192525899546542</v>
      </c>
      <c r="AT71" s="778">
        <f t="shared" si="45"/>
        <v>0.77809754509427975</v>
      </c>
      <c r="AU71" s="778">
        <f t="shared" si="45"/>
        <v>0.35079816498297506</v>
      </c>
      <c r="AV71" s="778">
        <f t="shared" si="45"/>
        <v>0.50216160830174617</v>
      </c>
      <c r="AW71" s="778">
        <f t="shared" si="45"/>
        <v>0.95731717090210089</v>
      </c>
      <c r="AX71" s="778">
        <f t="shared" si="45"/>
        <v>0.52623196637857972</v>
      </c>
      <c r="AY71" s="778">
        <f t="shared" si="45"/>
        <v>0.55248782472215874</v>
      </c>
      <c r="AZ71" s="778">
        <f t="shared" si="45"/>
        <v>1.2284873685778397</v>
      </c>
      <c r="BA71" s="778">
        <f t="shared" si="45"/>
        <v>0.80616048422591702</v>
      </c>
      <c r="BB71" s="778">
        <f t="shared" si="45"/>
        <v>0.419016316106819</v>
      </c>
      <c r="BC71" s="778">
        <f t="shared" si="45"/>
        <v>0.48759598088768524</v>
      </c>
      <c r="BD71" s="778">
        <f t="shared" si="45"/>
        <v>0.10559975563059006</v>
      </c>
      <c r="BE71" s="778">
        <f t="shared" si="45"/>
        <v>0.53495388070703642</v>
      </c>
      <c r="BF71" s="778">
        <f t="shared" si="45"/>
        <v>0.48103897512842259</v>
      </c>
      <c r="BG71" s="778">
        <f t="shared" si="45"/>
        <v>0.83001213263522189</v>
      </c>
      <c r="BH71" s="778">
        <f t="shared" si="45"/>
        <v>-3.859163547240417E-2</v>
      </c>
      <c r="BI71" s="778">
        <f t="shared" si="45"/>
        <v>0.44770407676473434</v>
      </c>
      <c r="BJ71" s="778">
        <f t="shared" si="45"/>
        <v>0.38311711718997044</v>
      </c>
      <c r="BK71" s="778">
        <f t="shared" si="45"/>
        <v>0.56374006231936813</v>
      </c>
      <c r="BL71" s="778">
        <f t="shared" si="45"/>
        <v>0.54262299031812677</v>
      </c>
      <c r="BM71" s="778">
        <f t="shared" si="45"/>
        <v>0.53781285639239251</v>
      </c>
      <c r="BN71" s="778">
        <f t="shared" si="45"/>
        <v>0.57840052633654404</v>
      </c>
      <c r="BO71" s="778">
        <f t="shared" si="45"/>
        <v>0.59539788615103539</v>
      </c>
      <c r="BP71" s="778">
        <f t="shared" si="45"/>
        <v>0.54062968148740231</v>
      </c>
      <c r="BQ71" s="778">
        <f t="shared" si="45"/>
        <v>0.63743409406497265</v>
      </c>
      <c r="BR71" s="778">
        <f t="shared" ref="BR71:BS71" si="46">BR72/BR60</f>
        <v>0.7021179583561904</v>
      </c>
      <c r="BS71" s="778">
        <f t="shared" si="46"/>
        <v>0.64852529857413488</v>
      </c>
    </row>
    <row r="72" spans="1:71" ht="15.75" customHeight="1">
      <c r="A72" s="320" t="str">
        <f>IF(ISNUMBER(#REF!),MAX(A$5:A71)+1,"")</f>
        <v/>
      </c>
      <c r="B72" s="4" t="s">
        <v>108</v>
      </c>
      <c r="C72" s="4"/>
      <c r="D72" s="320" t="s">
        <v>207</v>
      </c>
      <c r="F72" s="302">
        <v>40416.739000000001</v>
      </c>
      <c r="G72" s="302">
        <v>27467.870000000024</v>
      </c>
      <c r="H72" s="302">
        <v>29468.493999999984</v>
      </c>
      <c r="I72" s="302">
        <v>27841.013000000014</v>
      </c>
      <c r="J72" s="302">
        <v>36688.700000000012</v>
      </c>
      <c r="K72" s="302">
        <v>24875.351999999999</v>
      </c>
      <c r="L72" s="302">
        <v>32137.229999999996</v>
      </c>
      <c r="M72" s="302">
        <v>31720.492000000013</v>
      </c>
      <c r="N72" s="302">
        <v>30602.577000000005</v>
      </c>
      <c r="O72" s="302">
        <v>30435.733999999982</v>
      </c>
      <c r="P72" s="302">
        <v>43281.641000000018</v>
      </c>
      <c r="Q72" s="302">
        <v>21856.411999999997</v>
      </c>
      <c r="R72" s="302">
        <v>22788.598999999995</v>
      </c>
      <c r="S72" s="302">
        <v>31601.736999999986</v>
      </c>
      <c r="T72" s="302">
        <v>33942.744000000006</v>
      </c>
      <c r="U72" s="302">
        <v>31298.017000000014</v>
      </c>
      <c r="V72" s="302">
        <v>38156.384000000005</v>
      </c>
      <c r="W72" s="302">
        <v>31957.542999999998</v>
      </c>
      <c r="X72" s="302">
        <v>31181.951000000001</v>
      </c>
      <c r="Y72" s="302">
        <v>31379.907000000007</v>
      </c>
      <c r="Z72" s="302">
        <v>38455.003999999986</v>
      </c>
      <c r="AA72" s="302">
        <v>86500.293999999994</v>
      </c>
      <c r="AB72" s="302">
        <v>81407.674999999988</v>
      </c>
      <c r="AC72" s="302">
        <v>67983.58600000001</v>
      </c>
      <c r="AD72" s="302">
        <v>84334.206000000006</v>
      </c>
      <c r="AE72" s="302">
        <v>76575.991999999998</v>
      </c>
      <c r="AF72" s="302">
        <v>82899.861000000004</v>
      </c>
      <c r="AG72" s="302">
        <v>-143925.87</v>
      </c>
      <c r="AH72" s="302">
        <v>-36513.133000000002</v>
      </c>
      <c r="AI72" s="302">
        <v>61399.502700000012</v>
      </c>
      <c r="AJ72" s="302">
        <v>92806.080000000002</v>
      </c>
      <c r="AK72" s="302">
        <v>12031.593000000008</v>
      </c>
      <c r="AL72" s="302">
        <v>-29124.622999999978</v>
      </c>
      <c r="AM72" s="302">
        <v>-3346.1309999999939</v>
      </c>
      <c r="AN72" s="302">
        <v>16231.978000000003</v>
      </c>
      <c r="AO72" s="302">
        <v>39241.204000000005</v>
      </c>
      <c r="AP72" s="302">
        <v>31373.555</v>
      </c>
      <c r="AQ72" s="302">
        <v>42110.906999999999</v>
      </c>
      <c r="AR72" s="302">
        <v>43540.282999999981</v>
      </c>
      <c r="AS72" s="302">
        <v>43465.005999999994</v>
      </c>
      <c r="AT72" s="302">
        <v>74098.777000000002</v>
      </c>
      <c r="AU72" s="302">
        <v>36608.000999999989</v>
      </c>
      <c r="AV72" s="302">
        <v>51903.927000000003</v>
      </c>
      <c r="AW72" s="302">
        <v>97416.377999999997</v>
      </c>
      <c r="AX72" s="302">
        <v>47404.328999999983</v>
      </c>
      <c r="AY72" s="302">
        <v>50940.256999999991</v>
      </c>
      <c r="AZ72" s="302">
        <v>117266.876</v>
      </c>
      <c r="BA72" s="302">
        <v>80070.725999999981</v>
      </c>
      <c r="BB72" s="302">
        <v>39973.447999999997</v>
      </c>
      <c r="BC72" s="302">
        <v>44818.802999999993</v>
      </c>
      <c r="BD72" s="302">
        <v>10297.87000000001</v>
      </c>
      <c r="BE72" s="302">
        <v>46669.062000000005</v>
      </c>
      <c r="BF72" s="302">
        <v>43612.768999999986</v>
      </c>
      <c r="BG72" s="302">
        <v>74158.097999999998</v>
      </c>
      <c r="BH72" s="302">
        <v>-3434.8439999999828</v>
      </c>
      <c r="BI72" s="302">
        <v>38712</v>
      </c>
      <c r="BJ72" s="302">
        <v>31268.137999999984</v>
      </c>
      <c r="BK72" s="302">
        <v>50748.518000000004</v>
      </c>
      <c r="BL72" s="302">
        <v>44096.177000000003</v>
      </c>
      <c r="BM72" s="302">
        <v>47903.280999999995</v>
      </c>
      <c r="BN72" s="302">
        <v>55737.103999999992</v>
      </c>
      <c r="BO72" s="302">
        <v>53962</v>
      </c>
      <c r="BP72" s="302">
        <v>53446.726000000002</v>
      </c>
      <c r="BQ72" s="302">
        <v>62403.070999999996</v>
      </c>
      <c r="BR72" s="302">
        <v>73470.597000000009</v>
      </c>
      <c r="BS72" s="302">
        <v>62019.354999999989</v>
      </c>
    </row>
    <row r="73" spans="1:71" ht="15.75" customHeight="1">
      <c r="A73" s="320" t="str">
        <f>IF(ISNUMBER(#REF!),MAX(A$5:A72)+1,"")</f>
        <v/>
      </c>
      <c r="B73" s="4"/>
      <c r="C73" s="4"/>
      <c r="D73" s="4"/>
      <c r="E73" s="4"/>
      <c r="F73" s="780"/>
      <c r="G73" s="780"/>
      <c r="H73" s="780"/>
      <c r="I73" s="780"/>
      <c r="J73" s="780"/>
      <c r="K73" s="780"/>
      <c r="L73" s="780"/>
      <c r="M73" s="780"/>
      <c r="N73" s="780"/>
      <c r="O73" s="780"/>
      <c r="P73" s="780"/>
      <c r="Q73" s="780"/>
      <c r="R73" s="780"/>
      <c r="S73" s="780"/>
      <c r="T73" s="780"/>
      <c r="U73" s="780"/>
      <c r="V73" s="780"/>
      <c r="W73" s="780"/>
      <c r="X73" s="329"/>
      <c r="Y73" s="329"/>
    </row>
    <row r="74" spans="1:71" ht="15.75" customHeight="1" thickBot="1">
      <c r="A74" s="320" t="str">
        <f>IF(ISNUMBER(#REF!),MAX(A$5:A73)+1,"")</f>
        <v/>
      </c>
      <c r="B74" s="4" t="s">
        <v>109</v>
      </c>
      <c r="C74" s="4"/>
      <c r="D74" s="4" t="s">
        <v>220</v>
      </c>
      <c r="E74" s="4"/>
      <c r="F74" s="781">
        <f t="shared" ref="F74:BQ74" si="47">F69-F72</f>
        <v>33199.031000000003</v>
      </c>
      <c r="G74" s="781">
        <f t="shared" si="47"/>
        <v>43600.309999999983</v>
      </c>
      <c r="H74" s="781">
        <f t="shared" si="47"/>
        <v>43338.054000000011</v>
      </c>
      <c r="I74" s="781">
        <f t="shared" si="47"/>
        <v>43171.394999999997</v>
      </c>
      <c r="J74" s="781">
        <f t="shared" si="47"/>
        <v>33717.927999999985</v>
      </c>
      <c r="K74" s="781">
        <f t="shared" si="47"/>
        <v>45986.544999999998</v>
      </c>
      <c r="L74" s="781">
        <f t="shared" si="47"/>
        <v>37773.293000000005</v>
      </c>
      <c r="M74" s="781">
        <f t="shared" si="47"/>
        <v>37690.301999999981</v>
      </c>
      <c r="N74" s="781">
        <f t="shared" si="47"/>
        <v>45667.422000000006</v>
      </c>
      <c r="O74" s="781">
        <f t="shared" si="47"/>
        <v>43612.796000000017</v>
      </c>
      <c r="P74" s="781">
        <f t="shared" si="47"/>
        <v>28959.510999999984</v>
      </c>
      <c r="Q74" s="781">
        <f t="shared" si="47"/>
        <v>51877.038</v>
      </c>
      <c r="R74" s="781">
        <f t="shared" si="47"/>
        <v>52895.707000000002</v>
      </c>
      <c r="S74" s="781">
        <f t="shared" si="47"/>
        <v>37773.291000000005</v>
      </c>
      <c r="T74" s="781">
        <f t="shared" si="47"/>
        <v>42018.218999999997</v>
      </c>
      <c r="U74" s="781">
        <f t="shared" si="47"/>
        <v>41891.373</v>
      </c>
      <c r="V74" s="781">
        <f t="shared" si="47"/>
        <v>42317.838000000003</v>
      </c>
      <c r="W74" s="781">
        <f t="shared" si="47"/>
        <v>34669.913999999997</v>
      </c>
      <c r="X74" s="783">
        <f t="shared" si="47"/>
        <v>41251.759000000005</v>
      </c>
      <c r="Y74" s="783">
        <f t="shared" si="47"/>
        <v>40207.606</v>
      </c>
      <c r="Z74" s="783">
        <f t="shared" si="47"/>
        <v>28596.979000000007</v>
      </c>
      <c r="AA74" s="783">
        <f t="shared" si="47"/>
        <v>599.36499999999069</v>
      </c>
      <c r="AB74" s="783">
        <f t="shared" si="47"/>
        <v>1631.8270000000048</v>
      </c>
      <c r="AC74" s="783">
        <f t="shared" si="47"/>
        <v>17604.173999999999</v>
      </c>
      <c r="AD74" s="783">
        <f t="shared" si="47"/>
        <v>2270.4639999999927</v>
      </c>
      <c r="AE74" s="783">
        <f t="shared" si="47"/>
        <v>1521.8380000000034</v>
      </c>
      <c r="AF74" s="783">
        <f t="shared" si="47"/>
        <v>1724.6389999999956</v>
      </c>
      <c r="AG74" s="783">
        <f t="shared" si="47"/>
        <v>222140.53999999998</v>
      </c>
      <c r="AH74" s="783">
        <f t="shared" si="47"/>
        <v>116366.193</v>
      </c>
      <c r="AI74" s="783">
        <f t="shared" si="47"/>
        <v>29870.25999999998</v>
      </c>
      <c r="AJ74" s="783">
        <f t="shared" si="47"/>
        <v>4211.2219999999943</v>
      </c>
      <c r="AK74" s="783">
        <f t="shared" si="47"/>
        <v>84369.43299999999</v>
      </c>
      <c r="AL74" s="783">
        <f t="shared" si="47"/>
        <v>115864.58899999996</v>
      </c>
      <c r="AM74" s="783">
        <f t="shared" si="47"/>
        <v>98512.244000000006</v>
      </c>
      <c r="AN74" s="783">
        <f t="shared" si="47"/>
        <v>69481.853000000017</v>
      </c>
      <c r="AO74" s="783">
        <f t="shared" si="47"/>
        <v>53367.211000000003</v>
      </c>
      <c r="AP74" s="783">
        <f t="shared" si="47"/>
        <v>63978.310999999994</v>
      </c>
      <c r="AQ74" s="783">
        <f t="shared" si="47"/>
        <v>43965.913999999997</v>
      </c>
      <c r="AR74" s="783">
        <f t="shared" si="47"/>
        <v>57332.972000000023</v>
      </c>
      <c r="AS74" s="783">
        <f t="shared" si="47"/>
        <v>54224.024999999994</v>
      </c>
      <c r="AT74" s="783">
        <f t="shared" si="47"/>
        <v>21032.912999999986</v>
      </c>
      <c r="AU74" s="783">
        <f>AU69-AU72</f>
        <v>66583.063999999998</v>
      </c>
      <c r="AV74" s="783">
        <f t="shared" si="47"/>
        <v>50811.133999999984</v>
      </c>
      <c r="AW74" s="783">
        <f t="shared" si="47"/>
        <v>4986.4640000000072</v>
      </c>
      <c r="AX74" s="783">
        <f t="shared" si="47"/>
        <v>50615.107000000004</v>
      </c>
      <c r="AY74" s="783">
        <f t="shared" si="47"/>
        <v>49457.006000000001</v>
      </c>
      <c r="AZ74" s="783">
        <f t="shared" si="47"/>
        <v>-20293.869000000006</v>
      </c>
      <c r="BA74" s="783">
        <f t="shared" si="47"/>
        <v>19442.619000000021</v>
      </c>
      <c r="BB74" s="783">
        <f t="shared" si="47"/>
        <v>54579.258000000009</v>
      </c>
      <c r="BC74" s="783">
        <f t="shared" si="47"/>
        <v>46431.787000000004</v>
      </c>
      <c r="BD74" s="783">
        <f t="shared" si="47"/>
        <v>86487.233000000007</v>
      </c>
      <c r="BE74" s="783">
        <f t="shared" si="47"/>
        <v>39879.887000000002</v>
      </c>
      <c r="BF74" s="783">
        <f t="shared" si="47"/>
        <v>46409.881000000008</v>
      </c>
      <c r="BG74" s="783">
        <f t="shared" si="47"/>
        <v>13535.429999999993</v>
      </c>
      <c r="BH74" s="783">
        <f t="shared" si="47"/>
        <v>90408.299999999988</v>
      </c>
      <c r="BI74" s="783">
        <f t="shared" si="47"/>
        <v>46963.83</v>
      </c>
      <c r="BJ74" s="783">
        <f t="shared" si="47"/>
        <v>49403.137999999999</v>
      </c>
      <c r="BK74" s="783">
        <f t="shared" si="47"/>
        <v>38626.994000000013</v>
      </c>
      <c r="BL74" s="783">
        <f t="shared" si="47"/>
        <v>36689.161</v>
      </c>
      <c r="BM74" s="783">
        <f t="shared" si="47"/>
        <v>40427.392</v>
      </c>
      <c r="BN74" s="783">
        <f t="shared" si="47"/>
        <v>40177.366999999998</v>
      </c>
      <c r="BO74" s="783">
        <f t="shared" si="47"/>
        <v>36341.83</v>
      </c>
      <c r="BP74" s="783">
        <f t="shared" si="47"/>
        <v>44961.834999999999</v>
      </c>
      <c r="BQ74" s="783">
        <f t="shared" si="47"/>
        <v>35229.326000000001</v>
      </c>
      <c r="BR74" s="783">
        <f t="shared" ref="BR74:BS74" si="48">BR69-BR72</f>
        <v>31212.069999999992</v>
      </c>
      <c r="BS74" s="783">
        <f t="shared" si="48"/>
        <v>32166.734000000019</v>
      </c>
    </row>
    <row r="75" spans="1:71" ht="15.75" customHeight="1" thickTop="1">
      <c r="A75" s="320" t="str">
        <f>IF(ISNUMBER(#REF!),MAX(A$5:A74)+1,"")</f>
        <v/>
      </c>
      <c r="B75" s="4"/>
      <c r="C75" s="4"/>
      <c r="D75" s="4"/>
      <c r="E75" s="4"/>
      <c r="F75" s="686"/>
      <c r="G75" s="686"/>
      <c r="H75" s="686"/>
      <c r="I75" s="686"/>
      <c r="J75" s="686"/>
      <c r="K75" s="686"/>
      <c r="L75" s="686"/>
      <c r="M75" s="686"/>
      <c r="N75" s="686"/>
      <c r="O75" s="686"/>
      <c r="P75" s="686"/>
      <c r="Q75" s="686"/>
      <c r="R75" s="686"/>
      <c r="S75" s="686"/>
      <c r="T75" s="686"/>
      <c r="U75" s="686"/>
      <c r="V75" s="686"/>
      <c r="W75" s="686"/>
      <c r="X75" s="329"/>
      <c r="Y75" s="329"/>
    </row>
    <row r="76" spans="1:71" ht="15.75" customHeight="1">
      <c r="A76" s="320" t="str">
        <f>IF(ISNUMBER(#REF!),MAX(A$5:A75)+1,"")</f>
        <v/>
      </c>
      <c r="B76" s="4"/>
      <c r="C76" s="4"/>
      <c r="D76" s="4"/>
      <c r="E76" s="4"/>
      <c r="F76" s="686"/>
      <c r="G76" s="686"/>
      <c r="H76" s="686"/>
      <c r="I76" s="686"/>
      <c r="J76" s="686"/>
      <c r="K76" s="686"/>
      <c r="L76" s="686"/>
      <c r="M76" s="686"/>
      <c r="N76" s="686"/>
      <c r="O76" s="686"/>
      <c r="P76" s="686"/>
      <c r="Q76" s="686"/>
      <c r="R76" s="686"/>
      <c r="S76" s="686"/>
      <c r="T76" s="686"/>
      <c r="U76" s="686"/>
      <c r="V76" s="686"/>
      <c r="W76" s="686"/>
      <c r="X76" s="329"/>
      <c r="Y76" s="329"/>
    </row>
    <row r="77" spans="1:71" ht="15.75" customHeight="1">
      <c r="A77" s="320" t="str">
        <f>IF(ISNUMBER(#REF!),MAX(A$5:A76)+1,"")</f>
        <v/>
      </c>
      <c r="B77" s="667" t="s">
        <v>163</v>
      </c>
      <c r="C77" s="667"/>
      <c r="D77" s="667"/>
      <c r="E77" s="667"/>
    </row>
    <row r="78" spans="1:71" s="671" customFormat="1" ht="15.75" customHeight="1">
      <c r="A78" s="320" t="str">
        <f>IF(ISNUMBER(#REF!),MAX(A$5:A77)+1,"")</f>
        <v/>
      </c>
      <c r="B78" s="667" t="s">
        <v>15</v>
      </c>
      <c r="C78" s="4"/>
      <c r="D78" s="4"/>
      <c r="E78" s="4"/>
      <c r="F78" s="672"/>
      <c r="G78" s="672"/>
      <c r="H78" s="672"/>
      <c r="I78" s="672"/>
      <c r="J78" s="672"/>
      <c r="K78" s="672"/>
      <c r="L78" s="672"/>
      <c r="M78" s="672"/>
      <c r="N78" s="672"/>
      <c r="O78" s="672"/>
      <c r="P78" s="672"/>
      <c r="Q78" s="672"/>
      <c r="R78" s="672"/>
      <c r="S78" s="672"/>
      <c r="T78" s="672"/>
      <c r="U78" s="672"/>
      <c r="V78" s="672"/>
      <c r="W78" s="672"/>
      <c r="X78" s="687"/>
      <c r="Y78" s="687"/>
      <c r="Z78" s="688"/>
    </row>
    <row r="79" spans="1:71" s="671" customFormat="1" ht="15.75" customHeight="1">
      <c r="A79" s="320" t="str">
        <f>IF(ISNUMBER(#REF!),MAX(A$5:A78)+1,"")</f>
        <v/>
      </c>
      <c r="B79" s="4"/>
      <c r="C79" s="4"/>
      <c r="D79" s="4"/>
      <c r="E79" s="4"/>
      <c r="F79" s="689"/>
      <c r="G79" s="689"/>
      <c r="H79" s="689"/>
      <c r="I79" s="689"/>
      <c r="J79" s="689"/>
      <c r="K79" s="689"/>
      <c r="L79" s="689"/>
      <c r="M79" s="689"/>
      <c r="N79" s="689"/>
      <c r="O79" s="689"/>
      <c r="P79" s="689"/>
      <c r="Q79" s="689"/>
      <c r="R79" s="689"/>
      <c r="S79" s="689"/>
      <c r="T79" s="689"/>
      <c r="U79" s="689"/>
      <c r="V79" s="689"/>
      <c r="W79" s="689"/>
      <c r="X79" s="687"/>
      <c r="Y79" s="687"/>
      <c r="Z79" s="688"/>
    </row>
    <row r="80" spans="1:71" ht="15.75" customHeight="1">
      <c r="A80" s="320" t="str">
        <f>IF(ISNUMBER(#REF!),MAX(A$5:A79)+1,"")</f>
        <v/>
      </c>
      <c r="B80" s="4" t="s">
        <v>104</v>
      </c>
      <c r="C80" s="4"/>
      <c r="D80" s="320" t="s">
        <v>207</v>
      </c>
      <c r="F80" s="775">
        <f t="shared" ref="F80:BQ80" si="49">F10+F45</f>
        <v>135348.33000000002</v>
      </c>
      <c r="G80" s="775">
        <f t="shared" si="49"/>
        <v>140496.16700000002</v>
      </c>
      <c r="H80" s="775">
        <f t="shared" si="49"/>
        <v>145568.166</v>
      </c>
      <c r="I80" s="775">
        <f t="shared" si="49"/>
        <v>129221.83</v>
      </c>
      <c r="J80" s="775">
        <f t="shared" si="49"/>
        <v>147559.503</v>
      </c>
      <c r="K80" s="775">
        <f t="shared" si="49"/>
        <v>150514.84</v>
      </c>
      <c r="L80" s="775">
        <f t="shared" si="49"/>
        <v>154836.837</v>
      </c>
      <c r="M80" s="775">
        <f t="shared" si="49"/>
        <v>143526.663</v>
      </c>
      <c r="N80" s="775">
        <f t="shared" si="49"/>
        <v>140985.337</v>
      </c>
      <c r="O80" s="775">
        <f t="shared" si="49"/>
        <v>152131.677</v>
      </c>
      <c r="P80" s="775">
        <f t="shared" si="49"/>
        <v>142069.16700000002</v>
      </c>
      <c r="Q80" s="775">
        <f t="shared" si="49"/>
        <v>138800.163</v>
      </c>
      <c r="R80" s="775">
        <f t="shared" si="49"/>
        <v>148723.83299999998</v>
      </c>
      <c r="S80" s="775">
        <f t="shared" si="49"/>
        <v>132233.33299999998</v>
      </c>
      <c r="T80" s="775">
        <f t="shared" si="49"/>
        <v>149933.16700000002</v>
      </c>
      <c r="U80" s="775">
        <f t="shared" si="49"/>
        <v>151944.83299999998</v>
      </c>
      <c r="V80" s="775">
        <f t="shared" si="49"/>
        <v>148065.66700000002</v>
      </c>
      <c r="W80" s="775">
        <f t="shared" si="49"/>
        <v>144837.34</v>
      </c>
      <c r="X80" s="775">
        <f t="shared" si="49"/>
        <v>157752.66999999998</v>
      </c>
      <c r="Y80" s="775">
        <f t="shared" si="49"/>
        <v>140017.33299999998</v>
      </c>
      <c r="Z80" s="775">
        <f t="shared" si="49"/>
        <v>118421.503</v>
      </c>
      <c r="AA80" s="775">
        <f t="shared" si="49"/>
        <v>177797.497</v>
      </c>
      <c r="AB80" s="775">
        <f t="shared" si="49"/>
        <v>151124.5</v>
      </c>
      <c r="AC80" s="775">
        <f t="shared" si="49"/>
        <v>154843.663</v>
      </c>
      <c r="AD80" s="775">
        <f t="shared" si="49"/>
        <v>150884.16999999998</v>
      </c>
      <c r="AE80" s="775">
        <f t="shared" si="49"/>
        <v>143248.5</v>
      </c>
      <c r="AF80" s="775">
        <f t="shared" si="49"/>
        <v>150410.16999999998</v>
      </c>
      <c r="AG80" s="775">
        <f t="shared" si="49"/>
        <v>157460.66999999998</v>
      </c>
      <c r="AH80" s="775">
        <f t="shared" si="49"/>
        <v>163314.66</v>
      </c>
      <c r="AI80" s="775">
        <f t="shared" si="49"/>
        <v>149587.0367</v>
      </c>
      <c r="AJ80" s="775">
        <f t="shared" si="49"/>
        <v>169859.33299999998</v>
      </c>
      <c r="AK80" s="775">
        <f t="shared" si="49"/>
        <v>191534.66700000002</v>
      </c>
      <c r="AL80" s="775">
        <f t="shared" si="49"/>
        <v>159599.5</v>
      </c>
      <c r="AM80" s="775">
        <f t="shared" si="49"/>
        <v>163486.5</v>
      </c>
      <c r="AN80" s="775">
        <f t="shared" si="49"/>
        <v>158724.83299999998</v>
      </c>
      <c r="AO80" s="775">
        <f t="shared" si="49"/>
        <v>168344</v>
      </c>
      <c r="AP80" s="775">
        <f t="shared" si="49"/>
        <v>165733.83299999998</v>
      </c>
      <c r="AQ80" s="775">
        <f t="shared" si="49"/>
        <v>146898.66700000002</v>
      </c>
      <c r="AR80" s="775">
        <f t="shared" si="49"/>
        <v>173906.83299999998</v>
      </c>
      <c r="AS80" s="775">
        <f t="shared" si="49"/>
        <v>171983</v>
      </c>
      <c r="AT80" s="775">
        <f t="shared" si="49"/>
        <v>178600.33299999998</v>
      </c>
      <c r="AU80" s="775">
        <f t="shared" si="49"/>
        <v>169865.5</v>
      </c>
      <c r="AV80" s="775">
        <f t="shared" si="49"/>
        <v>180520.83299999998</v>
      </c>
      <c r="AW80" s="775">
        <f t="shared" si="49"/>
        <v>159327</v>
      </c>
      <c r="AX80" s="775">
        <f t="shared" si="49"/>
        <v>156728.66700000002</v>
      </c>
      <c r="AY80" s="775">
        <f t="shared" si="49"/>
        <v>170883.33299999998</v>
      </c>
      <c r="AZ80" s="775">
        <f t="shared" si="49"/>
        <v>169465.83299999998</v>
      </c>
      <c r="BA80" s="775">
        <f t="shared" si="49"/>
        <v>159460.66700000002</v>
      </c>
      <c r="BB80" s="775">
        <f t="shared" si="49"/>
        <v>167074.66999999998</v>
      </c>
      <c r="BC80" s="775">
        <f t="shared" si="49"/>
        <v>150115.33000000002</v>
      </c>
      <c r="BD80" s="775">
        <f t="shared" si="49"/>
        <v>165610.16999999998</v>
      </c>
      <c r="BE80" s="775">
        <f t="shared" si="49"/>
        <v>147570.66999999998</v>
      </c>
      <c r="BF80" s="775">
        <f t="shared" si="49"/>
        <v>152414.33000000002</v>
      </c>
      <c r="BG80" s="775">
        <f t="shared" si="49"/>
        <v>165546</v>
      </c>
      <c r="BH80" s="775">
        <f t="shared" si="49"/>
        <v>159643.33299999998</v>
      </c>
      <c r="BI80" s="775">
        <f t="shared" si="49"/>
        <v>155296.83000000002</v>
      </c>
      <c r="BJ80" s="775">
        <f t="shared" si="49"/>
        <v>143238.16700000002</v>
      </c>
      <c r="BK80" s="775">
        <f t="shared" si="49"/>
        <v>148646.83299999998</v>
      </c>
      <c r="BL80" s="775">
        <f t="shared" si="49"/>
        <v>152081.33299999998</v>
      </c>
      <c r="BM80" s="775">
        <f t="shared" si="49"/>
        <v>149464.33299999998</v>
      </c>
      <c r="BN80" s="775">
        <f t="shared" si="49"/>
        <v>157897.5</v>
      </c>
      <c r="BO80" s="775">
        <f t="shared" si="49"/>
        <v>142029.83000000002</v>
      </c>
      <c r="BP80" s="775">
        <f t="shared" si="49"/>
        <v>173215.66700000002</v>
      </c>
      <c r="BQ80" s="775">
        <f t="shared" si="49"/>
        <v>173194.33299999998</v>
      </c>
      <c r="BR80" s="775">
        <f t="shared" ref="BR80:BS80" si="50">BR10+BR45</f>
        <v>180913.83000000002</v>
      </c>
      <c r="BS80" s="775">
        <f t="shared" si="50"/>
        <v>181797.16999999998</v>
      </c>
    </row>
    <row r="81" spans="1:71" ht="15.75" customHeight="1">
      <c r="A81" s="320" t="str">
        <f>IF(ISNUMBER(#REF!),MAX(A$5:A80)+1,"")</f>
        <v/>
      </c>
      <c r="B81" s="4"/>
      <c r="C81" s="4"/>
      <c r="D81" s="4"/>
      <c r="E81" s="4"/>
      <c r="F81" s="672"/>
      <c r="G81" s="672"/>
      <c r="H81" s="672"/>
      <c r="I81" s="672"/>
      <c r="J81" s="672"/>
      <c r="K81" s="672"/>
      <c r="L81" s="672"/>
      <c r="M81" s="672"/>
      <c r="N81" s="672"/>
      <c r="O81" s="672"/>
      <c r="P81" s="672"/>
      <c r="Q81" s="672"/>
      <c r="R81" s="672"/>
      <c r="S81" s="672"/>
      <c r="T81" s="672"/>
      <c r="U81" s="672"/>
      <c r="V81" s="672"/>
      <c r="W81" s="672"/>
      <c r="X81" s="329"/>
      <c r="Y81" s="329"/>
    </row>
    <row r="82" spans="1:71" ht="15.75" customHeight="1">
      <c r="A82" s="320" t="str">
        <f>IF(ISNUMBER(#REF!),MAX(A$5:A81)+1,"")</f>
        <v/>
      </c>
      <c r="B82" s="72" t="s">
        <v>166</v>
      </c>
      <c r="C82" s="4"/>
      <c r="D82" s="4"/>
      <c r="E82" s="4"/>
      <c r="F82" s="778">
        <f t="shared" ref="F82:BQ82" si="51">F83/F80</f>
        <v>-2.4581019950523215E-2</v>
      </c>
      <c r="G82" s="778">
        <f t="shared" si="51"/>
        <v>-5.259839579822842E-2</v>
      </c>
      <c r="H82" s="778">
        <f t="shared" si="51"/>
        <v>-2.1200699883791908E-2</v>
      </c>
      <c r="I82" s="778">
        <f t="shared" si="51"/>
        <v>-2.4480639223264374E-2</v>
      </c>
      <c r="J82" s="778">
        <f t="shared" si="51"/>
        <v>-3.2762241005921532E-2</v>
      </c>
      <c r="K82" s="778">
        <f t="shared" si="51"/>
        <v>-2.0068034487496385E-2</v>
      </c>
      <c r="L82" s="778">
        <f t="shared" si="51"/>
        <v>-1.6224776020192143E-2</v>
      </c>
      <c r="M82" s="778">
        <f t="shared" si="51"/>
        <v>-1.3463540220397937E-2</v>
      </c>
      <c r="N82" s="778">
        <f t="shared" si="51"/>
        <v>-2.3590063128337942E-2</v>
      </c>
      <c r="O82" s="778">
        <f t="shared" si="51"/>
        <v>-1.8549259796827193E-2</v>
      </c>
      <c r="P82" s="778">
        <f t="shared" si="51"/>
        <v>-2.4091434280036281E-2</v>
      </c>
      <c r="Q82" s="778">
        <f t="shared" si="51"/>
        <v>-1.2817636244418533E-2</v>
      </c>
      <c r="R82" s="778">
        <f t="shared" si="51"/>
        <v>-1.920064150041104E-2</v>
      </c>
      <c r="S82" s="778">
        <f t="shared" si="51"/>
        <v>-3.0099997555079402E-2</v>
      </c>
      <c r="T82" s="778">
        <f t="shared" si="51"/>
        <v>-8.0444308896643162E-3</v>
      </c>
      <c r="U82" s="778">
        <f t="shared" si="51"/>
        <v>-1.423804256640962E-2</v>
      </c>
      <c r="V82" s="778">
        <f t="shared" si="51"/>
        <v>-1.8762303620325431E-2</v>
      </c>
      <c r="W82" s="778">
        <f t="shared" si="51"/>
        <v>1.2063304946086421E-2</v>
      </c>
      <c r="X82" s="778">
        <f t="shared" si="51"/>
        <v>-2.0607258184599988E-2</v>
      </c>
      <c r="Y82" s="778">
        <f t="shared" si="51"/>
        <v>-1.2176513889176855E-2</v>
      </c>
      <c r="Z82" s="778">
        <f t="shared" si="51"/>
        <v>-6.8223842759367784E-2</v>
      </c>
      <c r="AA82" s="778">
        <f t="shared" si="51"/>
        <v>-4.2883713936647826E-2</v>
      </c>
      <c r="AB82" s="778">
        <f t="shared" si="51"/>
        <v>-6.4356758831294728E-2</v>
      </c>
      <c r="AC82" s="778">
        <f t="shared" si="51"/>
        <v>-4.4098440115046877E-2</v>
      </c>
      <c r="AD82" s="778">
        <f t="shared" si="51"/>
        <v>-4.0010824197130826E-2</v>
      </c>
      <c r="AE82" s="778">
        <f t="shared" si="51"/>
        <v>-3.4827589817694425E-2</v>
      </c>
      <c r="AF82" s="778">
        <f t="shared" si="51"/>
        <v>-5.2496450206791209E-2</v>
      </c>
      <c r="AG82" s="778">
        <f t="shared" si="51"/>
        <v>-2.4247324744648937E-2</v>
      </c>
      <c r="AH82" s="778">
        <f t="shared" si="51"/>
        <v>-4.2367292685175969E-3</v>
      </c>
      <c r="AI82" s="778">
        <f t="shared" si="51"/>
        <v>-4.2009235149184559E-2</v>
      </c>
      <c r="AJ82" s="778">
        <f t="shared" si="51"/>
        <v>-2.8679218939356141E-2</v>
      </c>
      <c r="AK82" s="778">
        <f t="shared" si="51"/>
        <v>-2.9779533331164534E-2</v>
      </c>
      <c r="AL82" s="778">
        <f t="shared" si="51"/>
        <v>-2.744236040839727E-2</v>
      </c>
      <c r="AM82" s="778">
        <f t="shared" si="51"/>
        <v>-5.6588709159471881E-2</v>
      </c>
      <c r="AN82" s="778">
        <f t="shared" si="51"/>
        <v>-5.0289358313579113E-3</v>
      </c>
      <c r="AO82" s="778">
        <f t="shared" si="51"/>
        <v>-4.6936273345055367E-2</v>
      </c>
      <c r="AP82" s="778">
        <f t="shared" si="51"/>
        <v>-2.4950409491826576E-2</v>
      </c>
      <c r="AQ82" s="778">
        <f t="shared" si="51"/>
        <v>-4.849864294548023E-2</v>
      </c>
      <c r="AR82" s="778">
        <f t="shared" si="51"/>
        <v>-4.2858149225223366E-2</v>
      </c>
      <c r="AS82" s="778">
        <f t="shared" si="51"/>
        <v>-5.1626922428379546E-2</v>
      </c>
      <c r="AT82" s="778">
        <f t="shared" si="51"/>
        <v>-3.1020882811007976E-2</v>
      </c>
      <c r="AU82" s="778">
        <f t="shared" si="51"/>
        <v>-8.7418675363743661E-2</v>
      </c>
      <c r="AV82" s="778">
        <f t="shared" si="51"/>
        <v>-3.444393035788839E-2</v>
      </c>
      <c r="AW82" s="778">
        <f t="shared" si="51"/>
        <v>-5.8001531441626335E-2</v>
      </c>
      <c r="AX82" s="778">
        <f t="shared" si="51"/>
        <v>-5.2215980373265088E-2</v>
      </c>
      <c r="AY82" s="778">
        <f t="shared" si="51"/>
        <v>-3.9386152422483479E-2</v>
      </c>
      <c r="AZ82" s="778">
        <f t="shared" si="51"/>
        <v>-4.8272798446634381E-2</v>
      </c>
      <c r="BA82" s="778">
        <f t="shared" si="51"/>
        <v>-5.9576114779452162E-2</v>
      </c>
      <c r="BB82" s="778">
        <f t="shared" si="51"/>
        <v>-3.908338110139617E-2</v>
      </c>
      <c r="BC82" s="778">
        <f t="shared" si="51"/>
        <v>-5.5745332605270884E-2</v>
      </c>
      <c r="BD82" s="778">
        <f t="shared" si="51"/>
        <v>-5.5141704159835117E-2</v>
      </c>
      <c r="BE82" s="778">
        <f t="shared" si="51"/>
        <v>-7.394518165432197E-2</v>
      </c>
      <c r="BF82" s="778">
        <f t="shared" si="51"/>
        <v>-6.7894206535566562E-2</v>
      </c>
      <c r="BG82" s="778">
        <f t="shared" si="51"/>
        <v>-5.9997142788107236E-2</v>
      </c>
      <c r="BH82" s="778">
        <f t="shared" si="51"/>
        <v>-5.4810262574510403E-2</v>
      </c>
      <c r="BI82" s="778">
        <f t="shared" si="51"/>
        <v>-1.5965554480410187E-2</v>
      </c>
      <c r="BJ82" s="778">
        <f t="shared" si="51"/>
        <v>-7.2757933295809346E-2</v>
      </c>
      <c r="BK82" s="778">
        <f t="shared" si="51"/>
        <v>-7.2893251617409158E-2</v>
      </c>
      <c r="BL82" s="778">
        <f t="shared" si="51"/>
        <v>3.2767229887444502E-2</v>
      </c>
      <c r="BM82" s="778">
        <f t="shared" si="51"/>
        <v>-6.0711313648320366E-2</v>
      </c>
      <c r="BN82" s="778">
        <f t="shared" si="51"/>
        <v>-6.7533450497949621E-2</v>
      </c>
      <c r="BO82" s="778">
        <f t="shared" si="51"/>
        <v>-5.0058498274623012E-2</v>
      </c>
      <c r="BP82" s="778">
        <f t="shared" si="51"/>
        <v>-4.944101851941602E-2</v>
      </c>
      <c r="BQ82" s="778">
        <f t="shared" si="51"/>
        <v>-5.4719359668656133E-2</v>
      </c>
      <c r="BR82" s="778">
        <f t="shared" ref="BR82:BS82" si="52">BR83/BR80</f>
        <v>-5.7950616600179201E-2</v>
      </c>
      <c r="BS82" s="778">
        <f t="shared" si="52"/>
        <v>-5.5512448296087341E-2</v>
      </c>
    </row>
    <row r="83" spans="1:71" ht="15.75" customHeight="1">
      <c r="A83" s="320" t="str">
        <f>IF(ISNUMBER(#REF!),MAX(A$5:A82)+1,"")</f>
        <v/>
      </c>
      <c r="B83" s="72" t="s">
        <v>164</v>
      </c>
      <c r="C83" s="4"/>
      <c r="D83" s="4"/>
      <c r="E83" s="4"/>
      <c r="F83" s="775">
        <f t="shared" ref="F83:BQ83" si="53">F85-F84</f>
        <v>-3327</v>
      </c>
      <c r="G83" s="775">
        <f t="shared" si="53"/>
        <v>-7389.8729999999996</v>
      </c>
      <c r="H83" s="775">
        <f t="shared" si="53"/>
        <v>-3086.1470000000008</v>
      </c>
      <c r="I83" s="775">
        <f t="shared" si="53"/>
        <v>-3163.4330000000009</v>
      </c>
      <c r="J83" s="775">
        <f t="shared" si="53"/>
        <v>-4834.380000000001</v>
      </c>
      <c r="K83" s="775">
        <f t="shared" si="53"/>
        <v>-3020.5370000000003</v>
      </c>
      <c r="L83" s="775">
        <f t="shared" si="53"/>
        <v>-2512.1929999999993</v>
      </c>
      <c r="M83" s="775">
        <f t="shared" si="53"/>
        <v>-1932.3770000000004</v>
      </c>
      <c r="N83" s="775">
        <f t="shared" si="53"/>
        <v>-3325.8529999999992</v>
      </c>
      <c r="O83" s="775">
        <f t="shared" si="53"/>
        <v>-2821.9300000000003</v>
      </c>
      <c r="P83" s="775">
        <f t="shared" si="53"/>
        <v>-3422.6499999999996</v>
      </c>
      <c r="Q83" s="775">
        <f t="shared" si="53"/>
        <v>-1779.0900000000001</v>
      </c>
      <c r="R83" s="775">
        <f t="shared" si="53"/>
        <v>-2855.5930000000008</v>
      </c>
      <c r="S83" s="775">
        <f t="shared" si="53"/>
        <v>-3980.223</v>
      </c>
      <c r="T83" s="775">
        <f t="shared" si="53"/>
        <v>-1206.1269999999986</v>
      </c>
      <c r="U83" s="775">
        <f t="shared" si="53"/>
        <v>-2163.3970000000008</v>
      </c>
      <c r="V83" s="775">
        <f t="shared" si="53"/>
        <v>-2778.0529999999999</v>
      </c>
      <c r="W83" s="775">
        <f t="shared" si="53"/>
        <v>1747.2170000000006</v>
      </c>
      <c r="X83" s="775">
        <f t="shared" si="53"/>
        <v>-3250.8500000000004</v>
      </c>
      <c r="Y83" s="775">
        <f t="shared" si="53"/>
        <v>-1704.9230000000007</v>
      </c>
      <c r="Z83" s="775">
        <f t="shared" si="53"/>
        <v>-8079.17</v>
      </c>
      <c r="AA83" s="775">
        <f t="shared" si="53"/>
        <v>-7624.6170000000002</v>
      </c>
      <c r="AB83" s="775">
        <f t="shared" si="53"/>
        <v>-9725.8829999999998</v>
      </c>
      <c r="AC83" s="775">
        <f t="shared" si="53"/>
        <v>-6828.3639999999996</v>
      </c>
      <c r="AD83" s="775">
        <f t="shared" si="53"/>
        <v>-6037</v>
      </c>
      <c r="AE83" s="775">
        <f t="shared" si="53"/>
        <v>-4989</v>
      </c>
      <c r="AF83" s="775">
        <f t="shared" si="53"/>
        <v>-7896</v>
      </c>
      <c r="AG83" s="775">
        <f t="shared" si="53"/>
        <v>-3818</v>
      </c>
      <c r="AH83" s="775">
        <f t="shared" si="53"/>
        <v>-691.92000000000007</v>
      </c>
      <c r="AI83" s="775">
        <f t="shared" si="53"/>
        <v>-6284.0370000000003</v>
      </c>
      <c r="AJ83" s="775">
        <f t="shared" si="53"/>
        <v>-4871.4330000000009</v>
      </c>
      <c r="AK83" s="775">
        <f t="shared" si="53"/>
        <v>-5703.8130000000001</v>
      </c>
      <c r="AL83" s="775">
        <f t="shared" si="53"/>
        <v>-4379.7870000000003</v>
      </c>
      <c r="AM83" s="775">
        <f t="shared" si="53"/>
        <v>-9251.49</v>
      </c>
      <c r="AN83" s="775">
        <f t="shared" si="53"/>
        <v>-798.21700000000055</v>
      </c>
      <c r="AO83" s="775">
        <f t="shared" si="53"/>
        <v>-7901.4400000000005</v>
      </c>
      <c r="AP83" s="775">
        <f t="shared" si="53"/>
        <v>-4135.1270000000004</v>
      </c>
      <c r="AQ83" s="775">
        <f t="shared" si="53"/>
        <v>-7124.3860000000004</v>
      </c>
      <c r="AR83" s="775">
        <f t="shared" si="53"/>
        <v>-7453.3249999999989</v>
      </c>
      <c r="AS83" s="775">
        <f t="shared" si="53"/>
        <v>-8878.9529999999995</v>
      </c>
      <c r="AT83" s="775">
        <f t="shared" si="53"/>
        <v>-5540.34</v>
      </c>
      <c r="AU83" s="775">
        <f t="shared" si="53"/>
        <v>-14849.416999999999</v>
      </c>
      <c r="AV83" s="775">
        <f t="shared" si="53"/>
        <v>-6217.8469999999998</v>
      </c>
      <c r="AW83" s="775">
        <f t="shared" si="53"/>
        <v>-9241.2099999999991</v>
      </c>
      <c r="AX83" s="775">
        <f t="shared" si="53"/>
        <v>-8183.741</v>
      </c>
      <c r="AY83" s="775">
        <f t="shared" si="53"/>
        <v>-6730.4369999999999</v>
      </c>
      <c r="AZ83" s="775">
        <f t="shared" si="53"/>
        <v>-8180.59</v>
      </c>
      <c r="BA83" s="775">
        <f t="shared" si="53"/>
        <v>-9500.0470000000005</v>
      </c>
      <c r="BB83" s="775">
        <f t="shared" si="53"/>
        <v>-6529.8430000000008</v>
      </c>
      <c r="BC83" s="775">
        <f t="shared" si="53"/>
        <v>-8368.2289999999994</v>
      </c>
      <c r="BD83" s="775">
        <f t="shared" si="53"/>
        <v>-9132.027</v>
      </c>
      <c r="BE83" s="775">
        <f t="shared" si="53"/>
        <v>-10912.14</v>
      </c>
      <c r="BF83" s="775">
        <f t="shared" si="53"/>
        <v>-10348.049999999999</v>
      </c>
      <c r="BG83" s="775">
        <f t="shared" si="53"/>
        <v>-9932.2870000000003</v>
      </c>
      <c r="BH83" s="775">
        <f t="shared" si="53"/>
        <v>-8750.0930000000008</v>
      </c>
      <c r="BI83" s="775">
        <f t="shared" si="53"/>
        <v>-2479.3999999999996</v>
      </c>
      <c r="BJ83" s="775">
        <f t="shared" si="53"/>
        <v>-10421.713</v>
      </c>
      <c r="BK83" s="775">
        <f t="shared" si="53"/>
        <v>-10835.350999999999</v>
      </c>
      <c r="BL83" s="775">
        <f t="shared" si="53"/>
        <v>4983.2839999999997</v>
      </c>
      <c r="BM83" s="775">
        <f t="shared" si="53"/>
        <v>-9074.1759999999995</v>
      </c>
      <c r="BN83" s="775">
        <f t="shared" si="53"/>
        <v>-10663.363000000001</v>
      </c>
      <c r="BO83" s="775">
        <f t="shared" si="53"/>
        <v>-7109.8</v>
      </c>
      <c r="BP83" s="775">
        <f t="shared" si="53"/>
        <v>-8563.9589999999989</v>
      </c>
      <c r="BQ83" s="775">
        <f t="shared" si="53"/>
        <v>-9477.0829999999987</v>
      </c>
      <c r="BR83" s="775">
        <f t="shared" ref="BR83:BS83" si="54">BR85-BR84</f>
        <v>-10484.067999999999</v>
      </c>
      <c r="BS83" s="775">
        <f t="shared" si="54"/>
        <v>-10092.005999999999</v>
      </c>
    </row>
    <row r="84" spans="1:71" ht="15.75" customHeight="1">
      <c r="A84" s="320" t="str">
        <f>IF(ISNUMBER(#REF!),MAX(A$5:A83)+1,"")</f>
        <v/>
      </c>
      <c r="B84" s="72" t="s">
        <v>165</v>
      </c>
      <c r="C84" s="4"/>
      <c r="D84" s="320" t="s">
        <v>334</v>
      </c>
      <c r="F84" s="780">
        <f t="shared" ref="F84:BQ85" si="55">F14+F49</f>
        <v>15190</v>
      </c>
      <c r="G84" s="780">
        <f t="shared" si="55"/>
        <v>14210</v>
      </c>
      <c r="H84" s="780">
        <f t="shared" si="55"/>
        <v>15190</v>
      </c>
      <c r="I84" s="780">
        <f t="shared" si="55"/>
        <v>14700</v>
      </c>
      <c r="J84" s="780">
        <f t="shared" si="55"/>
        <v>15190</v>
      </c>
      <c r="K84" s="780">
        <f t="shared" si="55"/>
        <v>14700</v>
      </c>
      <c r="L84" s="780">
        <f t="shared" si="55"/>
        <v>15190</v>
      </c>
      <c r="M84" s="780">
        <f t="shared" si="55"/>
        <v>15190</v>
      </c>
      <c r="N84" s="780">
        <f t="shared" si="55"/>
        <v>14700</v>
      </c>
      <c r="O84" s="780">
        <f t="shared" si="55"/>
        <v>15190</v>
      </c>
      <c r="P84" s="780">
        <f t="shared" si="55"/>
        <v>14700</v>
      </c>
      <c r="Q84" s="780">
        <f t="shared" si="55"/>
        <v>15507</v>
      </c>
      <c r="R84" s="780">
        <f t="shared" si="55"/>
        <v>15190</v>
      </c>
      <c r="S84" s="780">
        <f t="shared" si="55"/>
        <v>13720</v>
      </c>
      <c r="T84" s="780">
        <f t="shared" si="55"/>
        <v>15807.33</v>
      </c>
      <c r="U84" s="780">
        <f t="shared" si="55"/>
        <v>14700</v>
      </c>
      <c r="V84" s="780">
        <f t="shared" si="55"/>
        <v>15190</v>
      </c>
      <c r="W84" s="780">
        <f t="shared" si="55"/>
        <v>14959</v>
      </c>
      <c r="X84" s="780">
        <f t="shared" si="55"/>
        <v>15190</v>
      </c>
      <c r="Y84" s="780">
        <f t="shared" si="55"/>
        <v>15285.67</v>
      </c>
      <c r="Z84" s="780">
        <f t="shared" si="55"/>
        <v>14700</v>
      </c>
      <c r="AA84" s="780">
        <f t="shared" si="55"/>
        <v>15190</v>
      </c>
      <c r="AB84" s="780">
        <f t="shared" si="55"/>
        <v>14700</v>
      </c>
      <c r="AC84" s="780">
        <f t="shared" si="55"/>
        <v>15190</v>
      </c>
      <c r="AD84" s="780">
        <f t="shared" si="55"/>
        <v>15190</v>
      </c>
      <c r="AE84" s="780">
        <f t="shared" si="55"/>
        <v>13720</v>
      </c>
      <c r="AF84" s="780">
        <f t="shared" si="55"/>
        <v>15190</v>
      </c>
      <c r="AG84" s="780">
        <f t="shared" si="55"/>
        <v>14700</v>
      </c>
      <c r="AH84" s="780">
        <f t="shared" si="55"/>
        <v>14840</v>
      </c>
      <c r="AI84" s="780">
        <f t="shared" si="55"/>
        <v>14700</v>
      </c>
      <c r="AJ84" s="780">
        <f t="shared" si="55"/>
        <v>15190</v>
      </c>
      <c r="AK84" s="780">
        <f t="shared" si="55"/>
        <v>15190</v>
      </c>
      <c r="AL84" s="780">
        <f t="shared" si="55"/>
        <v>14700</v>
      </c>
      <c r="AM84" s="780">
        <f t="shared" si="55"/>
        <v>15324.33</v>
      </c>
      <c r="AN84" s="780">
        <f t="shared" si="55"/>
        <v>14700</v>
      </c>
      <c r="AO84" s="780">
        <f t="shared" si="55"/>
        <v>15190</v>
      </c>
      <c r="AP84" s="780">
        <f t="shared" si="55"/>
        <v>15190</v>
      </c>
      <c r="AQ84" s="780">
        <f t="shared" si="55"/>
        <v>13720</v>
      </c>
      <c r="AR84" s="780">
        <f t="shared" si="55"/>
        <v>15190</v>
      </c>
      <c r="AS84" s="780">
        <f t="shared" si="55"/>
        <v>14700</v>
      </c>
      <c r="AT84" s="780">
        <f t="shared" si="55"/>
        <v>15190</v>
      </c>
      <c r="AU84" s="780">
        <f>AU14+AU49</f>
        <v>14840</v>
      </c>
      <c r="AV84" s="780">
        <f>AV14+AV49</f>
        <v>15190</v>
      </c>
      <c r="AW84" s="780">
        <f t="shared" si="55"/>
        <v>15190</v>
      </c>
      <c r="AX84" s="780">
        <f t="shared" si="55"/>
        <v>14700</v>
      </c>
      <c r="AY84" s="780">
        <f t="shared" si="55"/>
        <v>15190</v>
      </c>
      <c r="AZ84" s="780">
        <f t="shared" si="55"/>
        <v>14700</v>
      </c>
      <c r="BA84" s="780">
        <f t="shared" si="55"/>
        <v>15190</v>
      </c>
      <c r="BB84" s="780">
        <f t="shared" si="55"/>
        <v>15190</v>
      </c>
      <c r="BC84" s="780">
        <f t="shared" si="55"/>
        <v>14210</v>
      </c>
      <c r="BD84" s="780">
        <f t="shared" si="55"/>
        <v>15190</v>
      </c>
      <c r="BE84" s="780">
        <f t="shared" si="55"/>
        <v>14700</v>
      </c>
      <c r="BF84" s="780">
        <f t="shared" si="55"/>
        <v>15190</v>
      </c>
      <c r="BG84" s="780">
        <f t="shared" si="55"/>
        <v>14700</v>
      </c>
      <c r="BH84" s="780">
        <f t="shared" si="55"/>
        <v>15190</v>
      </c>
      <c r="BI84" s="780">
        <f t="shared" si="55"/>
        <v>15190</v>
      </c>
      <c r="BJ84" s="780">
        <f t="shared" si="55"/>
        <v>14700</v>
      </c>
      <c r="BK84" s="780">
        <f t="shared" si="55"/>
        <v>15190</v>
      </c>
      <c r="BL84" s="780">
        <f t="shared" si="55"/>
        <v>14700</v>
      </c>
      <c r="BM84" s="780">
        <f t="shared" si="55"/>
        <v>15190</v>
      </c>
      <c r="BN84" s="780">
        <f t="shared" si="55"/>
        <v>15190</v>
      </c>
      <c r="BO84" s="780">
        <f t="shared" si="55"/>
        <v>13720</v>
      </c>
      <c r="BP84" s="780">
        <f t="shared" si="55"/>
        <v>15190</v>
      </c>
      <c r="BQ84" s="780">
        <f t="shared" si="55"/>
        <v>14700</v>
      </c>
      <c r="BR84" s="780">
        <f t="shared" ref="BR84:BS85" si="56">BR14+BR49</f>
        <v>15190</v>
      </c>
      <c r="BS84" s="780">
        <f t="shared" si="56"/>
        <v>14700</v>
      </c>
    </row>
    <row r="85" spans="1:71" ht="15.75" customHeight="1">
      <c r="A85" s="320" t="str">
        <f>IF(ISNUMBER(#REF!),MAX(A$5:A84)+1,"")</f>
        <v/>
      </c>
      <c r="B85" s="4" t="s">
        <v>167</v>
      </c>
      <c r="C85" s="4"/>
      <c r="D85" s="320" t="s">
        <v>207</v>
      </c>
      <c r="F85" s="775">
        <f t="shared" si="55"/>
        <v>11863</v>
      </c>
      <c r="G85" s="775">
        <f t="shared" si="55"/>
        <v>6820.1270000000004</v>
      </c>
      <c r="H85" s="775">
        <f t="shared" si="55"/>
        <v>12103.852999999999</v>
      </c>
      <c r="I85" s="775">
        <f t="shared" si="55"/>
        <v>11536.566999999999</v>
      </c>
      <c r="J85" s="775">
        <f t="shared" si="55"/>
        <v>10355.619999999999</v>
      </c>
      <c r="K85" s="775">
        <f t="shared" si="55"/>
        <v>11679.463</v>
      </c>
      <c r="L85" s="775">
        <f t="shared" si="55"/>
        <v>12677.807000000001</v>
      </c>
      <c r="M85" s="775">
        <f t="shared" si="55"/>
        <v>13257.623</v>
      </c>
      <c r="N85" s="775">
        <f t="shared" si="55"/>
        <v>11374.147000000001</v>
      </c>
      <c r="O85" s="775">
        <f t="shared" si="55"/>
        <v>12368.07</v>
      </c>
      <c r="P85" s="775">
        <f t="shared" si="55"/>
        <v>11277.35</v>
      </c>
      <c r="Q85" s="775">
        <f t="shared" si="55"/>
        <v>13727.91</v>
      </c>
      <c r="R85" s="775">
        <f t="shared" si="55"/>
        <v>12334.406999999999</v>
      </c>
      <c r="S85" s="775">
        <f t="shared" si="55"/>
        <v>9739.777</v>
      </c>
      <c r="T85" s="775">
        <f t="shared" si="55"/>
        <v>14601.203000000001</v>
      </c>
      <c r="U85" s="775">
        <f t="shared" si="55"/>
        <v>12536.602999999999</v>
      </c>
      <c r="V85" s="775">
        <f t="shared" si="55"/>
        <v>12411.947</v>
      </c>
      <c r="W85" s="775">
        <f t="shared" si="55"/>
        <v>16706.217000000001</v>
      </c>
      <c r="X85" s="775">
        <f t="shared" si="55"/>
        <v>11939.15</v>
      </c>
      <c r="Y85" s="775">
        <f t="shared" si="55"/>
        <v>13580.746999999999</v>
      </c>
      <c r="Z85" s="775">
        <f t="shared" si="55"/>
        <v>6620.83</v>
      </c>
      <c r="AA85" s="775">
        <f t="shared" si="55"/>
        <v>7565.3829999999998</v>
      </c>
      <c r="AB85" s="775">
        <f t="shared" si="55"/>
        <v>4974.1170000000002</v>
      </c>
      <c r="AC85" s="775">
        <f t="shared" si="55"/>
        <v>8361.6360000000004</v>
      </c>
      <c r="AD85" s="775">
        <f t="shared" si="55"/>
        <v>9153</v>
      </c>
      <c r="AE85" s="775">
        <f t="shared" si="55"/>
        <v>8731</v>
      </c>
      <c r="AF85" s="775">
        <f t="shared" si="55"/>
        <v>7294</v>
      </c>
      <c r="AG85" s="775">
        <f t="shared" si="55"/>
        <v>10882</v>
      </c>
      <c r="AH85" s="775">
        <f t="shared" si="55"/>
        <v>14148.08</v>
      </c>
      <c r="AI85" s="775">
        <f t="shared" si="55"/>
        <v>8415.9629999999997</v>
      </c>
      <c r="AJ85" s="775">
        <f t="shared" si="55"/>
        <v>10318.566999999999</v>
      </c>
      <c r="AK85" s="775">
        <f t="shared" si="55"/>
        <v>9486.1869999999999</v>
      </c>
      <c r="AL85" s="775">
        <f t="shared" si="55"/>
        <v>10320.213</v>
      </c>
      <c r="AM85" s="775">
        <f t="shared" si="55"/>
        <v>6072.84</v>
      </c>
      <c r="AN85" s="775">
        <f t="shared" si="55"/>
        <v>13901.782999999999</v>
      </c>
      <c r="AO85" s="775">
        <f t="shared" si="55"/>
        <v>7288.5599999999995</v>
      </c>
      <c r="AP85" s="775">
        <f t="shared" si="55"/>
        <v>11054.873</v>
      </c>
      <c r="AQ85" s="775">
        <f t="shared" si="55"/>
        <v>6595.6139999999996</v>
      </c>
      <c r="AR85" s="775">
        <f t="shared" si="55"/>
        <v>7736.6750000000011</v>
      </c>
      <c r="AS85" s="775">
        <f t="shared" si="55"/>
        <v>5821.0470000000005</v>
      </c>
      <c r="AT85" s="775">
        <f t="shared" si="55"/>
        <v>9649.66</v>
      </c>
      <c r="AU85" s="775">
        <f t="shared" si="55"/>
        <v>-9.4169999999999163</v>
      </c>
      <c r="AV85" s="775">
        <f t="shared" si="55"/>
        <v>8972.1530000000002</v>
      </c>
      <c r="AW85" s="775">
        <f t="shared" si="55"/>
        <v>5948.79</v>
      </c>
      <c r="AX85" s="775">
        <f t="shared" si="55"/>
        <v>6516.259</v>
      </c>
      <c r="AY85" s="775">
        <f t="shared" si="55"/>
        <v>8459.5630000000001</v>
      </c>
      <c r="AZ85" s="775">
        <f t="shared" si="55"/>
        <v>6519.41</v>
      </c>
      <c r="BA85" s="775">
        <f t="shared" si="55"/>
        <v>5689.9529999999995</v>
      </c>
      <c r="BB85" s="775">
        <f t="shared" si="55"/>
        <v>8660.1569999999992</v>
      </c>
      <c r="BC85" s="775">
        <f t="shared" si="55"/>
        <v>5841.7710000000006</v>
      </c>
      <c r="BD85" s="775">
        <f t="shared" si="55"/>
        <v>6057.973</v>
      </c>
      <c r="BE85" s="775">
        <f t="shared" si="55"/>
        <v>3787.8599999999997</v>
      </c>
      <c r="BF85" s="775">
        <f t="shared" si="55"/>
        <v>4841.95</v>
      </c>
      <c r="BG85" s="775">
        <f t="shared" si="55"/>
        <v>4767.7129999999997</v>
      </c>
      <c r="BH85" s="775">
        <f t="shared" si="55"/>
        <v>6439.9069999999992</v>
      </c>
      <c r="BI85" s="775">
        <f t="shared" si="55"/>
        <v>12710.6</v>
      </c>
      <c r="BJ85" s="775">
        <f t="shared" si="55"/>
        <v>4278.2870000000003</v>
      </c>
      <c r="BK85" s="775">
        <f t="shared" si="55"/>
        <v>4354.6490000000003</v>
      </c>
      <c r="BL85" s="775">
        <f t="shared" si="55"/>
        <v>19683.284</v>
      </c>
      <c r="BM85" s="775">
        <f t="shared" si="55"/>
        <v>6115.8240000000005</v>
      </c>
      <c r="BN85" s="775">
        <f t="shared" si="55"/>
        <v>4526.6369999999997</v>
      </c>
      <c r="BO85" s="775">
        <f t="shared" si="55"/>
        <v>6610.2</v>
      </c>
      <c r="BP85" s="775">
        <f t="shared" si="55"/>
        <v>6626.0410000000002</v>
      </c>
      <c r="BQ85" s="775">
        <f t="shared" si="55"/>
        <v>5222.9170000000004</v>
      </c>
      <c r="BR85" s="775">
        <f t="shared" si="56"/>
        <v>4705.9320000000007</v>
      </c>
      <c r="BS85" s="775">
        <f t="shared" si="56"/>
        <v>4607.9940000000006</v>
      </c>
    </row>
    <row r="86" spans="1:71" ht="15.75" customHeight="1">
      <c r="A86" s="320" t="str">
        <f>IF(ISNUMBER(#REF!),MAX(A$5:A85)+1,"")</f>
        <v/>
      </c>
      <c r="B86" s="4"/>
      <c r="C86" s="4"/>
      <c r="F86" s="674"/>
      <c r="G86" s="674"/>
      <c r="H86" s="674"/>
      <c r="I86" s="674"/>
      <c r="J86" s="674"/>
      <c r="K86" s="674"/>
      <c r="L86" s="674"/>
      <c r="M86" s="674"/>
      <c r="N86" s="674"/>
      <c r="O86" s="674"/>
      <c r="P86" s="674"/>
      <c r="Q86" s="674"/>
      <c r="R86" s="674"/>
      <c r="S86" s="674"/>
      <c r="T86" s="674"/>
      <c r="U86" s="674"/>
      <c r="V86" s="674"/>
      <c r="W86" s="674"/>
    </row>
    <row r="87" spans="1:71" s="671" customFormat="1" ht="15.75" customHeight="1">
      <c r="A87" s="320" t="str">
        <f>IF(ISNUMBER(#REF!),MAX(A$5:A86)+1,"")</f>
        <v/>
      </c>
      <c r="B87" s="4" t="s">
        <v>170</v>
      </c>
      <c r="C87" s="4"/>
      <c r="D87" s="320" t="s">
        <v>207</v>
      </c>
      <c r="E87" s="320"/>
      <c r="F87" s="775">
        <f t="shared" ref="F87:BQ87" si="57">F80-F85</f>
        <v>123485.33000000002</v>
      </c>
      <c r="G87" s="775">
        <f t="shared" si="57"/>
        <v>133676.04</v>
      </c>
      <c r="H87" s="775">
        <f t="shared" si="57"/>
        <v>133464.31299999999</v>
      </c>
      <c r="I87" s="775">
        <f t="shared" si="57"/>
        <v>117685.26300000001</v>
      </c>
      <c r="J87" s="775">
        <f t="shared" si="57"/>
        <v>137203.883</v>
      </c>
      <c r="K87" s="775">
        <f t="shared" si="57"/>
        <v>138835.37700000001</v>
      </c>
      <c r="L87" s="775">
        <f t="shared" si="57"/>
        <v>142159.03</v>
      </c>
      <c r="M87" s="775">
        <f t="shared" si="57"/>
        <v>130269.04000000001</v>
      </c>
      <c r="N87" s="775">
        <f t="shared" si="57"/>
        <v>129611.19</v>
      </c>
      <c r="O87" s="775">
        <f t="shared" si="57"/>
        <v>139763.60699999999</v>
      </c>
      <c r="P87" s="775">
        <f t="shared" si="57"/>
        <v>130791.81700000001</v>
      </c>
      <c r="Q87" s="775">
        <f t="shared" si="57"/>
        <v>125072.253</v>
      </c>
      <c r="R87" s="775">
        <f t="shared" si="57"/>
        <v>136389.42599999998</v>
      </c>
      <c r="S87" s="775">
        <f t="shared" si="57"/>
        <v>122493.55599999998</v>
      </c>
      <c r="T87" s="775">
        <f t="shared" si="57"/>
        <v>135331.96400000001</v>
      </c>
      <c r="U87" s="775">
        <f t="shared" si="57"/>
        <v>139408.22999999998</v>
      </c>
      <c r="V87" s="775">
        <f t="shared" si="57"/>
        <v>135653.72000000003</v>
      </c>
      <c r="W87" s="775">
        <f t="shared" si="57"/>
        <v>128131.12299999999</v>
      </c>
      <c r="X87" s="775">
        <f t="shared" si="57"/>
        <v>145813.51999999999</v>
      </c>
      <c r="Y87" s="775">
        <f t="shared" si="57"/>
        <v>126436.58599999998</v>
      </c>
      <c r="Z87" s="775">
        <f t="shared" si="57"/>
        <v>111800.673</v>
      </c>
      <c r="AA87" s="775">
        <f t="shared" si="57"/>
        <v>170232.114</v>
      </c>
      <c r="AB87" s="775">
        <f t="shared" si="57"/>
        <v>146150.383</v>
      </c>
      <c r="AC87" s="775">
        <f t="shared" si="57"/>
        <v>146482.027</v>
      </c>
      <c r="AD87" s="775">
        <f t="shared" si="57"/>
        <v>141731.16999999998</v>
      </c>
      <c r="AE87" s="775">
        <f t="shared" si="57"/>
        <v>134517.5</v>
      </c>
      <c r="AF87" s="775">
        <f t="shared" si="57"/>
        <v>143116.16999999998</v>
      </c>
      <c r="AG87" s="775">
        <f t="shared" si="57"/>
        <v>146578.66999999998</v>
      </c>
      <c r="AH87" s="775">
        <f t="shared" si="57"/>
        <v>149166.58000000002</v>
      </c>
      <c r="AI87" s="775">
        <f t="shared" si="57"/>
        <v>141171.07370000001</v>
      </c>
      <c r="AJ87" s="775">
        <f t="shared" si="57"/>
        <v>159540.76599999997</v>
      </c>
      <c r="AK87" s="775">
        <f t="shared" si="57"/>
        <v>182048.48</v>
      </c>
      <c r="AL87" s="775">
        <f t="shared" si="57"/>
        <v>149279.28700000001</v>
      </c>
      <c r="AM87" s="775">
        <f t="shared" si="57"/>
        <v>157413.66</v>
      </c>
      <c r="AN87" s="775">
        <f t="shared" si="57"/>
        <v>144823.04999999999</v>
      </c>
      <c r="AO87" s="775">
        <f t="shared" si="57"/>
        <v>161055.44</v>
      </c>
      <c r="AP87" s="775">
        <f t="shared" si="57"/>
        <v>154678.96</v>
      </c>
      <c r="AQ87" s="775">
        <f t="shared" si="57"/>
        <v>140303.05300000001</v>
      </c>
      <c r="AR87" s="775">
        <f t="shared" si="57"/>
        <v>166170.158</v>
      </c>
      <c r="AS87" s="775">
        <f t="shared" si="57"/>
        <v>166161.95300000001</v>
      </c>
      <c r="AT87" s="775">
        <f t="shared" si="57"/>
        <v>168950.67299999998</v>
      </c>
      <c r="AU87" s="775">
        <f t="shared" si="57"/>
        <v>169874.91699999999</v>
      </c>
      <c r="AV87" s="775">
        <f t="shared" si="57"/>
        <v>171548.68</v>
      </c>
      <c r="AW87" s="775">
        <f t="shared" si="57"/>
        <v>153378.21</v>
      </c>
      <c r="AX87" s="775">
        <f t="shared" si="57"/>
        <v>150212.40800000002</v>
      </c>
      <c r="AY87" s="775">
        <f t="shared" si="57"/>
        <v>162423.76999999999</v>
      </c>
      <c r="AZ87" s="775">
        <f t="shared" si="57"/>
        <v>162946.42299999998</v>
      </c>
      <c r="BA87" s="775">
        <f t="shared" si="57"/>
        <v>153770.71400000001</v>
      </c>
      <c r="BB87" s="775">
        <f t="shared" si="57"/>
        <v>158414.51299999998</v>
      </c>
      <c r="BC87" s="775">
        <f t="shared" si="57"/>
        <v>144273.55900000001</v>
      </c>
      <c r="BD87" s="775">
        <f t="shared" si="57"/>
        <v>159552.19699999999</v>
      </c>
      <c r="BE87" s="775">
        <f t="shared" si="57"/>
        <v>143782.81</v>
      </c>
      <c r="BF87" s="775">
        <f t="shared" si="57"/>
        <v>147572.38</v>
      </c>
      <c r="BG87" s="775">
        <f t="shared" si="57"/>
        <v>160778.28700000001</v>
      </c>
      <c r="BH87" s="775">
        <f t="shared" si="57"/>
        <v>153203.42599999998</v>
      </c>
      <c r="BI87" s="775">
        <f t="shared" si="57"/>
        <v>142586.23000000001</v>
      </c>
      <c r="BJ87" s="775">
        <f t="shared" si="57"/>
        <v>138959.88</v>
      </c>
      <c r="BK87" s="775">
        <f t="shared" si="57"/>
        <v>144292.18399999998</v>
      </c>
      <c r="BL87" s="775">
        <f t="shared" si="57"/>
        <v>132398.049</v>
      </c>
      <c r="BM87" s="775">
        <f t="shared" si="57"/>
        <v>143348.50899999999</v>
      </c>
      <c r="BN87" s="775">
        <f t="shared" si="57"/>
        <v>153370.86300000001</v>
      </c>
      <c r="BO87" s="775">
        <f t="shared" si="57"/>
        <v>135419.63</v>
      </c>
      <c r="BP87" s="775">
        <f t="shared" si="57"/>
        <v>166589.62600000002</v>
      </c>
      <c r="BQ87" s="775">
        <f t="shared" si="57"/>
        <v>167971.416</v>
      </c>
      <c r="BR87" s="775">
        <f t="shared" ref="BR87:BS87" si="58">BR80-BR85</f>
        <v>176207.89800000002</v>
      </c>
      <c r="BS87" s="775">
        <f t="shared" si="58"/>
        <v>177189.17599999998</v>
      </c>
    </row>
    <row r="88" spans="1:71" ht="15.75" customHeight="1">
      <c r="A88" s="320" t="str">
        <f>IF(ISNUMBER(#REF!),MAX(A$5:A87)+1,"")</f>
        <v/>
      </c>
      <c r="B88" s="4"/>
      <c r="C88" s="4"/>
      <c r="F88" s="327"/>
      <c r="G88" s="327"/>
      <c r="H88" s="327"/>
      <c r="I88" s="327"/>
      <c r="J88" s="327"/>
      <c r="K88" s="327"/>
      <c r="L88" s="327"/>
      <c r="M88" s="327"/>
      <c r="N88" s="327"/>
      <c r="O88" s="327"/>
      <c r="P88" s="327"/>
      <c r="Q88" s="327"/>
      <c r="R88" s="327"/>
      <c r="S88" s="327"/>
      <c r="T88" s="327"/>
      <c r="U88" s="327"/>
      <c r="V88" s="327"/>
      <c r="W88" s="327"/>
    </row>
    <row r="89" spans="1:71" ht="15.75" customHeight="1">
      <c r="A89" s="320" t="str">
        <f>IF(ISNUMBER(#REF!),MAX(A$5:A88)+1,"")</f>
        <v/>
      </c>
      <c r="B89" s="4" t="s">
        <v>169</v>
      </c>
      <c r="C89" s="4"/>
      <c r="F89" s="327"/>
      <c r="G89" s="327"/>
      <c r="H89" s="327"/>
      <c r="I89" s="327"/>
      <c r="J89" s="327"/>
      <c r="K89" s="327"/>
      <c r="L89" s="327"/>
      <c r="M89" s="327"/>
      <c r="N89" s="327"/>
      <c r="O89" s="327"/>
      <c r="P89" s="327"/>
      <c r="Q89" s="327"/>
      <c r="R89" s="327"/>
      <c r="S89" s="327"/>
      <c r="T89" s="327"/>
      <c r="U89" s="327"/>
      <c r="V89" s="327"/>
      <c r="W89" s="327"/>
      <c r="X89" s="329"/>
      <c r="Y89" s="329"/>
      <c r="Z89" s="680"/>
    </row>
    <row r="90" spans="1:71" ht="15.75" customHeight="1">
      <c r="A90" s="320" t="str">
        <f>IF(ISNUMBER(#REF!),MAX(A$5:A89)+1,"")</f>
        <v/>
      </c>
      <c r="B90" s="72" t="s">
        <v>168</v>
      </c>
      <c r="C90" s="4"/>
      <c r="D90" s="320" t="s">
        <v>207</v>
      </c>
      <c r="F90" s="775">
        <f t="shared" ref="F90:BQ92" si="59">F20+F55</f>
        <v>50816</v>
      </c>
      <c r="G90" s="775">
        <f t="shared" si="59"/>
        <v>40507.088000000003</v>
      </c>
      <c r="H90" s="775">
        <f t="shared" si="59"/>
        <v>46225.472000000002</v>
      </c>
      <c r="I90" s="775">
        <f t="shared" si="59"/>
        <v>47749.595000000001</v>
      </c>
      <c r="J90" s="775">
        <f t="shared" si="59"/>
        <v>37443.629000000001</v>
      </c>
      <c r="K90" s="775">
        <f t="shared" si="59"/>
        <v>38700.599000000002</v>
      </c>
      <c r="L90" s="775">
        <f t="shared" si="59"/>
        <v>42090.294000000002</v>
      </c>
      <c r="M90" s="775">
        <f t="shared" si="59"/>
        <v>49155.887999999999</v>
      </c>
      <c r="N90" s="775">
        <f t="shared" si="59"/>
        <v>49367.962</v>
      </c>
      <c r="O90" s="775">
        <f t="shared" si="59"/>
        <v>43827.909</v>
      </c>
      <c r="P90" s="775">
        <f t="shared" si="59"/>
        <v>50118.396000000001</v>
      </c>
      <c r="Q90" s="775">
        <f t="shared" si="59"/>
        <v>53622.16</v>
      </c>
      <c r="R90" s="775">
        <f t="shared" si="59"/>
        <v>44954.198000000004</v>
      </c>
      <c r="S90" s="775">
        <f t="shared" si="59"/>
        <v>45765.47</v>
      </c>
      <c r="T90" s="775">
        <f t="shared" si="59"/>
        <v>43266.915000000001</v>
      </c>
      <c r="U90" s="775">
        <f t="shared" si="59"/>
        <v>41690.328000000001</v>
      </c>
      <c r="V90" s="775">
        <f t="shared" si="59"/>
        <v>44387.381000000001</v>
      </c>
      <c r="W90" s="775">
        <f t="shared" si="59"/>
        <v>34539.839999999997</v>
      </c>
      <c r="X90" s="775">
        <f t="shared" si="59"/>
        <v>35836.385999999999</v>
      </c>
      <c r="Y90" s="775">
        <f t="shared" si="59"/>
        <v>49268.202000000005</v>
      </c>
      <c r="Z90" s="775">
        <f t="shared" si="59"/>
        <v>50130.876000000004</v>
      </c>
      <c r="AA90" s="775">
        <f t="shared" si="59"/>
        <v>20306.71</v>
      </c>
      <c r="AB90" s="775">
        <f t="shared" si="59"/>
        <v>36630.445</v>
      </c>
      <c r="AC90" s="775">
        <f t="shared" si="59"/>
        <v>31087.89</v>
      </c>
      <c r="AD90" s="775">
        <f t="shared" si="59"/>
        <v>32486</v>
      </c>
      <c r="AE90" s="775">
        <f t="shared" si="59"/>
        <v>31502</v>
      </c>
      <c r="AF90" s="775">
        <f t="shared" si="59"/>
        <v>34775</v>
      </c>
      <c r="AG90" s="775">
        <f t="shared" si="59"/>
        <v>29428</v>
      </c>
      <c r="AH90" s="775">
        <f t="shared" si="59"/>
        <v>31702</v>
      </c>
      <c r="AI90" s="775">
        <f t="shared" si="59"/>
        <v>42732.010999999999</v>
      </c>
      <c r="AJ90" s="775">
        <f t="shared" si="59"/>
        <v>34764.432999999997</v>
      </c>
      <c r="AK90" s="775">
        <f t="shared" si="59"/>
        <v>32966.627</v>
      </c>
      <c r="AL90" s="775">
        <f t="shared" si="59"/>
        <v>35620.75</v>
      </c>
      <c r="AM90" s="775">
        <f t="shared" si="59"/>
        <v>36748.337999999996</v>
      </c>
      <c r="AN90" s="775">
        <f t="shared" si="59"/>
        <v>32159.421999999999</v>
      </c>
      <c r="AO90" s="775">
        <f t="shared" si="59"/>
        <v>36675.998999999996</v>
      </c>
      <c r="AP90" s="775">
        <f t="shared" si="59"/>
        <v>39700.224000000002</v>
      </c>
      <c r="AQ90" s="775">
        <f t="shared" si="59"/>
        <v>35389.56</v>
      </c>
      <c r="AR90" s="775">
        <f t="shared" si="59"/>
        <v>29874.205000000002</v>
      </c>
      <c r="AS90" s="775">
        <f t="shared" si="59"/>
        <v>26458.030999999999</v>
      </c>
      <c r="AT90" s="775">
        <f t="shared" si="59"/>
        <v>28737.653999999999</v>
      </c>
      <c r="AU90" s="775">
        <f t="shared" si="59"/>
        <v>36831.797999999995</v>
      </c>
      <c r="AV90" s="775">
        <f t="shared" si="59"/>
        <v>31220.572</v>
      </c>
      <c r="AW90" s="775">
        <f t="shared" si="59"/>
        <v>34863.091</v>
      </c>
      <c r="AX90" s="775">
        <f t="shared" si="59"/>
        <v>27892.663</v>
      </c>
      <c r="AY90" s="775">
        <f t="shared" si="59"/>
        <v>29998.940999999999</v>
      </c>
      <c r="AZ90" s="775">
        <f t="shared" si="59"/>
        <v>45977.471000000005</v>
      </c>
      <c r="BA90" s="775">
        <f t="shared" si="59"/>
        <v>54251.894999999997</v>
      </c>
      <c r="BB90" s="775">
        <f t="shared" si="59"/>
        <v>45195.72</v>
      </c>
      <c r="BC90" s="775">
        <f t="shared" si="59"/>
        <v>51891.962</v>
      </c>
      <c r="BD90" s="775">
        <f t="shared" si="59"/>
        <v>47205.216</v>
      </c>
      <c r="BE90" s="775">
        <f t="shared" si="59"/>
        <v>49055.505000000005</v>
      </c>
      <c r="BF90" s="775">
        <f t="shared" si="59"/>
        <v>49362.538999999997</v>
      </c>
      <c r="BG90" s="775">
        <f t="shared" si="59"/>
        <v>46015.847999999998</v>
      </c>
      <c r="BH90" s="775">
        <f t="shared" si="59"/>
        <v>51049.493000000002</v>
      </c>
      <c r="BI90" s="775">
        <f t="shared" si="59"/>
        <v>55315.855000000003</v>
      </c>
      <c r="BJ90" s="775">
        <f t="shared" si="59"/>
        <v>53434.118000000002</v>
      </c>
      <c r="BK90" s="775">
        <f t="shared" si="59"/>
        <v>54026.577999999994</v>
      </c>
      <c r="BL90" s="775">
        <f t="shared" si="59"/>
        <v>50347.896999999997</v>
      </c>
      <c r="BM90" s="775">
        <f t="shared" si="59"/>
        <v>56722.83</v>
      </c>
      <c r="BN90" s="775">
        <f t="shared" si="59"/>
        <v>52469.872000000003</v>
      </c>
      <c r="BO90" s="775">
        <f t="shared" si="59"/>
        <v>51094.080000000002</v>
      </c>
      <c r="BP90" s="775">
        <f t="shared" si="59"/>
        <v>44737.525000000001</v>
      </c>
      <c r="BQ90" s="775">
        <f t="shared" si="59"/>
        <v>43721.750999999997</v>
      </c>
      <c r="BR90" s="775">
        <f t="shared" ref="BR90:BS92" si="60">BR20+BR55</f>
        <v>34338.373</v>
      </c>
      <c r="BS90" s="775">
        <f t="shared" si="60"/>
        <v>30407.851999999999</v>
      </c>
    </row>
    <row r="91" spans="1:71" ht="15.75" customHeight="1">
      <c r="A91" s="320" t="str">
        <f>IF(ISNUMBER(#REF!),MAX(A$5:A90)+1,"")</f>
        <v/>
      </c>
      <c r="B91" s="72" t="s">
        <v>174</v>
      </c>
      <c r="C91" s="4"/>
      <c r="D91" s="320" t="s">
        <v>207</v>
      </c>
      <c r="F91" s="775">
        <f t="shared" si="59"/>
        <v>40507</v>
      </c>
      <c r="G91" s="775">
        <f t="shared" si="59"/>
        <v>46225.828999999998</v>
      </c>
      <c r="H91" s="775">
        <f t="shared" si="59"/>
        <v>47749.595000000008</v>
      </c>
      <c r="I91" s="775">
        <f t="shared" si="59"/>
        <v>37443.629000000001</v>
      </c>
      <c r="J91" s="775">
        <f t="shared" si="59"/>
        <v>38700.599000000002</v>
      </c>
      <c r="K91" s="775">
        <f t="shared" si="59"/>
        <v>42090.294000000002</v>
      </c>
      <c r="L91" s="775">
        <f t="shared" si="59"/>
        <v>49155.887999999999</v>
      </c>
      <c r="M91" s="775">
        <f t="shared" si="59"/>
        <v>49367.962</v>
      </c>
      <c r="N91" s="775">
        <f t="shared" si="59"/>
        <v>43827.909</v>
      </c>
      <c r="O91" s="775">
        <f t="shared" si="59"/>
        <v>50118.396000000001</v>
      </c>
      <c r="P91" s="775">
        <f t="shared" si="59"/>
        <v>53622.16</v>
      </c>
      <c r="Q91" s="775">
        <f t="shared" si="59"/>
        <v>44954.198000000004</v>
      </c>
      <c r="R91" s="775">
        <f t="shared" si="59"/>
        <v>45765.47</v>
      </c>
      <c r="S91" s="775">
        <f t="shared" si="59"/>
        <v>43266.915000000001</v>
      </c>
      <c r="T91" s="775">
        <f t="shared" si="59"/>
        <v>41690.328000000001</v>
      </c>
      <c r="U91" s="775">
        <f t="shared" si="59"/>
        <v>44387.381000000001</v>
      </c>
      <c r="V91" s="775">
        <f t="shared" si="59"/>
        <v>34539.959000000003</v>
      </c>
      <c r="W91" s="775">
        <f t="shared" si="59"/>
        <v>35836.385999999999</v>
      </c>
      <c r="X91" s="775">
        <f t="shared" si="59"/>
        <v>49268.202000000005</v>
      </c>
      <c r="Y91" s="775">
        <f t="shared" si="59"/>
        <v>50130.876000000004</v>
      </c>
      <c r="Z91" s="775">
        <f t="shared" si="59"/>
        <v>20306.71</v>
      </c>
      <c r="AA91" s="775">
        <f t="shared" si="59"/>
        <v>36630.445</v>
      </c>
      <c r="AB91" s="775">
        <f t="shared" si="59"/>
        <v>31087.89</v>
      </c>
      <c r="AC91" s="775">
        <f t="shared" si="59"/>
        <v>32486.338</v>
      </c>
      <c r="AD91" s="775">
        <f t="shared" si="59"/>
        <v>31502</v>
      </c>
      <c r="AE91" s="775">
        <f t="shared" si="59"/>
        <v>34775</v>
      </c>
      <c r="AF91" s="775">
        <f t="shared" si="59"/>
        <v>29428</v>
      </c>
      <c r="AG91" s="775">
        <f t="shared" si="59"/>
        <v>31702</v>
      </c>
      <c r="AH91" s="775">
        <f t="shared" si="59"/>
        <v>42732</v>
      </c>
      <c r="AI91" s="775">
        <f t="shared" si="59"/>
        <v>34764.432999999997</v>
      </c>
      <c r="AJ91" s="775">
        <f t="shared" si="59"/>
        <v>32966.627</v>
      </c>
      <c r="AK91" s="775">
        <f t="shared" si="59"/>
        <v>35620.75</v>
      </c>
      <c r="AL91" s="775">
        <f t="shared" si="59"/>
        <v>36748.337999999996</v>
      </c>
      <c r="AM91" s="775">
        <f t="shared" si="59"/>
        <v>32159.421999999999</v>
      </c>
      <c r="AN91" s="775">
        <f t="shared" si="59"/>
        <v>36675.998999999996</v>
      </c>
      <c r="AO91" s="775">
        <f t="shared" si="59"/>
        <v>39700.224000000002</v>
      </c>
      <c r="AP91" s="775">
        <f t="shared" si="59"/>
        <v>35389.56</v>
      </c>
      <c r="AQ91" s="775">
        <f t="shared" si="59"/>
        <v>29874.205000000002</v>
      </c>
      <c r="AR91" s="775">
        <f t="shared" si="59"/>
        <v>26458.030999999999</v>
      </c>
      <c r="AS91" s="775">
        <f t="shared" si="59"/>
        <v>28737.653999999999</v>
      </c>
      <c r="AT91" s="775">
        <f t="shared" si="59"/>
        <v>36831.797999999995</v>
      </c>
      <c r="AU91" s="775">
        <f t="shared" si="59"/>
        <v>31115.625</v>
      </c>
      <c r="AV91" s="775">
        <f t="shared" si="59"/>
        <v>34863.091</v>
      </c>
      <c r="AW91" s="775">
        <f t="shared" si="59"/>
        <v>27892.663</v>
      </c>
      <c r="AX91" s="775">
        <f t="shared" si="59"/>
        <v>29998.940999999999</v>
      </c>
      <c r="AY91" s="775">
        <f t="shared" si="59"/>
        <v>45977.471000000005</v>
      </c>
      <c r="AZ91" s="775">
        <f t="shared" si="59"/>
        <v>54251.894999999997</v>
      </c>
      <c r="BA91" s="775">
        <f t="shared" si="59"/>
        <v>45195.72</v>
      </c>
      <c r="BB91" s="775">
        <f t="shared" si="59"/>
        <v>51891.962</v>
      </c>
      <c r="BC91" s="775">
        <f t="shared" si="59"/>
        <v>47205.216</v>
      </c>
      <c r="BD91" s="775">
        <f t="shared" si="59"/>
        <v>49055.505000000005</v>
      </c>
      <c r="BE91" s="775">
        <f t="shared" si="59"/>
        <v>49362.538999999997</v>
      </c>
      <c r="BF91" s="775">
        <f t="shared" si="59"/>
        <v>46015.847999999998</v>
      </c>
      <c r="BG91" s="775">
        <f t="shared" si="59"/>
        <v>51049.493000000002</v>
      </c>
      <c r="BH91" s="775">
        <f t="shared" si="59"/>
        <v>55315.820000000007</v>
      </c>
      <c r="BI91" s="775">
        <f t="shared" si="59"/>
        <v>53434.109000000004</v>
      </c>
      <c r="BJ91" s="775">
        <f t="shared" si="59"/>
        <v>54026.577999999994</v>
      </c>
      <c r="BK91" s="775">
        <f t="shared" si="59"/>
        <v>50347.896999999997</v>
      </c>
      <c r="BL91" s="775">
        <f t="shared" si="59"/>
        <v>56722.83</v>
      </c>
      <c r="BM91" s="775">
        <f t="shared" si="59"/>
        <v>52469.872000000003</v>
      </c>
      <c r="BN91" s="775">
        <f t="shared" si="59"/>
        <v>51093.899000000005</v>
      </c>
      <c r="BO91" s="775">
        <f t="shared" si="59"/>
        <v>44737.612999999998</v>
      </c>
      <c r="BP91" s="775">
        <f t="shared" si="59"/>
        <v>43721.750999999997</v>
      </c>
      <c r="BQ91" s="775">
        <f t="shared" si="59"/>
        <v>34338.373</v>
      </c>
      <c r="BR91" s="775">
        <f t="shared" si="60"/>
        <v>30407.851999999999</v>
      </c>
      <c r="BS91" s="775">
        <f t="shared" si="60"/>
        <v>39500.006999999998</v>
      </c>
    </row>
    <row r="92" spans="1:71" s="671" customFormat="1" ht="15.75" customHeight="1">
      <c r="A92" s="320" t="str">
        <f>IF(ISNUMBER(#REF!),MAX(A$5:A91)+1,"")</f>
        <v/>
      </c>
      <c r="B92" s="72" t="s">
        <v>171</v>
      </c>
      <c r="C92" s="4"/>
      <c r="D92" s="320" t="s">
        <v>207</v>
      </c>
      <c r="E92" s="320"/>
      <c r="F92" s="780">
        <f t="shared" si="59"/>
        <v>2645.5</v>
      </c>
      <c r="G92" s="780">
        <f t="shared" si="59"/>
        <v>2425.529</v>
      </c>
      <c r="H92" s="780">
        <f t="shared" si="59"/>
        <v>1512.3049999999998</v>
      </c>
      <c r="I92" s="780">
        <f t="shared" si="59"/>
        <v>2378.8249999999998</v>
      </c>
      <c r="J92" s="780">
        <f t="shared" si="59"/>
        <v>3159.51</v>
      </c>
      <c r="K92" s="780">
        <f t="shared" si="59"/>
        <v>4503.6450000000004</v>
      </c>
      <c r="L92" s="780">
        <f t="shared" si="59"/>
        <v>2024.8700000000001</v>
      </c>
      <c r="M92" s="780">
        <f t="shared" si="59"/>
        <v>2423.6400000000003</v>
      </c>
      <c r="N92" s="780">
        <f t="shared" si="59"/>
        <v>3272.6800000000003</v>
      </c>
      <c r="O92" s="780">
        <f t="shared" si="59"/>
        <v>2642.4900000000002</v>
      </c>
      <c r="P92" s="780">
        <f t="shared" si="59"/>
        <v>2230.3249999999998</v>
      </c>
      <c r="Q92" s="780">
        <f t="shared" si="59"/>
        <v>2561.134</v>
      </c>
      <c r="R92" s="780">
        <f t="shared" si="59"/>
        <v>2581.8850000000002</v>
      </c>
      <c r="S92" s="780">
        <f t="shared" si="59"/>
        <v>2487.64</v>
      </c>
      <c r="T92" s="780">
        <f t="shared" si="59"/>
        <v>3960.3019999999997</v>
      </c>
      <c r="U92" s="780">
        <f t="shared" si="59"/>
        <v>3682.9949999999999</v>
      </c>
      <c r="V92" s="780">
        <f t="shared" si="59"/>
        <v>4338.0640000000003</v>
      </c>
      <c r="W92" s="780">
        <f t="shared" si="59"/>
        <v>942.625</v>
      </c>
      <c r="X92" s="780">
        <f t="shared" si="59"/>
        <v>943.15499999999997</v>
      </c>
      <c r="Y92" s="780">
        <f t="shared" si="59"/>
        <v>662.899</v>
      </c>
      <c r="Z92" s="780">
        <f t="shared" si="59"/>
        <v>549.01</v>
      </c>
      <c r="AA92" s="780">
        <f t="shared" si="59"/>
        <v>600.86</v>
      </c>
      <c r="AB92" s="780">
        <f t="shared" si="59"/>
        <v>443.29500000000002</v>
      </c>
      <c r="AC92" s="780">
        <f t="shared" si="59"/>
        <v>376.3</v>
      </c>
      <c r="AD92" s="780">
        <f t="shared" si="59"/>
        <v>532.5</v>
      </c>
      <c r="AE92" s="780">
        <f t="shared" si="59"/>
        <v>422.5</v>
      </c>
      <c r="AF92" s="780">
        <f t="shared" si="59"/>
        <v>773.5</v>
      </c>
      <c r="AG92" s="780">
        <f t="shared" si="59"/>
        <v>663</v>
      </c>
      <c r="AH92" s="780">
        <f t="shared" si="59"/>
        <v>627</v>
      </c>
      <c r="AI92" s="780">
        <f t="shared" si="59"/>
        <v>844.9</v>
      </c>
      <c r="AJ92" s="780">
        <f t="shared" si="59"/>
        <v>1062.875</v>
      </c>
      <c r="AK92" s="780">
        <f t="shared" si="59"/>
        <v>709.13499999999999</v>
      </c>
      <c r="AL92" s="780">
        <f t="shared" si="59"/>
        <v>497.73</v>
      </c>
      <c r="AM92" s="780">
        <f t="shared" si="59"/>
        <v>374.435</v>
      </c>
      <c r="AN92" s="780">
        <f t="shared" si="59"/>
        <v>333.745</v>
      </c>
      <c r="AO92" s="780">
        <f t="shared" si="59"/>
        <v>530.03300000000002</v>
      </c>
      <c r="AP92" s="780">
        <f t="shared" si="59"/>
        <v>248.67599999999999</v>
      </c>
      <c r="AQ92" s="780">
        <f t="shared" si="59"/>
        <v>122.94</v>
      </c>
      <c r="AR92" s="780">
        <f t="shared" si="59"/>
        <v>122.94</v>
      </c>
      <c r="AS92" s="780">
        <f t="shared" si="59"/>
        <v>122.94</v>
      </c>
      <c r="AT92" s="780">
        <f t="shared" si="59"/>
        <v>221.976</v>
      </c>
      <c r="AU92" s="780">
        <f t="shared" si="59"/>
        <v>291.57900000000001</v>
      </c>
      <c r="AV92" s="780">
        <f t="shared" si="59"/>
        <v>168.76</v>
      </c>
      <c r="AW92" s="780">
        <f t="shared" si="59"/>
        <v>176.73500000000001</v>
      </c>
      <c r="AX92" s="780">
        <f t="shared" si="59"/>
        <v>167.63499999999999</v>
      </c>
      <c r="AY92" s="780">
        <f t="shared" si="59"/>
        <v>120.595</v>
      </c>
      <c r="AZ92" s="780">
        <f t="shared" si="59"/>
        <v>145.86000000000001</v>
      </c>
      <c r="BA92" s="780">
        <f t="shared" si="59"/>
        <v>138.6</v>
      </c>
      <c r="BB92" s="780">
        <f t="shared" si="59"/>
        <v>168.5</v>
      </c>
      <c r="BC92" s="780">
        <f t="shared" si="59"/>
        <v>233.69499999999999</v>
      </c>
      <c r="BD92" s="780">
        <f t="shared" si="59"/>
        <v>162.595</v>
      </c>
      <c r="BE92" s="780">
        <f t="shared" si="59"/>
        <v>208.38</v>
      </c>
      <c r="BF92" s="780">
        <f t="shared" si="59"/>
        <v>253.04</v>
      </c>
      <c r="BG92" s="780">
        <f t="shared" si="59"/>
        <v>255.63</v>
      </c>
      <c r="BH92" s="780">
        <f t="shared" si="59"/>
        <v>185.048</v>
      </c>
      <c r="BI92" s="780">
        <f t="shared" si="59"/>
        <v>185.5</v>
      </c>
      <c r="BJ92" s="780">
        <f t="shared" si="59"/>
        <v>693.63499999999999</v>
      </c>
      <c r="BK92" s="780">
        <f t="shared" si="59"/>
        <v>399.85</v>
      </c>
      <c r="BL92" s="780">
        <f t="shared" si="59"/>
        <v>672.65</v>
      </c>
      <c r="BM92" s="780">
        <f t="shared" si="59"/>
        <v>309.09500000000003</v>
      </c>
      <c r="BN92" s="780">
        <f t="shared" si="59"/>
        <v>304.24</v>
      </c>
      <c r="BO92" s="780">
        <f t="shared" si="59"/>
        <v>299.5</v>
      </c>
      <c r="BP92" s="780">
        <f t="shared" si="59"/>
        <v>292.54500000000002</v>
      </c>
      <c r="BQ92" s="780">
        <f t="shared" si="59"/>
        <v>669.5</v>
      </c>
      <c r="BR92" s="780">
        <f t="shared" si="60"/>
        <v>588.59</v>
      </c>
      <c r="BS92" s="780">
        <f t="shared" si="60"/>
        <v>304.64</v>
      </c>
    </row>
    <row r="93" spans="1:71" ht="15.75" customHeight="1">
      <c r="A93" s="320" t="str">
        <f>IF(ISNUMBER(#REF!),MAX(A$5:A92)+1,"")</f>
        <v/>
      </c>
      <c r="B93" s="4" t="s">
        <v>172</v>
      </c>
      <c r="C93" s="4"/>
      <c r="F93" s="775">
        <f t="shared" ref="F93:BQ93" si="61">F90-F91-F92</f>
        <v>7663.5</v>
      </c>
      <c r="G93" s="775">
        <f t="shared" si="61"/>
        <v>-8144.269999999995</v>
      </c>
      <c r="H93" s="775">
        <f t="shared" si="61"/>
        <v>-3036.4280000000067</v>
      </c>
      <c r="I93" s="775">
        <f t="shared" si="61"/>
        <v>7927.1410000000005</v>
      </c>
      <c r="J93" s="775">
        <f t="shared" si="61"/>
        <v>-4416.4800000000014</v>
      </c>
      <c r="K93" s="775">
        <f t="shared" si="61"/>
        <v>-7893.34</v>
      </c>
      <c r="L93" s="775">
        <f t="shared" si="61"/>
        <v>-9090.4639999999981</v>
      </c>
      <c r="M93" s="775">
        <f t="shared" si="61"/>
        <v>-2635.7140000000009</v>
      </c>
      <c r="N93" s="775">
        <f t="shared" si="61"/>
        <v>2267.3729999999996</v>
      </c>
      <c r="O93" s="775">
        <f t="shared" si="61"/>
        <v>-8932.9770000000008</v>
      </c>
      <c r="P93" s="775">
        <f t="shared" si="61"/>
        <v>-5734.0890000000027</v>
      </c>
      <c r="Q93" s="775">
        <f t="shared" si="61"/>
        <v>6106.8279999999995</v>
      </c>
      <c r="R93" s="775">
        <f t="shared" si="61"/>
        <v>-3393.1569999999974</v>
      </c>
      <c r="S93" s="775">
        <f t="shared" si="61"/>
        <v>10.915000000000418</v>
      </c>
      <c r="T93" s="775">
        <f t="shared" si="61"/>
        <v>-2383.7150000000001</v>
      </c>
      <c r="U93" s="775">
        <f t="shared" si="61"/>
        <v>-6380.0479999999998</v>
      </c>
      <c r="V93" s="775">
        <f t="shared" si="61"/>
        <v>5509.3579999999984</v>
      </c>
      <c r="W93" s="775">
        <f t="shared" si="61"/>
        <v>-2239.1710000000021</v>
      </c>
      <c r="X93" s="775">
        <f t="shared" si="61"/>
        <v>-14374.971000000007</v>
      </c>
      <c r="Y93" s="775">
        <f t="shared" si="61"/>
        <v>-1525.572999999999</v>
      </c>
      <c r="Z93" s="775">
        <f t="shared" si="61"/>
        <v>29275.156000000006</v>
      </c>
      <c r="AA93" s="775">
        <f t="shared" si="61"/>
        <v>-16924.595000000001</v>
      </c>
      <c r="AB93" s="775">
        <f t="shared" si="61"/>
        <v>5099.26</v>
      </c>
      <c r="AC93" s="775">
        <f t="shared" si="61"/>
        <v>-1774.7480000000003</v>
      </c>
      <c r="AD93" s="775">
        <f t="shared" si="61"/>
        <v>451.5</v>
      </c>
      <c r="AE93" s="775">
        <f t="shared" si="61"/>
        <v>-3695.5</v>
      </c>
      <c r="AF93" s="775">
        <f t="shared" si="61"/>
        <v>4573.5</v>
      </c>
      <c r="AG93" s="775">
        <f t="shared" si="61"/>
        <v>-2937</v>
      </c>
      <c r="AH93" s="775">
        <f t="shared" si="61"/>
        <v>-11657</v>
      </c>
      <c r="AI93" s="775">
        <f t="shared" si="61"/>
        <v>7122.6780000000017</v>
      </c>
      <c r="AJ93" s="775">
        <f t="shared" si="61"/>
        <v>734.93099999999686</v>
      </c>
      <c r="AK93" s="775">
        <f t="shared" si="61"/>
        <v>-3363.2579999999998</v>
      </c>
      <c r="AL93" s="775">
        <f t="shared" si="61"/>
        <v>-1625.3179999999961</v>
      </c>
      <c r="AM93" s="775">
        <f t="shared" si="61"/>
        <v>4214.480999999997</v>
      </c>
      <c r="AN93" s="775">
        <f t="shared" si="61"/>
        <v>-4850.3219999999974</v>
      </c>
      <c r="AO93" s="775">
        <f t="shared" si="61"/>
        <v>-3554.2580000000057</v>
      </c>
      <c r="AP93" s="775">
        <f t="shared" si="61"/>
        <v>4061.9880000000044</v>
      </c>
      <c r="AQ93" s="775">
        <f t="shared" si="61"/>
        <v>5392.4149999999963</v>
      </c>
      <c r="AR93" s="775">
        <f t="shared" si="61"/>
        <v>3293.2340000000027</v>
      </c>
      <c r="AS93" s="775">
        <f t="shared" si="61"/>
        <v>-2402.5629999999996</v>
      </c>
      <c r="AT93" s="775">
        <f t="shared" si="61"/>
        <v>-8316.1199999999972</v>
      </c>
      <c r="AU93" s="775">
        <f t="shared" si="61"/>
        <v>5424.5939999999955</v>
      </c>
      <c r="AV93" s="775">
        <f t="shared" si="61"/>
        <v>-3811.2790000000005</v>
      </c>
      <c r="AW93" s="775">
        <f t="shared" si="61"/>
        <v>6793.6930000000002</v>
      </c>
      <c r="AX93" s="775">
        <f t="shared" si="61"/>
        <v>-2273.9129999999986</v>
      </c>
      <c r="AY93" s="775">
        <f t="shared" si="61"/>
        <v>-16099.125000000005</v>
      </c>
      <c r="AZ93" s="775">
        <f t="shared" si="61"/>
        <v>-8420.2839999999924</v>
      </c>
      <c r="BA93" s="775">
        <f t="shared" si="61"/>
        <v>8917.5749999999953</v>
      </c>
      <c r="BB93" s="775">
        <f t="shared" si="61"/>
        <v>-6864.7419999999984</v>
      </c>
      <c r="BC93" s="775">
        <f t="shared" si="61"/>
        <v>4453.0509999999995</v>
      </c>
      <c r="BD93" s="775">
        <f t="shared" si="61"/>
        <v>-2012.8840000000043</v>
      </c>
      <c r="BE93" s="775">
        <f t="shared" si="61"/>
        <v>-515.41399999999237</v>
      </c>
      <c r="BF93" s="775">
        <f t="shared" si="61"/>
        <v>3093.6509999999989</v>
      </c>
      <c r="BG93" s="775">
        <f t="shared" si="61"/>
        <v>-5289.2750000000042</v>
      </c>
      <c r="BH93" s="775">
        <f t="shared" si="61"/>
        <v>-4451.3750000000045</v>
      </c>
      <c r="BI93" s="775">
        <f t="shared" si="61"/>
        <v>1696.2459999999992</v>
      </c>
      <c r="BJ93" s="775">
        <f t="shared" si="61"/>
        <v>-1286.0949999999918</v>
      </c>
      <c r="BK93" s="775">
        <f t="shared" si="61"/>
        <v>3278.8309999999969</v>
      </c>
      <c r="BL93" s="775">
        <f t="shared" si="61"/>
        <v>-7047.5830000000042</v>
      </c>
      <c r="BM93" s="775">
        <f t="shared" si="61"/>
        <v>3943.8629999999985</v>
      </c>
      <c r="BN93" s="775">
        <f t="shared" si="61"/>
        <v>1071.7329999999981</v>
      </c>
      <c r="BO93" s="775">
        <f t="shared" si="61"/>
        <v>6056.9670000000042</v>
      </c>
      <c r="BP93" s="775">
        <f t="shared" si="61"/>
        <v>723.22900000000482</v>
      </c>
      <c r="BQ93" s="775">
        <f t="shared" si="61"/>
        <v>8713.877999999997</v>
      </c>
      <c r="BR93" s="775">
        <f t="shared" ref="BR93:BS93" si="62">BR90-BR91-BR92</f>
        <v>3341.9310000000005</v>
      </c>
      <c r="BS93" s="775">
        <f t="shared" si="62"/>
        <v>-9396.7949999999983</v>
      </c>
    </row>
    <row r="94" spans="1:71" ht="15.75" customHeight="1">
      <c r="A94" s="320" t="str">
        <f>IF(ISNUMBER(#REF!),MAX(A$5:A93)+1,"")</f>
        <v/>
      </c>
      <c r="B94" s="4"/>
      <c r="C94" s="4"/>
      <c r="F94" s="674"/>
      <c r="G94" s="674"/>
      <c r="H94" s="674"/>
      <c r="I94" s="674"/>
      <c r="J94" s="674"/>
      <c r="K94" s="674"/>
      <c r="L94" s="674"/>
      <c r="M94" s="674"/>
      <c r="N94" s="674"/>
      <c r="O94" s="674"/>
      <c r="P94" s="674"/>
      <c r="Q94" s="674"/>
      <c r="R94" s="674"/>
      <c r="S94" s="674"/>
      <c r="T94" s="674"/>
      <c r="U94" s="674"/>
      <c r="V94" s="674"/>
      <c r="W94" s="674"/>
      <c r="X94" s="329"/>
      <c r="Y94" s="329"/>
    </row>
    <row r="95" spans="1:71" ht="15.75" customHeight="1">
      <c r="A95" s="320" t="str">
        <f>IF(ISNUMBER(#REF!),MAX(A$5:A94)+1,"")</f>
        <v/>
      </c>
      <c r="B95" s="4" t="s">
        <v>173</v>
      </c>
      <c r="C95" s="4"/>
      <c r="D95" s="320" t="s">
        <v>207</v>
      </c>
      <c r="F95" s="775">
        <f t="shared" ref="F95:BQ95" si="63">F87+F93</f>
        <v>131148.83000000002</v>
      </c>
      <c r="G95" s="775">
        <f t="shared" si="63"/>
        <v>125531.77000000002</v>
      </c>
      <c r="H95" s="775">
        <f t="shared" si="63"/>
        <v>130427.88499999999</v>
      </c>
      <c r="I95" s="775">
        <f t="shared" si="63"/>
        <v>125612.40400000001</v>
      </c>
      <c r="J95" s="775">
        <f t="shared" si="63"/>
        <v>132787.40299999999</v>
      </c>
      <c r="K95" s="775">
        <f t="shared" si="63"/>
        <v>130942.03700000001</v>
      </c>
      <c r="L95" s="775">
        <f t="shared" si="63"/>
        <v>133068.56599999999</v>
      </c>
      <c r="M95" s="775">
        <f t="shared" si="63"/>
        <v>127633.326</v>
      </c>
      <c r="N95" s="775">
        <f t="shared" si="63"/>
        <v>131878.56299999999</v>
      </c>
      <c r="O95" s="775">
        <f t="shared" si="63"/>
        <v>130830.62999999999</v>
      </c>
      <c r="P95" s="775">
        <f t="shared" si="63"/>
        <v>125057.728</v>
      </c>
      <c r="Q95" s="775">
        <f t="shared" si="63"/>
        <v>131179.08100000001</v>
      </c>
      <c r="R95" s="775">
        <f t="shared" si="63"/>
        <v>132996.26899999997</v>
      </c>
      <c r="S95" s="775">
        <f t="shared" si="63"/>
        <v>122504.47099999998</v>
      </c>
      <c r="T95" s="775">
        <f t="shared" si="63"/>
        <v>132948.24900000001</v>
      </c>
      <c r="U95" s="775">
        <f t="shared" si="63"/>
        <v>133028.18199999997</v>
      </c>
      <c r="V95" s="775">
        <f t="shared" si="63"/>
        <v>141163.07800000004</v>
      </c>
      <c r="W95" s="779">
        <f t="shared" si="63"/>
        <v>125891.95199999999</v>
      </c>
      <c r="X95" s="779">
        <f t="shared" si="63"/>
        <v>131438.54899999997</v>
      </c>
      <c r="Y95" s="779">
        <f t="shared" si="63"/>
        <v>124911.01299999998</v>
      </c>
      <c r="Z95" s="779">
        <f t="shared" si="63"/>
        <v>141075.829</v>
      </c>
      <c r="AA95" s="779">
        <f t="shared" si="63"/>
        <v>153307.519</v>
      </c>
      <c r="AB95" s="779">
        <f t="shared" si="63"/>
        <v>151249.64300000001</v>
      </c>
      <c r="AC95" s="779">
        <f t="shared" si="63"/>
        <v>144707.27900000001</v>
      </c>
      <c r="AD95" s="779">
        <f t="shared" si="63"/>
        <v>142182.66999999998</v>
      </c>
      <c r="AE95" s="779">
        <f t="shared" si="63"/>
        <v>130822</v>
      </c>
      <c r="AF95" s="779">
        <f t="shared" si="63"/>
        <v>147689.66999999998</v>
      </c>
      <c r="AG95" s="779">
        <f t="shared" si="63"/>
        <v>143641.66999999998</v>
      </c>
      <c r="AH95" s="779">
        <f t="shared" si="63"/>
        <v>137509.58000000002</v>
      </c>
      <c r="AI95" s="779">
        <f t="shared" si="63"/>
        <v>148293.75170000002</v>
      </c>
      <c r="AJ95" s="779">
        <f t="shared" si="63"/>
        <v>160275.69699999999</v>
      </c>
      <c r="AK95" s="779">
        <f t="shared" si="63"/>
        <v>178685.22200000001</v>
      </c>
      <c r="AL95" s="779">
        <f t="shared" si="63"/>
        <v>147653.96900000001</v>
      </c>
      <c r="AM95" s="779">
        <f t="shared" si="63"/>
        <v>161628.141</v>
      </c>
      <c r="AN95" s="779">
        <f t="shared" si="63"/>
        <v>139972.728</v>
      </c>
      <c r="AO95" s="779">
        <f t="shared" si="63"/>
        <v>157501.182</v>
      </c>
      <c r="AP95" s="779">
        <f t="shared" si="63"/>
        <v>158740.948</v>
      </c>
      <c r="AQ95" s="779">
        <f t="shared" si="63"/>
        <v>145695.46800000002</v>
      </c>
      <c r="AR95" s="779">
        <f t="shared" si="63"/>
        <v>169463.39199999999</v>
      </c>
      <c r="AS95" s="779">
        <f t="shared" si="63"/>
        <v>163759.39000000001</v>
      </c>
      <c r="AT95" s="779">
        <f t="shared" si="63"/>
        <v>160634.55299999999</v>
      </c>
      <c r="AU95" s="779">
        <f t="shared" si="63"/>
        <v>175299.51099999997</v>
      </c>
      <c r="AV95" s="779">
        <f t="shared" si="63"/>
        <v>167737.40099999998</v>
      </c>
      <c r="AW95" s="779">
        <f t="shared" si="63"/>
        <v>160171.90299999999</v>
      </c>
      <c r="AX95" s="779">
        <f t="shared" si="63"/>
        <v>147938.49500000002</v>
      </c>
      <c r="AY95" s="779">
        <f t="shared" si="63"/>
        <v>146324.64499999999</v>
      </c>
      <c r="AZ95" s="779">
        <f t="shared" si="63"/>
        <v>154526.139</v>
      </c>
      <c r="BA95" s="779">
        <f t="shared" si="63"/>
        <v>162688.28899999999</v>
      </c>
      <c r="BB95" s="779">
        <f t="shared" si="63"/>
        <v>151549.77099999998</v>
      </c>
      <c r="BC95" s="779">
        <f t="shared" si="63"/>
        <v>148726.61000000002</v>
      </c>
      <c r="BD95" s="779">
        <f t="shared" si="63"/>
        <v>157539.31299999999</v>
      </c>
      <c r="BE95" s="779">
        <f t="shared" si="63"/>
        <v>143267.39600000001</v>
      </c>
      <c r="BF95" s="779">
        <f t="shared" si="63"/>
        <v>150666.03100000002</v>
      </c>
      <c r="BG95" s="779">
        <f t="shared" si="63"/>
        <v>155489.01200000002</v>
      </c>
      <c r="BH95" s="779">
        <f t="shared" si="63"/>
        <v>148752.05099999998</v>
      </c>
      <c r="BI95" s="779">
        <f t="shared" si="63"/>
        <v>144282.47600000002</v>
      </c>
      <c r="BJ95" s="779">
        <f t="shared" si="63"/>
        <v>137673.785</v>
      </c>
      <c r="BK95" s="779">
        <f t="shared" si="63"/>
        <v>147571.01499999998</v>
      </c>
      <c r="BL95" s="779">
        <f t="shared" si="63"/>
        <v>125350.466</v>
      </c>
      <c r="BM95" s="779">
        <f t="shared" si="63"/>
        <v>147292.372</v>
      </c>
      <c r="BN95" s="779">
        <f t="shared" si="63"/>
        <v>154442.59600000002</v>
      </c>
      <c r="BO95" s="779">
        <f t="shared" si="63"/>
        <v>141476.59700000001</v>
      </c>
      <c r="BP95" s="779">
        <f t="shared" si="63"/>
        <v>167312.85500000001</v>
      </c>
      <c r="BQ95" s="779">
        <f t="shared" si="63"/>
        <v>176685.29399999999</v>
      </c>
      <c r="BR95" s="779">
        <f t="shared" ref="BR95:BS95" si="64">BR87+BR93</f>
        <v>179549.82900000003</v>
      </c>
      <c r="BS95" s="779">
        <f t="shared" si="64"/>
        <v>167792.38099999999</v>
      </c>
    </row>
    <row r="96" spans="1:71" ht="15.75" customHeight="1">
      <c r="A96" s="320" t="str">
        <f>IF(ISNUMBER(#REF!),MAX(A$5:A95)+1,"")</f>
        <v/>
      </c>
      <c r="B96" s="4"/>
      <c r="C96" s="4"/>
      <c r="F96" s="327"/>
      <c r="G96" s="327"/>
      <c r="H96" s="327"/>
      <c r="I96" s="327"/>
      <c r="J96" s="327"/>
      <c r="K96" s="327"/>
      <c r="L96" s="327"/>
      <c r="M96" s="327"/>
      <c r="N96" s="327"/>
      <c r="O96" s="327"/>
      <c r="P96" s="327"/>
      <c r="Q96" s="327"/>
      <c r="R96" s="327"/>
      <c r="S96" s="327"/>
      <c r="T96" s="327"/>
      <c r="U96" s="327"/>
      <c r="V96" s="327"/>
      <c r="W96" s="327"/>
      <c r="X96" s="329"/>
      <c r="Y96" s="329"/>
    </row>
    <row r="97" spans="1:71" ht="15.75" customHeight="1">
      <c r="A97" s="320" t="str">
        <f>IF(ISNUMBER(#REF!),MAX(A$5:A96)+1,"")</f>
        <v/>
      </c>
      <c r="B97" s="678" t="s">
        <v>110</v>
      </c>
      <c r="C97" s="679"/>
      <c r="D97" s="320" t="s">
        <v>207</v>
      </c>
      <c r="F97" s="775">
        <f t="shared" ref="F97:BQ97" si="65">F27+F62</f>
        <v>2095.5530000000003</v>
      </c>
      <c r="G97" s="775">
        <f t="shared" si="65"/>
        <v>1402.59</v>
      </c>
      <c r="H97" s="775">
        <f t="shared" si="65"/>
        <v>3479.46</v>
      </c>
      <c r="I97" s="775">
        <f t="shared" si="65"/>
        <v>4270.098</v>
      </c>
      <c r="J97" s="775">
        <f t="shared" si="65"/>
        <v>4248.0780000000004</v>
      </c>
      <c r="K97" s="775">
        <f t="shared" si="65"/>
        <v>3758.2009999999996</v>
      </c>
      <c r="L97" s="775">
        <f t="shared" si="65"/>
        <v>4277.4040000000005</v>
      </c>
      <c r="M97" s="775">
        <f t="shared" si="65"/>
        <v>4409.223</v>
      </c>
      <c r="N97" s="775">
        <f t="shared" si="65"/>
        <v>4266.0330000000004</v>
      </c>
      <c r="O97" s="775">
        <f t="shared" si="65"/>
        <v>2472.9809999999998</v>
      </c>
      <c r="P97" s="775">
        <f t="shared" si="65"/>
        <v>2654.9929999999999</v>
      </c>
      <c r="Q97" s="775">
        <f t="shared" si="65"/>
        <v>3045.7810000000004</v>
      </c>
      <c r="R97" s="775">
        <f t="shared" si="65"/>
        <v>2635.1639999999998</v>
      </c>
      <c r="S97" s="775">
        <f t="shared" si="65"/>
        <v>2295.1529999999993</v>
      </c>
      <c r="T97" s="775">
        <f t="shared" si="65"/>
        <v>2332.0340000000001</v>
      </c>
      <c r="U97" s="775">
        <f t="shared" si="65"/>
        <v>1904.463</v>
      </c>
      <c r="V97" s="775">
        <f t="shared" si="65"/>
        <v>2190.9870000000001</v>
      </c>
      <c r="W97" s="775">
        <f t="shared" si="65"/>
        <v>662.99</v>
      </c>
      <c r="X97" s="775">
        <f t="shared" si="65"/>
        <v>710.30600000000004</v>
      </c>
      <c r="Y97" s="775">
        <f t="shared" si="65"/>
        <v>569.84500000000003</v>
      </c>
      <c r="Z97" s="775">
        <f t="shared" si="65"/>
        <v>995.19200000000001</v>
      </c>
      <c r="AA97" s="775">
        <f t="shared" si="65"/>
        <v>166229.807</v>
      </c>
      <c r="AB97" s="775">
        <f t="shared" si="65"/>
        <v>1957.3869999999999</v>
      </c>
      <c r="AC97" s="775">
        <f t="shared" si="65"/>
        <v>187.06700000000001</v>
      </c>
      <c r="AD97" s="775">
        <f t="shared" si="65"/>
        <v>233</v>
      </c>
      <c r="AE97" s="775">
        <f t="shared" si="65"/>
        <v>824</v>
      </c>
      <c r="AF97" s="775">
        <f t="shared" si="65"/>
        <v>249</v>
      </c>
      <c r="AG97" s="775">
        <f t="shared" si="65"/>
        <v>348</v>
      </c>
      <c r="AH97" s="775">
        <f t="shared" si="65"/>
        <v>234.19</v>
      </c>
      <c r="AI97" s="775">
        <f t="shared" si="65"/>
        <v>387.64</v>
      </c>
      <c r="AJ97" s="775">
        <f t="shared" si="65"/>
        <v>319.06900000000002</v>
      </c>
      <c r="AK97" s="775">
        <f t="shared" si="65"/>
        <v>320.22899999999998</v>
      </c>
      <c r="AL97" s="775">
        <f t="shared" si="65"/>
        <v>633.24299999999994</v>
      </c>
      <c r="AM97" s="775">
        <f t="shared" si="65"/>
        <v>1155.864</v>
      </c>
      <c r="AN97" s="775">
        <f t="shared" si="65"/>
        <v>1286.181</v>
      </c>
      <c r="AO97" s="775">
        <f t="shared" si="65"/>
        <v>733.80700000000002</v>
      </c>
      <c r="AP97" s="775">
        <f t="shared" si="65"/>
        <v>2892.5430000000006</v>
      </c>
      <c r="AQ97" s="775">
        <f t="shared" si="65"/>
        <v>1151.3230000000001</v>
      </c>
      <c r="AR97" s="775">
        <f t="shared" si="65"/>
        <v>992.22300000000007</v>
      </c>
      <c r="AS97" s="775">
        <f t="shared" si="65"/>
        <v>965.28100000000006</v>
      </c>
      <c r="AT97" s="775">
        <f t="shared" si="65"/>
        <v>1732.838</v>
      </c>
      <c r="AU97" s="775">
        <f t="shared" si="65"/>
        <v>2083.259</v>
      </c>
      <c r="AV97" s="775">
        <f t="shared" si="65"/>
        <v>2185.6039999999998</v>
      </c>
      <c r="AW97" s="775">
        <f t="shared" si="65"/>
        <v>9318.2919999999995</v>
      </c>
      <c r="AX97" s="775">
        <f t="shared" si="65"/>
        <v>9444.4019999999982</v>
      </c>
      <c r="AY97" s="775">
        <f t="shared" si="65"/>
        <v>-6070.6449999999995</v>
      </c>
      <c r="AZ97" s="775">
        <f t="shared" si="65"/>
        <v>759.91500000000008</v>
      </c>
      <c r="BA97" s="775">
        <f t="shared" si="65"/>
        <v>1822.9609999999998</v>
      </c>
      <c r="BB97" s="775">
        <f t="shared" si="65"/>
        <v>1627.854</v>
      </c>
      <c r="BC97" s="775">
        <f t="shared" si="65"/>
        <v>478.96400000000006</v>
      </c>
      <c r="BD97" s="775">
        <f t="shared" si="65"/>
        <v>1966.4319999999998</v>
      </c>
      <c r="BE97" s="775">
        <f t="shared" si="65"/>
        <v>1078.8020000000001</v>
      </c>
      <c r="BF97" s="775">
        <f t="shared" si="65"/>
        <v>1551.335</v>
      </c>
      <c r="BG97" s="775">
        <f t="shared" si="65"/>
        <v>1499.4640000000004</v>
      </c>
      <c r="BH97" s="775">
        <f t="shared" si="65"/>
        <v>1259.8150000000001</v>
      </c>
      <c r="BI97" s="775">
        <f t="shared" si="65"/>
        <v>1298.4170000000001</v>
      </c>
      <c r="BJ97" s="775">
        <f t="shared" si="65"/>
        <v>1456.1570000000002</v>
      </c>
      <c r="BK97" s="775">
        <f t="shared" si="65"/>
        <v>883.19299999999998</v>
      </c>
      <c r="BL97" s="775">
        <f t="shared" si="65"/>
        <v>1639.0129999999999</v>
      </c>
      <c r="BM97" s="775">
        <f t="shared" si="65"/>
        <v>1135.797</v>
      </c>
      <c r="BN97" s="775">
        <f t="shared" si="65"/>
        <v>1144.0369999999998</v>
      </c>
      <c r="BO97" s="775">
        <f t="shared" si="65"/>
        <v>280.44</v>
      </c>
      <c r="BP97" s="775">
        <f t="shared" si="65"/>
        <v>394.78</v>
      </c>
      <c r="BQ97" s="775">
        <f t="shared" si="65"/>
        <v>3295.11</v>
      </c>
      <c r="BR97" s="775">
        <f t="shared" ref="BR97:BS97" si="66">BR27+BR62</f>
        <v>240.06099999999998</v>
      </c>
      <c r="BS97" s="775">
        <f t="shared" si="66"/>
        <v>207.21700000000001</v>
      </c>
    </row>
    <row r="98" spans="1:71" ht="15.75" customHeight="1">
      <c r="A98" s="320" t="str">
        <f>IF(ISNUMBER(#REF!),MAX(A$5:A97)+1,"")</f>
        <v/>
      </c>
      <c r="B98" s="679"/>
      <c r="C98" s="679"/>
      <c r="D98" s="679"/>
      <c r="E98" s="679"/>
      <c r="F98" s="84"/>
      <c r="G98" s="84"/>
      <c r="H98" s="84"/>
      <c r="I98" s="84"/>
      <c r="J98" s="84"/>
      <c r="K98" s="84"/>
      <c r="L98" s="84"/>
      <c r="M98" s="84"/>
      <c r="N98" s="84"/>
      <c r="O98" s="84"/>
      <c r="P98" s="84"/>
      <c r="Q98" s="84"/>
      <c r="R98" s="84"/>
      <c r="S98" s="84"/>
      <c r="T98" s="84"/>
      <c r="U98" s="84"/>
      <c r="V98" s="84"/>
      <c r="W98" s="84"/>
      <c r="X98" s="329"/>
      <c r="Y98" s="329"/>
    </row>
    <row r="99" spans="1:71" ht="15.75" customHeight="1">
      <c r="A99" s="320" t="str">
        <f>IF(ISNUMBER(#REF!),MAX(A$5:A98)+1,"")</f>
        <v/>
      </c>
      <c r="B99" s="679" t="s">
        <v>175</v>
      </c>
      <c r="C99" s="679"/>
      <c r="D99" s="679"/>
      <c r="E99" s="679"/>
      <c r="F99" s="775">
        <f t="shared" ref="F99:BQ99" si="67">F95-F97</f>
        <v>129053.27700000002</v>
      </c>
      <c r="G99" s="775">
        <f t="shared" si="67"/>
        <v>124129.18000000002</v>
      </c>
      <c r="H99" s="775">
        <f t="shared" si="67"/>
        <v>126948.42499999999</v>
      </c>
      <c r="I99" s="775">
        <f t="shared" si="67"/>
        <v>121342.30600000001</v>
      </c>
      <c r="J99" s="775">
        <f t="shared" si="67"/>
        <v>128539.325</v>
      </c>
      <c r="K99" s="775">
        <f t="shared" si="67"/>
        <v>127183.83600000001</v>
      </c>
      <c r="L99" s="775">
        <f t="shared" si="67"/>
        <v>128791.162</v>
      </c>
      <c r="M99" s="775">
        <f t="shared" si="67"/>
        <v>123224.103</v>
      </c>
      <c r="N99" s="775">
        <f t="shared" si="67"/>
        <v>127612.53</v>
      </c>
      <c r="O99" s="775">
        <f t="shared" si="67"/>
        <v>128357.64899999999</v>
      </c>
      <c r="P99" s="775">
        <f t="shared" si="67"/>
        <v>122402.735</v>
      </c>
      <c r="Q99" s="775">
        <f t="shared" si="67"/>
        <v>128133.3</v>
      </c>
      <c r="R99" s="775">
        <f t="shared" si="67"/>
        <v>130361.10499999997</v>
      </c>
      <c r="S99" s="775">
        <f t="shared" si="67"/>
        <v>120209.31799999997</v>
      </c>
      <c r="T99" s="775">
        <f t="shared" si="67"/>
        <v>130616.21500000001</v>
      </c>
      <c r="U99" s="775">
        <f t="shared" si="67"/>
        <v>131123.71899999998</v>
      </c>
      <c r="V99" s="775">
        <f t="shared" si="67"/>
        <v>138972.09100000004</v>
      </c>
      <c r="W99" s="779">
        <f t="shared" si="67"/>
        <v>125228.96199999998</v>
      </c>
      <c r="X99" s="779">
        <f t="shared" si="67"/>
        <v>130728.24299999997</v>
      </c>
      <c r="Y99" s="779">
        <f t="shared" si="67"/>
        <v>124341.16799999998</v>
      </c>
      <c r="Z99" s="779">
        <f t="shared" si="67"/>
        <v>140080.63699999999</v>
      </c>
      <c r="AA99" s="779">
        <f t="shared" si="67"/>
        <v>-12922.288</v>
      </c>
      <c r="AB99" s="779">
        <f t="shared" si="67"/>
        <v>149292.25600000002</v>
      </c>
      <c r="AC99" s="779">
        <f t="shared" si="67"/>
        <v>144520.212</v>
      </c>
      <c r="AD99" s="779">
        <f t="shared" si="67"/>
        <v>141949.66999999998</v>
      </c>
      <c r="AE99" s="779">
        <f t="shared" si="67"/>
        <v>129998</v>
      </c>
      <c r="AF99" s="779">
        <f t="shared" si="67"/>
        <v>147440.66999999998</v>
      </c>
      <c r="AG99" s="779">
        <f t="shared" si="67"/>
        <v>143293.66999999998</v>
      </c>
      <c r="AH99" s="779">
        <f t="shared" si="67"/>
        <v>137275.39000000001</v>
      </c>
      <c r="AI99" s="779">
        <f t="shared" si="67"/>
        <v>147906.11170000001</v>
      </c>
      <c r="AJ99" s="779">
        <f t="shared" si="67"/>
        <v>159956.628</v>
      </c>
      <c r="AK99" s="779">
        <f t="shared" si="67"/>
        <v>178364.99300000002</v>
      </c>
      <c r="AL99" s="779">
        <f t="shared" si="67"/>
        <v>147020.72600000002</v>
      </c>
      <c r="AM99" s="779">
        <f t="shared" si="67"/>
        <v>160472.277</v>
      </c>
      <c r="AN99" s="779">
        <f t="shared" si="67"/>
        <v>138686.54699999999</v>
      </c>
      <c r="AO99" s="779">
        <f t="shared" si="67"/>
        <v>156767.375</v>
      </c>
      <c r="AP99" s="779">
        <f t="shared" si="67"/>
        <v>155848.405</v>
      </c>
      <c r="AQ99" s="779">
        <f t="shared" si="67"/>
        <v>144544.14500000002</v>
      </c>
      <c r="AR99" s="779">
        <f t="shared" si="67"/>
        <v>168471.16899999999</v>
      </c>
      <c r="AS99" s="779">
        <f t="shared" si="67"/>
        <v>162794.10900000003</v>
      </c>
      <c r="AT99" s="779">
        <f t="shared" si="67"/>
        <v>158901.715</v>
      </c>
      <c r="AU99" s="779">
        <f t="shared" si="67"/>
        <v>173216.25199999998</v>
      </c>
      <c r="AV99" s="779">
        <f t="shared" si="67"/>
        <v>165551.79699999999</v>
      </c>
      <c r="AW99" s="779">
        <f t="shared" si="67"/>
        <v>150853.611</v>
      </c>
      <c r="AX99" s="779">
        <f t="shared" si="67"/>
        <v>138494.09300000002</v>
      </c>
      <c r="AY99" s="779">
        <f t="shared" si="67"/>
        <v>152395.28999999998</v>
      </c>
      <c r="AZ99" s="779">
        <f t="shared" si="67"/>
        <v>153766.22399999999</v>
      </c>
      <c r="BA99" s="779">
        <f t="shared" si="67"/>
        <v>160865.32799999998</v>
      </c>
      <c r="BB99" s="779">
        <f t="shared" si="67"/>
        <v>149921.91699999999</v>
      </c>
      <c r="BC99" s="779">
        <f t="shared" si="67"/>
        <v>148247.64600000001</v>
      </c>
      <c r="BD99" s="779">
        <f t="shared" si="67"/>
        <v>155572.88099999999</v>
      </c>
      <c r="BE99" s="779">
        <f t="shared" si="67"/>
        <v>142188.59400000001</v>
      </c>
      <c r="BF99" s="779">
        <f t="shared" si="67"/>
        <v>149114.69600000003</v>
      </c>
      <c r="BG99" s="779">
        <f t="shared" si="67"/>
        <v>153989.54800000001</v>
      </c>
      <c r="BH99" s="779">
        <f t="shared" si="67"/>
        <v>147492.23599999998</v>
      </c>
      <c r="BI99" s="779">
        <f t="shared" si="67"/>
        <v>142984.05900000004</v>
      </c>
      <c r="BJ99" s="779">
        <f t="shared" si="67"/>
        <v>136217.628</v>
      </c>
      <c r="BK99" s="779">
        <f t="shared" si="67"/>
        <v>146687.82199999999</v>
      </c>
      <c r="BL99" s="779">
        <f t="shared" si="67"/>
        <v>123711.45299999999</v>
      </c>
      <c r="BM99" s="779">
        <f t="shared" si="67"/>
        <v>146156.57500000001</v>
      </c>
      <c r="BN99" s="779">
        <f t="shared" si="67"/>
        <v>153298.55900000001</v>
      </c>
      <c r="BO99" s="779">
        <f t="shared" si="67"/>
        <v>141196.15700000001</v>
      </c>
      <c r="BP99" s="779">
        <f t="shared" si="67"/>
        <v>166918.07500000001</v>
      </c>
      <c r="BQ99" s="779">
        <f t="shared" si="67"/>
        <v>173390.18400000001</v>
      </c>
      <c r="BR99" s="779">
        <f t="shared" ref="BR99:BS99" si="68">BR95-BR97</f>
        <v>179309.76800000004</v>
      </c>
      <c r="BS99" s="779">
        <f t="shared" si="68"/>
        <v>167585.16399999999</v>
      </c>
    </row>
    <row r="100" spans="1:71" ht="15.75" customHeight="1">
      <c r="A100" s="320" t="str">
        <f>IF(ISNUMBER(#REF!),MAX(A$5:A99)+1,"")</f>
        <v/>
      </c>
      <c r="B100" s="679"/>
      <c r="C100" s="679"/>
      <c r="D100" s="679"/>
      <c r="E100" s="679"/>
      <c r="F100" s="775"/>
      <c r="G100" s="775"/>
      <c r="H100" s="775"/>
      <c r="I100" s="775"/>
      <c r="J100" s="775"/>
      <c r="K100" s="775"/>
      <c r="L100" s="775"/>
      <c r="M100" s="775"/>
      <c r="N100" s="775"/>
      <c r="O100" s="775"/>
      <c r="P100" s="775"/>
      <c r="Q100" s="775"/>
      <c r="R100" s="775"/>
      <c r="S100" s="775"/>
      <c r="T100" s="775"/>
      <c r="U100" s="775"/>
      <c r="V100" s="775"/>
      <c r="W100" s="775"/>
      <c r="X100" s="329"/>
      <c r="Y100" s="329"/>
    </row>
    <row r="101" spans="1:71" ht="15.75" customHeight="1">
      <c r="A101" s="320" t="str">
        <f>IF(ISNUMBER(#REF!),MAX(A$5:A100)+1,"")</f>
        <v/>
      </c>
      <c r="B101" s="4" t="s">
        <v>177</v>
      </c>
      <c r="C101" s="4"/>
      <c r="D101" s="4"/>
      <c r="E101" s="4"/>
      <c r="F101" s="778">
        <f t="shared" ref="F101:BQ101" si="69">F102/F80</f>
        <v>-7.9460234197200642E-3</v>
      </c>
      <c r="G101" s="778">
        <f t="shared" si="69"/>
        <v>-8.6550403898207409E-3</v>
      </c>
      <c r="H101" s="778">
        <f t="shared" si="69"/>
        <v>-1.2276956213077521E-2</v>
      </c>
      <c r="I101" s="778">
        <f t="shared" si="69"/>
        <v>-1.4998704166316169E-2</v>
      </c>
      <c r="J101" s="778">
        <f t="shared" si="69"/>
        <v>-8.1897402432969703E-3</v>
      </c>
      <c r="K101" s="778">
        <f t="shared" si="69"/>
        <v>-7.4954203851261446E-3</v>
      </c>
      <c r="L101" s="778">
        <f t="shared" si="69"/>
        <v>-1.5819665703969397E-2</v>
      </c>
      <c r="M101" s="778">
        <f t="shared" si="69"/>
        <v>-5.4421386498758068E-3</v>
      </c>
      <c r="N101" s="778">
        <f t="shared" si="69"/>
        <v>-1.1550023815597221E-2</v>
      </c>
      <c r="O101" s="778">
        <f t="shared" si="69"/>
        <v>-1.7383920641327051E-2</v>
      </c>
      <c r="P101" s="778">
        <f t="shared" si="69"/>
        <v>-8.1599126994247803E-3</v>
      </c>
      <c r="Q101" s="778">
        <f t="shared" si="69"/>
        <v>-3.2672800247359949E-3</v>
      </c>
      <c r="R101" s="778">
        <f t="shared" si="69"/>
        <v>-1.3292550091820189E-2</v>
      </c>
      <c r="S101" s="778">
        <f t="shared" si="69"/>
        <v>1.3659793329114688E-3</v>
      </c>
      <c r="T101" s="778">
        <f t="shared" si="69"/>
        <v>-7.4795125217357681E-3</v>
      </c>
      <c r="U101" s="778">
        <f t="shared" si="69"/>
        <v>-1.7877475307107024E-2</v>
      </c>
      <c r="V101" s="778">
        <f t="shared" si="69"/>
        <v>-1.0659743288091222E-2</v>
      </c>
      <c r="W101" s="778">
        <f t="shared" si="69"/>
        <v>-8.5333243485416124E-3</v>
      </c>
      <c r="X101" s="778">
        <f t="shared" si="69"/>
        <v>-4.9986602445460989E-3</v>
      </c>
      <c r="Y101" s="778">
        <f t="shared" si="69"/>
        <v>-1.000731102341451E-2</v>
      </c>
      <c r="Z101" s="778">
        <f t="shared" si="69"/>
        <v>-7.166477189535417E-3</v>
      </c>
      <c r="AA101" s="778">
        <f t="shared" si="69"/>
        <v>8.2933225994739398E-3</v>
      </c>
      <c r="AB101" s="778">
        <f t="shared" si="69"/>
        <v>8.0269843738109969E-3</v>
      </c>
      <c r="AC101" s="778">
        <f t="shared" si="69"/>
        <v>-1.4529428950540914E-3</v>
      </c>
      <c r="AD101" s="778">
        <f t="shared" si="69"/>
        <v>9.3071393771791966E-3</v>
      </c>
      <c r="AE101" s="778">
        <f t="shared" si="69"/>
        <v>9.3746182333497383E-3</v>
      </c>
      <c r="AF101" s="778">
        <f t="shared" si="69"/>
        <v>8.4756303380283393E-3</v>
      </c>
      <c r="AG101" s="778">
        <f t="shared" si="69"/>
        <v>-7.3259170051797703E-2</v>
      </c>
      <c r="AH101" s="778">
        <f t="shared" si="69"/>
        <v>-2.4110144184239186E-2</v>
      </c>
      <c r="AI101" s="778">
        <f t="shared" si="69"/>
        <v>-5.7291127553969383E-3</v>
      </c>
      <c r="AJ101" s="778">
        <f t="shared" si="69"/>
        <v>2.9895325210066615E-3</v>
      </c>
      <c r="AK101" s="778">
        <f t="shared" si="69"/>
        <v>-6.3365395884182147E-3</v>
      </c>
      <c r="AL101" s="778">
        <f t="shared" si="69"/>
        <v>-2.3903314233440581E-2</v>
      </c>
      <c r="AM101" s="778">
        <f t="shared" si="69"/>
        <v>-3.3271346563783555E-2</v>
      </c>
      <c r="AN101" s="778">
        <f t="shared" si="69"/>
        <v>2.4855089940463162E-3</v>
      </c>
      <c r="AO101" s="778">
        <f t="shared" si="69"/>
        <v>-9.6031637599201646E-3</v>
      </c>
      <c r="AP101" s="778">
        <f t="shared" si="69"/>
        <v>-9.2274400001356397E-3</v>
      </c>
      <c r="AQ101" s="778">
        <f t="shared" si="69"/>
        <v>-1.0447732653693854E-2</v>
      </c>
      <c r="AR101" s="778">
        <f t="shared" si="69"/>
        <v>-1.7084118828154384E-2</v>
      </c>
      <c r="AS101" s="778">
        <f t="shared" si="69"/>
        <v>0.68462773064779658</v>
      </c>
      <c r="AT101" s="778">
        <f t="shared" si="69"/>
        <v>-3.0418308346603145E-3</v>
      </c>
      <c r="AU101" s="778">
        <f t="shared" si="69"/>
        <v>-9.2057186421021335E-3</v>
      </c>
      <c r="AV101" s="778">
        <f t="shared" si="69"/>
        <v>-7.2550684496342872E-3</v>
      </c>
      <c r="AW101" s="778">
        <f t="shared" si="69"/>
        <v>-1.7389645195101903E-3</v>
      </c>
      <c r="AX101" s="778">
        <f t="shared" si="69"/>
        <v>4.8129459303064184E-2</v>
      </c>
      <c r="AY101" s="778">
        <f t="shared" si="69"/>
        <v>4.1771663009405373E-2</v>
      </c>
      <c r="AZ101" s="778">
        <f t="shared" si="69"/>
        <v>7.6347661183124756E-3</v>
      </c>
      <c r="BA101" s="778">
        <f t="shared" si="69"/>
        <v>-1.5506519861728661E-3</v>
      </c>
      <c r="BB101" s="778">
        <f t="shared" si="69"/>
        <v>-3.519091194374348E-3</v>
      </c>
      <c r="BC101" s="778">
        <f t="shared" si="69"/>
        <v>-7.1015798319865129E-3</v>
      </c>
      <c r="BD101" s="778">
        <f t="shared" si="69"/>
        <v>-7.99064453590018E-3</v>
      </c>
      <c r="BE101" s="778">
        <f t="shared" si="69"/>
        <v>-2.0347898400136018E-2</v>
      </c>
      <c r="BF101" s="778">
        <f t="shared" si="69"/>
        <v>-1.2273504728853251E-2</v>
      </c>
      <c r="BG101" s="778">
        <f t="shared" si="69"/>
        <v>-1.932377103644908E-2</v>
      </c>
      <c r="BH101" s="778">
        <f t="shared" si="69"/>
        <v>-1.017778800696926E-2</v>
      </c>
      <c r="BI101" s="778">
        <f t="shared" si="69"/>
        <v>-2.9676909696096177E-3</v>
      </c>
      <c r="BJ101" s="778">
        <f t="shared" si="69"/>
        <v>-9.838006374376462E-3</v>
      </c>
      <c r="BK101" s="778">
        <f t="shared" si="69"/>
        <v>-6.9679923823200481E-3</v>
      </c>
      <c r="BL101" s="778">
        <f t="shared" si="69"/>
        <v>-4.1655013636683474E-3</v>
      </c>
      <c r="BM101" s="778">
        <f t="shared" si="69"/>
        <v>-5.3691806191648412E-3</v>
      </c>
      <c r="BN101" s="778">
        <f t="shared" si="69"/>
        <v>-6.3177631058123152E-3</v>
      </c>
      <c r="BO101" s="778">
        <f t="shared" si="69"/>
        <v>-0.58170206216539155</v>
      </c>
      <c r="BP101" s="778">
        <f t="shared" si="69"/>
        <v>-3.4494050702699999E-3</v>
      </c>
      <c r="BQ101" s="778">
        <f t="shared" si="69"/>
        <v>-3.8174459207045773E-3</v>
      </c>
      <c r="BR101" s="778">
        <f t="shared" ref="BR101:BS101" si="70">BR102/BR80</f>
        <v>-3.3012512089318977E-3</v>
      </c>
      <c r="BS101" s="778">
        <f t="shared" si="70"/>
        <v>-1.7596385026235558E-2</v>
      </c>
    </row>
    <row r="102" spans="1:71" ht="15.75" customHeight="1">
      <c r="A102" s="320" t="str">
        <f>IF(ISNUMBER(#REF!),MAX(A$5:A101)+1,"")</f>
        <v/>
      </c>
      <c r="B102" s="4" t="s">
        <v>176</v>
      </c>
      <c r="C102" s="4"/>
      <c r="D102" s="320" t="s">
        <v>207</v>
      </c>
      <c r="F102" s="775">
        <f t="shared" ref="F102:BQ102" si="71">F32+F67</f>
        <v>-1075.481</v>
      </c>
      <c r="G102" s="775">
        <f t="shared" si="71"/>
        <v>-1216</v>
      </c>
      <c r="H102" s="775">
        <f t="shared" si="71"/>
        <v>-1787.134</v>
      </c>
      <c r="I102" s="775">
        <f t="shared" si="71"/>
        <v>-1938.1599999999999</v>
      </c>
      <c r="J102" s="775">
        <f t="shared" si="71"/>
        <v>-1208.4739999999999</v>
      </c>
      <c r="K102" s="775">
        <f t="shared" si="71"/>
        <v>-1128.172</v>
      </c>
      <c r="L102" s="775">
        <f t="shared" si="71"/>
        <v>-2449.4669999999996</v>
      </c>
      <c r="M102" s="775">
        <f t="shared" si="71"/>
        <v>-781.09199999999987</v>
      </c>
      <c r="N102" s="775">
        <f t="shared" si="71"/>
        <v>-1628.384</v>
      </c>
      <c r="O102" s="775">
        <f t="shared" si="71"/>
        <v>-2644.6449999999995</v>
      </c>
      <c r="P102" s="775">
        <f t="shared" si="71"/>
        <v>-1159.2719999999999</v>
      </c>
      <c r="Q102" s="775">
        <f t="shared" si="71"/>
        <v>-453.49900000000014</v>
      </c>
      <c r="R102" s="775">
        <f t="shared" si="71"/>
        <v>-1976.9190000000001</v>
      </c>
      <c r="S102" s="775">
        <f t="shared" si="71"/>
        <v>180.6280000000001</v>
      </c>
      <c r="T102" s="775">
        <f t="shared" si="71"/>
        <v>-1121.4270000000001</v>
      </c>
      <c r="U102" s="775">
        <f t="shared" si="71"/>
        <v>-2716.3900000000003</v>
      </c>
      <c r="V102" s="775">
        <f t="shared" si="71"/>
        <v>-1578.3420000000001</v>
      </c>
      <c r="W102" s="775">
        <f t="shared" si="71"/>
        <v>-1235.944</v>
      </c>
      <c r="X102" s="775">
        <f t="shared" si="71"/>
        <v>-788.55200000000002</v>
      </c>
      <c r="Y102" s="775">
        <f t="shared" si="71"/>
        <v>-1401.1970000000001</v>
      </c>
      <c r="Z102" s="775">
        <f t="shared" si="71"/>
        <v>-848.66499999999996</v>
      </c>
      <c r="AA102" s="775">
        <f t="shared" si="71"/>
        <v>1474.5320000000002</v>
      </c>
      <c r="AB102" s="775">
        <f t="shared" si="71"/>
        <v>1213.0740000000001</v>
      </c>
      <c r="AC102" s="775">
        <f t="shared" si="71"/>
        <v>-224.9790000000001</v>
      </c>
      <c r="AD102" s="775">
        <f t="shared" si="71"/>
        <v>1404.3</v>
      </c>
      <c r="AE102" s="775">
        <f t="shared" si="71"/>
        <v>1342.9</v>
      </c>
      <c r="AF102" s="775">
        <f t="shared" si="71"/>
        <v>1274.8209999999999</v>
      </c>
      <c r="AG102" s="775">
        <f t="shared" si="71"/>
        <v>-11535.438</v>
      </c>
      <c r="AH102" s="775">
        <f t="shared" si="71"/>
        <v>-3937.54</v>
      </c>
      <c r="AI102" s="775">
        <f t="shared" si="71"/>
        <v>-857.00099999999998</v>
      </c>
      <c r="AJ102" s="775">
        <f t="shared" si="71"/>
        <v>507.79999999999995</v>
      </c>
      <c r="AK102" s="775">
        <f t="shared" si="71"/>
        <v>-1213.6669999999999</v>
      </c>
      <c r="AL102" s="775">
        <f t="shared" si="71"/>
        <v>-3814.9569999999999</v>
      </c>
      <c r="AM102" s="775">
        <f t="shared" si="71"/>
        <v>-5439.4160000000002</v>
      </c>
      <c r="AN102" s="775">
        <f t="shared" si="71"/>
        <v>394.51199999999949</v>
      </c>
      <c r="AO102" s="775">
        <f t="shared" si="71"/>
        <v>-1616.6350000000002</v>
      </c>
      <c r="AP102" s="775">
        <f t="shared" si="71"/>
        <v>-1529.299</v>
      </c>
      <c r="AQ102" s="775">
        <f t="shared" si="71"/>
        <v>-1534.7579999999998</v>
      </c>
      <c r="AR102" s="775">
        <f t="shared" si="71"/>
        <v>-2971.0449999999996</v>
      </c>
      <c r="AS102" s="775">
        <f t="shared" si="71"/>
        <v>117744.33099999999</v>
      </c>
      <c r="AT102" s="775">
        <f t="shared" si="71"/>
        <v>-543.27200000000005</v>
      </c>
      <c r="AU102" s="775">
        <f t="shared" si="71"/>
        <v>-1563.7339999999999</v>
      </c>
      <c r="AV102" s="775">
        <f t="shared" si="71"/>
        <v>-1309.691</v>
      </c>
      <c r="AW102" s="775">
        <f t="shared" si="71"/>
        <v>-277.06400000000008</v>
      </c>
      <c r="AX102" s="775">
        <f t="shared" si="71"/>
        <v>7543.2659999999996</v>
      </c>
      <c r="AY102" s="775">
        <f t="shared" si="71"/>
        <v>7138.0809999999992</v>
      </c>
      <c r="AZ102" s="775">
        <f t="shared" si="71"/>
        <v>1293.8320000000001</v>
      </c>
      <c r="BA102" s="775">
        <f t="shared" si="71"/>
        <v>-247.26800000000003</v>
      </c>
      <c r="BB102" s="775">
        <f t="shared" si="71"/>
        <v>-587.95100000000002</v>
      </c>
      <c r="BC102" s="775">
        <f t="shared" si="71"/>
        <v>-1066.056</v>
      </c>
      <c r="BD102" s="775">
        <f t="shared" si="71"/>
        <v>-1323.3319999999999</v>
      </c>
      <c r="BE102" s="775">
        <f t="shared" si="71"/>
        <v>-3002.7529999999997</v>
      </c>
      <c r="BF102" s="775">
        <f t="shared" si="71"/>
        <v>-1870.6580000000001</v>
      </c>
      <c r="BG102" s="775">
        <f t="shared" si="71"/>
        <v>-3198.9729999999995</v>
      </c>
      <c r="BH102" s="775">
        <f t="shared" si="71"/>
        <v>-1624.8159999999998</v>
      </c>
      <c r="BI102" s="775">
        <f t="shared" si="71"/>
        <v>-460.87299999999999</v>
      </c>
      <c r="BJ102" s="775">
        <f t="shared" si="71"/>
        <v>-1409.1780000000003</v>
      </c>
      <c r="BK102" s="775">
        <f t="shared" si="71"/>
        <v>-1035.7700000000002</v>
      </c>
      <c r="BL102" s="775">
        <f t="shared" si="71"/>
        <v>-633.495</v>
      </c>
      <c r="BM102" s="775">
        <f t="shared" si="71"/>
        <v>-802.50099999999998</v>
      </c>
      <c r="BN102" s="775">
        <f t="shared" si="71"/>
        <v>-997.55900000000008</v>
      </c>
      <c r="BO102" s="775">
        <f t="shared" si="71"/>
        <v>-82619.044999999998</v>
      </c>
      <c r="BP102" s="775">
        <f t="shared" si="71"/>
        <v>-597.49099999999999</v>
      </c>
      <c r="BQ102" s="775">
        <f t="shared" si="71"/>
        <v>-661.16000000000008</v>
      </c>
      <c r="BR102" s="775">
        <f t="shared" ref="BR102:BS102" si="72">BR32+BR67</f>
        <v>-597.24199999999985</v>
      </c>
      <c r="BS102" s="775">
        <f t="shared" si="72"/>
        <v>-3198.973</v>
      </c>
    </row>
    <row r="103" spans="1:71" ht="15.75" customHeight="1">
      <c r="A103" s="320" t="str">
        <f>IF(ISNUMBER(#REF!),MAX(A$5:A102)+1,"")</f>
        <v/>
      </c>
      <c r="B103" s="679"/>
      <c r="C103" s="679"/>
      <c r="D103" s="679"/>
      <c r="E103" s="679"/>
      <c r="F103" s="780"/>
      <c r="G103" s="780"/>
      <c r="H103" s="780"/>
      <c r="I103" s="780"/>
      <c r="J103" s="780"/>
      <c r="K103" s="780"/>
      <c r="L103" s="780"/>
      <c r="M103" s="780"/>
      <c r="N103" s="780"/>
      <c r="O103" s="780"/>
      <c r="P103" s="780"/>
      <c r="Q103" s="780"/>
      <c r="R103" s="780"/>
      <c r="S103" s="780"/>
      <c r="T103" s="780"/>
      <c r="U103" s="780"/>
      <c r="V103" s="780"/>
      <c r="W103" s="780"/>
      <c r="X103" s="329"/>
      <c r="Y103" s="329"/>
    </row>
    <row r="104" spans="1:71" ht="15.75" customHeight="1">
      <c r="A104" s="320" t="str">
        <f>IF(ISNUMBER(#REF!),MAX(A$5:A103)+1,"")</f>
        <v/>
      </c>
      <c r="B104" s="4" t="s">
        <v>178</v>
      </c>
      <c r="C104" s="4"/>
      <c r="D104" s="4"/>
      <c r="E104" s="4"/>
      <c r="F104" s="329">
        <f t="shared" ref="F104:BQ104" si="73">F99+F102</f>
        <v>127977.79600000002</v>
      </c>
      <c r="G104" s="329">
        <f t="shared" si="73"/>
        <v>122913.18000000002</v>
      </c>
      <c r="H104" s="329">
        <f t="shared" si="73"/>
        <v>125161.29099999998</v>
      </c>
      <c r="I104" s="329">
        <f t="shared" si="73"/>
        <v>119404.14600000001</v>
      </c>
      <c r="J104" s="329">
        <f t="shared" si="73"/>
        <v>127330.851</v>
      </c>
      <c r="K104" s="329">
        <f t="shared" si="73"/>
        <v>126055.664</v>
      </c>
      <c r="L104" s="329">
        <f t="shared" si="73"/>
        <v>126341.69499999999</v>
      </c>
      <c r="M104" s="329">
        <f t="shared" si="73"/>
        <v>122443.011</v>
      </c>
      <c r="N104" s="329">
        <f t="shared" si="73"/>
        <v>125984.14599999999</v>
      </c>
      <c r="O104" s="329">
        <f t="shared" si="73"/>
        <v>125713.00399999999</v>
      </c>
      <c r="P104" s="329">
        <f t="shared" si="73"/>
        <v>121243.463</v>
      </c>
      <c r="Q104" s="329">
        <f t="shared" si="73"/>
        <v>127679.80100000001</v>
      </c>
      <c r="R104" s="329">
        <f t="shared" si="73"/>
        <v>128384.18599999997</v>
      </c>
      <c r="S104" s="329">
        <f t="shared" si="73"/>
        <v>120389.94599999997</v>
      </c>
      <c r="T104" s="329">
        <f t="shared" si="73"/>
        <v>129494.78800000002</v>
      </c>
      <c r="U104" s="329">
        <f t="shared" si="73"/>
        <v>128407.32899999998</v>
      </c>
      <c r="V104" s="329">
        <f t="shared" si="73"/>
        <v>137393.74900000004</v>
      </c>
      <c r="W104" s="329">
        <f t="shared" si="73"/>
        <v>123993.01799999998</v>
      </c>
      <c r="X104" s="329">
        <f t="shared" si="73"/>
        <v>129939.69099999998</v>
      </c>
      <c r="Y104" s="329">
        <f t="shared" si="73"/>
        <v>122939.97099999998</v>
      </c>
      <c r="Z104" s="329">
        <f t="shared" si="73"/>
        <v>139231.97199999998</v>
      </c>
      <c r="AA104" s="329">
        <f t="shared" si="73"/>
        <v>-11447.756000000001</v>
      </c>
      <c r="AB104" s="329">
        <f t="shared" si="73"/>
        <v>150505.33000000002</v>
      </c>
      <c r="AC104" s="329">
        <f t="shared" si="73"/>
        <v>144295.23300000001</v>
      </c>
      <c r="AD104" s="329">
        <f t="shared" si="73"/>
        <v>143353.96999999997</v>
      </c>
      <c r="AE104" s="329">
        <f t="shared" si="73"/>
        <v>131340.9</v>
      </c>
      <c r="AF104" s="329">
        <f t="shared" si="73"/>
        <v>148715.49099999998</v>
      </c>
      <c r="AG104" s="329">
        <f t="shared" si="73"/>
        <v>131758.23199999999</v>
      </c>
      <c r="AH104" s="329">
        <f t="shared" si="73"/>
        <v>133337.85</v>
      </c>
      <c r="AI104" s="329">
        <f t="shared" si="73"/>
        <v>147049.11070000002</v>
      </c>
      <c r="AJ104" s="329">
        <f t="shared" si="73"/>
        <v>160464.42799999999</v>
      </c>
      <c r="AK104" s="329">
        <f t="shared" si="73"/>
        <v>177151.32600000003</v>
      </c>
      <c r="AL104" s="329">
        <f t="shared" si="73"/>
        <v>143205.76900000003</v>
      </c>
      <c r="AM104" s="329">
        <f t="shared" si="73"/>
        <v>155032.861</v>
      </c>
      <c r="AN104" s="329">
        <f t="shared" si="73"/>
        <v>139081.05899999998</v>
      </c>
      <c r="AO104" s="329">
        <f t="shared" si="73"/>
        <v>155150.74</v>
      </c>
      <c r="AP104" s="329">
        <f t="shared" si="73"/>
        <v>154319.106</v>
      </c>
      <c r="AQ104" s="329">
        <f t="shared" si="73"/>
        <v>143009.38700000002</v>
      </c>
      <c r="AR104" s="329">
        <f t="shared" si="73"/>
        <v>165500.12399999998</v>
      </c>
      <c r="AS104" s="329">
        <f t="shared" si="73"/>
        <v>280538.44</v>
      </c>
      <c r="AT104" s="329">
        <f t="shared" si="73"/>
        <v>158358.443</v>
      </c>
      <c r="AU104" s="329">
        <f t="shared" si="73"/>
        <v>171652.51799999998</v>
      </c>
      <c r="AV104" s="329">
        <f t="shared" si="73"/>
        <v>164242.106</v>
      </c>
      <c r="AW104" s="329">
        <f t="shared" si="73"/>
        <v>150576.54699999999</v>
      </c>
      <c r="AX104" s="329">
        <f t="shared" si="73"/>
        <v>146037.35900000003</v>
      </c>
      <c r="AY104" s="329">
        <f t="shared" si="73"/>
        <v>159533.37099999998</v>
      </c>
      <c r="AZ104" s="329">
        <f t="shared" si="73"/>
        <v>155060.05599999998</v>
      </c>
      <c r="BA104" s="329">
        <f t="shared" si="73"/>
        <v>160618.05999999997</v>
      </c>
      <c r="BB104" s="329">
        <f t="shared" si="73"/>
        <v>149333.96599999999</v>
      </c>
      <c r="BC104" s="329">
        <f t="shared" si="73"/>
        <v>147181.59</v>
      </c>
      <c r="BD104" s="329">
        <f t="shared" si="73"/>
        <v>154249.549</v>
      </c>
      <c r="BE104" s="329">
        <f t="shared" si="73"/>
        <v>139185.84100000001</v>
      </c>
      <c r="BF104" s="329">
        <f t="shared" si="73"/>
        <v>147244.03800000003</v>
      </c>
      <c r="BG104" s="329">
        <f t="shared" si="73"/>
        <v>150790.57500000001</v>
      </c>
      <c r="BH104" s="329">
        <f t="shared" si="73"/>
        <v>145867.41999999998</v>
      </c>
      <c r="BI104" s="329">
        <f t="shared" si="73"/>
        <v>142523.18600000005</v>
      </c>
      <c r="BJ104" s="329">
        <f t="shared" si="73"/>
        <v>134808.44999999998</v>
      </c>
      <c r="BK104" s="329">
        <f t="shared" si="73"/>
        <v>145652.052</v>
      </c>
      <c r="BL104" s="329">
        <f t="shared" si="73"/>
        <v>123077.958</v>
      </c>
      <c r="BM104" s="329">
        <f t="shared" si="73"/>
        <v>145354.07400000002</v>
      </c>
      <c r="BN104" s="329">
        <f t="shared" si="73"/>
        <v>152301</v>
      </c>
      <c r="BO104" s="329">
        <f t="shared" si="73"/>
        <v>58577.112000000008</v>
      </c>
      <c r="BP104" s="329">
        <f t="shared" si="73"/>
        <v>166320.584</v>
      </c>
      <c r="BQ104" s="329">
        <f t="shared" si="73"/>
        <v>172729.024</v>
      </c>
      <c r="BR104" s="329">
        <f t="shared" ref="BR104:BS104" si="74">BR99+BR102</f>
        <v>178712.52600000004</v>
      </c>
      <c r="BS104" s="329">
        <f t="shared" si="74"/>
        <v>164386.19099999999</v>
      </c>
    </row>
    <row r="105" spans="1:71" ht="15.75" customHeight="1">
      <c r="A105" s="320" t="str">
        <f>IF(ISNUMBER(#REF!),MAX(A$5:A104)+1,"")</f>
        <v/>
      </c>
      <c r="B105" s="4"/>
      <c r="C105" s="4"/>
      <c r="D105" s="4"/>
      <c r="E105" s="4"/>
      <c r="F105" s="672"/>
      <c r="G105" s="672"/>
      <c r="H105" s="672"/>
      <c r="I105" s="672"/>
      <c r="J105" s="672"/>
      <c r="K105" s="672"/>
      <c r="L105" s="672"/>
      <c r="M105" s="672"/>
      <c r="N105" s="672"/>
      <c r="O105" s="672"/>
      <c r="P105" s="672"/>
      <c r="Q105" s="672"/>
      <c r="R105" s="672"/>
      <c r="S105" s="672"/>
      <c r="T105" s="672"/>
      <c r="U105" s="672"/>
      <c r="V105" s="672"/>
      <c r="W105" s="672"/>
      <c r="X105" s="329"/>
      <c r="Y105" s="329"/>
    </row>
    <row r="106" spans="1:71" ht="15.75" customHeight="1">
      <c r="A106" s="320" t="str">
        <f>IF(ISNUMBER(#REF!),MAX(A$5:A105)+1,"")</f>
        <v/>
      </c>
      <c r="B106" s="4" t="s">
        <v>180</v>
      </c>
      <c r="C106" s="4"/>
      <c r="D106" s="4"/>
      <c r="E106" s="4"/>
      <c r="F106" s="778">
        <f t="shared" ref="F106:BQ106" si="75">F107/F95</f>
        <v>0.63592936360926733</v>
      </c>
      <c r="G106" s="778">
        <f t="shared" si="75"/>
        <v>-8.7147189910569883E-2</v>
      </c>
      <c r="H106" s="778">
        <f t="shared" si="75"/>
        <v>0.52968866281930427</v>
      </c>
      <c r="I106" s="778">
        <f t="shared" si="75"/>
        <v>0.3845562019496101</v>
      </c>
      <c r="J106" s="778">
        <f t="shared" si="75"/>
        <v>0.16103756468525873</v>
      </c>
      <c r="K106" s="778">
        <f t="shared" si="75"/>
        <v>9.0744090073991937E-2</v>
      </c>
      <c r="L106" s="778">
        <f t="shared" si="75"/>
        <v>-8.5522902531316156E-2</v>
      </c>
      <c r="M106" s="778">
        <f t="shared" si="75"/>
        <v>0.43436113229549483</v>
      </c>
      <c r="N106" s="778">
        <f t="shared" si="75"/>
        <v>0.19239603027824928</v>
      </c>
      <c r="O106" s="778">
        <f t="shared" si="75"/>
        <v>-6.8917737383057939E-2</v>
      </c>
      <c r="P106" s="778">
        <f t="shared" si="75"/>
        <v>0.27589261816750754</v>
      </c>
      <c r="Q106" s="778">
        <f t="shared" si="75"/>
        <v>0.47185710959508853</v>
      </c>
      <c r="R106" s="778">
        <f t="shared" si="75"/>
        <v>0.13580429087074614</v>
      </c>
      <c r="S106" s="778">
        <f t="shared" si="75"/>
        <v>0.79226074940562785</v>
      </c>
      <c r="T106" s="778">
        <f t="shared" si="75"/>
        <v>0.36616106918414548</v>
      </c>
      <c r="U106" s="778">
        <f t="shared" si="75"/>
        <v>-7.6860863963396836E-2</v>
      </c>
      <c r="V106" s="778">
        <f t="shared" si="75"/>
        <v>0.26525356014127138</v>
      </c>
      <c r="W106" s="778">
        <f t="shared" si="75"/>
        <v>0.35375916643186212</v>
      </c>
      <c r="X106" s="778">
        <f t="shared" si="75"/>
        <v>0.46043976794053021</v>
      </c>
      <c r="Y106" s="778">
        <f t="shared" si="75"/>
        <v>0.2787269686140485</v>
      </c>
      <c r="Z106" s="778">
        <f t="shared" si="75"/>
        <v>0.77772575059615634</v>
      </c>
      <c r="AA106" s="778">
        <f t="shared" si="75"/>
        <v>-5.7012976643370052E-2</v>
      </c>
      <c r="AB106" s="778">
        <f t="shared" si="75"/>
        <v>1.0377111633909772</v>
      </c>
      <c r="AC106" s="778">
        <f t="shared" si="75"/>
        <v>0.59598607337506493</v>
      </c>
      <c r="AD106" s="778">
        <f t="shared" si="75"/>
        <v>0.98794647758408272</v>
      </c>
      <c r="AE106" s="778">
        <f t="shared" si="75"/>
        <v>0.79387104615431647</v>
      </c>
      <c r="AF106" s="778">
        <f t="shared" si="75"/>
        <v>1.0044326661438137</v>
      </c>
      <c r="AG106" s="778">
        <f t="shared" si="75"/>
        <v>-2.0843329376496391</v>
      </c>
      <c r="AH106" s="778">
        <f t="shared" si="75"/>
        <v>-0.37117896076767887</v>
      </c>
      <c r="AI106" s="778">
        <f t="shared" si="75"/>
        <v>0.6267092620868665</v>
      </c>
      <c r="AJ106" s="778">
        <f t="shared" si="75"/>
        <v>0.77397082228879677</v>
      </c>
      <c r="AK106" s="778">
        <f t="shared" si="75"/>
        <v>0.40909051784931605</v>
      </c>
      <c r="AL106" s="778">
        <f t="shared" si="75"/>
        <v>-0.2351721137953289</v>
      </c>
      <c r="AM106" s="778">
        <f t="shared" si="75"/>
        <v>-0.42089232468496929</v>
      </c>
      <c r="AN106" s="778">
        <f t="shared" si="75"/>
        <v>0.71719077304830414</v>
      </c>
      <c r="AO106" s="778">
        <f t="shared" si="75"/>
        <v>0.31681518428223598</v>
      </c>
      <c r="AP106" s="778">
        <f t="shared" si="75"/>
        <v>0.30421850573804055</v>
      </c>
      <c r="AQ106" s="778">
        <f t="shared" si="75"/>
        <v>0.28757986487266707</v>
      </c>
      <c r="AR106" s="778">
        <f t="shared" si="75"/>
        <v>8.6390428205284558E-2</v>
      </c>
      <c r="AS106" s="778">
        <f t="shared" si="75"/>
        <v>1.3679803521495773</v>
      </c>
      <c r="AT106" s="778">
        <f t="shared" si="75"/>
        <v>0.5054114104578733</v>
      </c>
      <c r="AU106" s="778">
        <f t="shared" si="75"/>
        <v>0.37356245677148525</v>
      </c>
      <c r="AV106" s="778">
        <f t="shared" si="75"/>
        <v>0.37892890685721309</v>
      </c>
      <c r="AW106" s="778">
        <f t="shared" si="75"/>
        <v>0.55066285252289215</v>
      </c>
      <c r="AX106" s="778">
        <f t="shared" si="75"/>
        <v>0.37106961916842524</v>
      </c>
      <c r="AY106" s="778">
        <f t="shared" si="75"/>
        <v>0.38103005819696328</v>
      </c>
      <c r="AZ106" s="778">
        <f t="shared" si="75"/>
        <v>0.92358815099884173</v>
      </c>
      <c r="BA106" s="778">
        <f t="shared" si="75"/>
        <v>0.6137815119562785</v>
      </c>
      <c r="BB106" s="778">
        <f t="shared" si="75"/>
        <v>0.51724707653962754</v>
      </c>
      <c r="BC106" s="778">
        <f t="shared" si="75"/>
        <v>0.41135361049377761</v>
      </c>
      <c r="BD106" s="778">
        <f t="shared" si="75"/>
        <v>0.10834044325177435</v>
      </c>
      <c r="BE106" s="778">
        <f t="shared" si="75"/>
        <v>-8.2143190485572809E-2</v>
      </c>
      <c r="BF106" s="778">
        <f t="shared" si="75"/>
        <v>0.20625947198409972</v>
      </c>
      <c r="BG106" s="778">
        <f t="shared" si="75"/>
        <v>0.35139028344973983</v>
      </c>
      <c r="BH106" s="778">
        <f t="shared" si="75"/>
        <v>0.46721597808422843</v>
      </c>
      <c r="BI106" s="778">
        <f t="shared" si="75"/>
        <v>0.34446041804827354</v>
      </c>
      <c r="BJ106" s="778">
        <f t="shared" si="75"/>
        <v>0.30355256085971616</v>
      </c>
      <c r="BK106" s="778">
        <f t="shared" si="75"/>
        <v>0.42214556835568295</v>
      </c>
      <c r="BL106" s="778">
        <f t="shared" si="75"/>
        <v>0.42177749861735658</v>
      </c>
      <c r="BM106" s="778">
        <f t="shared" si="75"/>
        <v>0.46838904868746362</v>
      </c>
      <c r="BN106" s="778">
        <f t="shared" si="75"/>
        <v>0.4254536682354132</v>
      </c>
      <c r="BO106" s="778">
        <f t="shared" si="75"/>
        <v>-9.4949597918304318E-2</v>
      </c>
      <c r="BP106" s="778">
        <f t="shared" si="75"/>
        <v>0.49679558094923432</v>
      </c>
      <c r="BQ106" s="778">
        <f t="shared" si="75"/>
        <v>0.49858144390896508</v>
      </c>
      <c r="BR106" s="778">
        <f t="shared" ref="BR106:BS106" si="76">BR107/BR95</f>
        <v>0.50504500898187976</v>
      </c>
      <c r="BS106" s="778">
        <f t="shared" si="76"/>
        <v>0.54001445989374219</v>
      </c>
    </row>
    <row r="107" spans="1:71" ht="15.75" customHeight="1">
      <c r="A107" s="320" t="str">
        <f>IF(ISNUMBER(#REF!),MAX(A$5:A106)+1,"")</f>
        <v/>
      </c>
      <c r="B107" s="4" t="s">
        <v>108</v>
      </c>
      <c r="C107" s="4"/>
      <c r="D107" s="320" t="s">
        <v>207</v>
      </c>
      <c r="F107" s="775">
        <f t="shared" ref="F107:BQ107" si="77">F37+F72</f>
        <v>83401.391999999993</v>
      </c>
      <c r="G107" s="775">
        <f t="shared" si="77"/>
        <v>-10939.74099999998</v>
      </c>
      <c r="H107" s="775">
        <f t="shared" si="77"/>
        <v>69086.171999999991</v>
      </c>
      <c r="I107" s="775">
        <f t="shared" si="77"/>
        <v>48305.029000000017</v>
      </c>
      <c r="J107" s="775">
        <f t="shared" si="77"/>
        <v>21383.760000000017</v>
      </c>
      <c r="K107" s="775">
        <f t="shared" si="77"/>
        <v>11882.215999999986</v>
      </c>
      <c r="L107" s="775">
        <f t="shared" si="77"/>
        <v>-11380.410000000011</v>
      </c>
      <c r="M107" s="775">
        <f t="shared" si="77"/>
        <v>55438.95600000002</v>
      </c>
      <c r="N107" s="775">
        <f t="shared" si="77"/>
        <v>25372.912000000004</v>
      </c>
      <c r="O107" s="775">
        <f t="shared" si="77"/>
        <v>-9016.5510000000213</v>
      </c>
      <c r="P107" s="775">
        <f t="shared" si="77"/>
        <v>34502.504000000015</v>
      </c>
      <c r="Q107" s="775">
        <f t="shared" si="77"/>
        <v>61897.781999999999</v>
      </c>
      <c r="R107" s="775">
        <f t="shared" si="77"/>
        <v>18061.463999999993</v>
      </c>
      <c r="S107" s="775">
        <f t="shared" si="77"/>
        <v>97055.483999999982</v>
      </c>
      <c r="T107" s="775">
        <f t="shared" si="77"/>
        <v>48680.473000000005</v>
      </c>
      <c r="U107" s="775">
        <f t="shared" si="77"/>
        <v>-10224.660999999993</v>
      </c>
      <c r="V107" s="775">
        <f t="shared" si="77"/>
        <v>37444.008999999991</v>
      </c>
      <c r="W107" s="775">
        <f t="shared" si="77"/>
        <v>44535.431999999993</v>
      </c>
      <c r="X107" s="775">
        <f t="shared" si="77"/>
        <v>60519.534999999996</v>
      </c>
      <c r="Y107" s="775">
        <f t="shared" si="77"/>
        <v>34816.067999999999</v>
      </c>
      <c r="Z107" s="775">
        <f t="shared" si="77"/>
        <v>109718.30499999999</v>
      </c>
      <c r="AA107" s="775">
        <f t="shared" si="77"/>
        <v>-8740.5180000000109</v>
      </c>
      <c r="AB107" s="775">
        <f t="shared" si="77"/>
        <v>156953.443</v>
      </c>
      <c r="AC107" s="775">
        <f t="shared" si="77"/>
        <v>86243.523000000001</v>
      </c>
      <c r="AD107" s="775">
        <f t="shared" si="77"/>
        <v>140468.86800000002</v>
      </c>
      <c r="AE107" s="775">
        <f t="shared" si="77"/>
        <v>103855.798</v>
      </c>
      <c r="AF107" s="775">
        <f t="shared" si="77"/>
        <v>148344.329</v>
      </c>
      <c r="AG107" s="775">
        <f t="shared" si="77"/>
        <v>-299397.06400000001</v>
      </c>
      <c r="AH107" s="775">
        <f t="shared" si="77"/>
        <v>-51040.663000000008</v>
      </c>
      <c r="AI107" s="775">
        <f t="shared" si="77"/>
        <v>92937.067700000014</v>
      </c>
      <c r="AJ107" s="775">
        <f t="shared" si="77"/>
        <v>124048.71300000002</v>
      </c>
      <c r="AK107" s="775">
        <f t="shared" si="77"/>
        <v>73098.430000000008</v>
      </c>
      <c r="AL107" s="775">
        <f t="shared" si="77"/>
        <v>-34724.095999999969</v>
      </c>
      <c r="AM107" s="775">
        <f t="shared" si="77"/>
        <v>-68028.043999999994</v>
      </c>
      <c r="AN107" s="775">
        <f t="shared" si="77"/>
        <v>100387.149</v>
      </c>
      <c r="AO107" s="775">
        <f t="shared" si="77"/>
        <v>49898.765999999989</v>
      </c>
      <c r="AP107" s="775">
        <f t="shared" si="77"/>
        <v>48291.933999999994</v>
      </c>
      <c r="AQ107" s="775">
        <f t="shared" si="77"/>
        <v>41899.082999999991</v>
      </c>
      <c r="AR107" s="775">
        <f t="shared" si="77"/>
        <v>14640.014999999992</v>
      </c>
      <c r="AS107" s="775">
        <f t="shared" si="77"/>
        <v>224019.62799999997</v>
      </c>
      <c r="AT107" s="775">
        <f t="shared" si="77"/>
        <v>81186.535999999993</v>
      </c>
      <c r="AU107" s="775">
        <f t="shared" si="77"/>
        <v>65485.315999999992</v>
      </c>
      <c r="AV107" s="775">
        <f t="shared" si="77"/>
        <v>63560.549999999996</v>
      </c>
      <c r="AW107" s="775">
        <f t="shared" si="77"/>
        <v>88200.716999999975</v>
      </c>
      <c r="AX107" s="775">
        <f t="shared" si="77"/>
        <v>54895.480999999992</v>
      </c>
      <c r="AY107" s="775">
        <f t="shared" si="77"/>
        <v>55754.087999999989</v>
      </c>
      <c r="AZ107" s="775">
        <f t="shared" si="77"/>
        <v>142718.511</v>
      </c>
      <c r="BA107" s="775">
        <f t="shared" si="77"/>
        <v>99855.063999999984</v>
      </c>
      <c r="BB107" s="775">
        <f t="shared" si="77"/>
        <v>78388.676000000007</v>
      </c>
      <c r="BC107" s="775">
        <f t="shared" si="77"/>
        <v>61179.227999999974</v>
      </c>
      <c r="BD107" s="775">
        <f t="shared" si="77"/>
        <v>17067.879000000015</v>
      </c>
      <c r="BE107" s="775">
        <f t="shared" si="77"/>
        <v>-11768.440999999992</v>
      </c>
      <c r="BF107" s="775">
        <f t="shared" si="77"/>
        <v>31076.296000000002</v>
      </c>
      <c r="BG107" s="775">
        <f t="shared" si="77"/>
        <v>54637.328000000001</v>
      </c>
      <c r="BH107" s="775">
        <f t="shared" si="77"/>
        <v>69499.335000000021</v>
      </c>
      <c r="BI107" s="775">
        <f t="shared" si="77"/>
        <v>49699.601999999999</v>
      </c>
      <c r="BJ107" s="775">
        <f t="shared" si="77"/>
        <v>41791.229999999981</v>
      </c>
      <c r="BK107" s="775">
        <f t="shared" si="77"/>
        <v>62296.450000000004</v>
      </c>
      <c r="BL107" s="775">
        <f t="shared" si="77"/>
        <v>52870.006000000001</v>
      </c>
      <c r="BM107" s="775">
        <f t="shared" si="77"/>
        <v>68990.134000000005</v>
      </c>
      <c r="BN107" s="775">
        <f t="shared" si="77"/>
        <v>65708.168999999965</v>
      </c>
      <c r="BO107" s="775">
        <f t="shared" si="77"/>
        <v>-13433.145999999979</v>
      </c>
      <c r="BP107" s="775">
        <f t="shared" si="77"/>
        <v>83120.287000000011</v>
      </c>
      <c r="BQ107" s="775">
        <f t="shared" si="77"/>
        <v>88092.009000000005</v>
      </c>
      <c r="BR107" s="775">
        <f t="shared" ref="BR107:BS107" si="78">BR37+BR72</f>
        <v>90680.744999999995</v>
      </c>
      <c r="BS107" s="775">
        <f t="shared" si="78"/>
        <v>90610.312000000005</v>
      </c>
    </row>
    <row r="108" spans="1:71" ht="15.75" customHeight="1">
      <c r="A108" s="320" t="str">
        <f>IF(ISNUMBER(#REF!),MAX(A$5:A107)+1,"")</f>
        <v/>
      </c>
      <c r="B108" s="4"/>
      <c r="C108" s="4"/>
      <c r="D108" s="4"/>
      <c r="E108" s="4"/>
      <c r="F108" s="775"/>
      <c r="G108" s="775"/>
      <c r="H108" s="775"/>
      <c r="I108" s="775"/>
      <c r="J108" s="775"/>
      <c r="K108" s="775"/>
      <c r="L108" s="775"/>
      <c r="M108" s="775"/>
      <c r="N108" s="775"/>
      <c r="O108" s="775"/>
      <c r="P108" s="775"/>
      <c r="Q108" s="775"/>
      <c r="R108" s="775"/>
      <c r="S108" s="775"/>
      <c r="T108" s="775"/>
      <c r="U108" s="775"/>
      <c r="V108" s="775"/>
      <c r="W108" s="775"/>
      <c r="X108" s="329"/>
      <c r="Y108" s="329"/>
    </row>
    <row r="109" spans="1:71" ht="15.75" customHeight="1" thickBot="1">
      <c r="A109" s="320" t="str">
        <f>IF(ISNUMBER(#REF!),MAX(A$5:A108)+1,"")</f>
        <v/>
      </c>
      <c r="B109" s="4" t="s">
        <v>109</v>
      </c>
      <c r="C109" s="4"/>
      <c r="D109" s="4" t="s">
        <v>220</v>
      </c>
      <c r="E109" s="4"/>
      <c r="F109" s="783">
        <f t="shared" ref="F109:BQ109" si="79">F104-F107</f>
        <v>44576.404000000024</v>
      </c>
      <c r="G109" s="783">
        <f t="shared" si="79"/>
        <v>133852.921</v>
      </c>
      <c r="H109" s="783">
        <f t="shared" si="79"/>
        <v>56075.118999999992</v>
      </c>
      <c r="I109" s="783">
        <f t="shared" si="79"/>
        <v>71099.116999999998</v>
      </c>
      <c r="J109" s="783">
        <f t="shared" si="79"/>
        <v>105947.09099999999</v>
      </c>
      <c r="K109" s="783">
        <f t="shared" si="79"/>
        <v>114173.44800000002</v>
      </c>
      <c r="L109" s="783">
        <f t="shared" si="79"/>
        <v>137722.10500000001</v>
      </c>
      <c r="M109" s="783">
        <f t="shared" si="79"/>
        <v>67004.054999999978</v>
      </c>
      <c r="N109" s="783">
        <f t="shared" si="79"/>
        <v>100611.234</v>
      </c>
      <c r="O109" s="783">
        <f t="shared" si="79"/>
        <v>134729.55499999999</v>
      </c>
      <c r="P109" s="783">
        <f t="shared" si="79"/>
        <v>86740.958999999988</v>
      </c>
      <c r="Q109" s="783">
        <f t="shared" si="79"/>
        <v>65782.019</v>
      </c>
      <c r="R109" s="784">
        <f t="shared" si="79"/>
        <v>110322.72199999998</v>
      </c>
      <c r="S109" s="784">
        <f t="shared" si="79"/>
        <v>23334.461999999985</v>
      </c>
      <c r="T109" s="784">
        <f t="shared" si="79"/>
        <v>80814.315000000002</v>
      </c>
      <c r="U109" s="784">
        <f t="shared" si="79"/>
        <v>138631.99</v>
      </c>
      <c r="V109" s="784">
        <f t="shared" si="79"/>
        <v>99949.740000000049</v>
      </c>
      <c r="W109" s="783">
        <f t="shared" si="79"/>
        <v>79457.585999999981</v>
      </c>
      <c r="X109" s="783">
        <f t="shared" si="79"/>
        <v>69420.155999999988</v>
      </c>
      <c r="Y109" s="783">
        <f t="shared" si="79"/>
        <v>88123.902999999977</v>
      </c>
      <c r="Z109" s="783">
        <f t="shared" si="79"/>
        <v>29513.666999999987</v>
      </c>
      <c r="AA109" s="783">
        <f t="shared" si="79"/>
        <v>-2707.2379999999903</v>
      </c>
      <c r="AB109" s="783">
        <f t="shared" si="79"/>
        <v>-6448.112999999983</v>
      </c>
      <c r="AC109" s="783">
        <f t="shared" si="79"/>
        <v>58051.710000000006</v>
      </c>
      <c r="AD109" s="783">
        <f t="shared" si="79"/>
        <v>2885.1019999999553</v>
      </c>
      <c r="AE109" s="783">
        <f t="shared" si="79"/>
        <v>27485.101999999999</v>
      </c>
      <c r="AF109" s="783">
        <f t="shared" si="79"/>
        <v>371.16199999998207</v>
      </c>
      <c r="AG109" s="783">
        <f t="shared" si="79"/>
        <v>431155.29599999997</v>
      </c>
      <c r="AH109" s="783">
        <f t="shared" si="79"/>
        <v>184378.51300000001</v>
      </c>
      <c r="AI109" s="783">
        <f t="shared" si="79"/>
        <v>54112.043000000005</v>
      </c>
      <c r="AJ109" s="783">
        <f t="shared" si="79"/>
        <v>36415.714999999967</v>
      </c>
      <c r="AK109" s="783">
        <f t="shared" si="79"/>
        <v>104052.89600000002</v>
      </c>
      <c r="AL109" s="783">
        <f t="shared" si="79"/>
        <v>177929.86499999999</v>
      </c>
      <c r="AM109" s="783">
        <f t="shared" si="79"/>
        <v>223060.905</v>
      </c>
      <c r="AN109" s="783">
        <f t="shared" si="79"/>
        <v>38693.909999999974</v>
      </c>
      <c r="AO109" s="783">
        <f t="shared" si="79"/>
        <v>105251.974</v>
      </c>
      <c r="AP109" s="783">
        <f t="shared" si="79"/>
        <v>106027.17200000001</v>
      </c>
      <c r="AQ109" s="783">
        <f t="shared" si="79"/>
        <v>101110.30400000003</v>
      </c>
      <c r="AR109" s="783">
        <f t="shared" si="79"/>
        <v>150860.109</v>
      </c>
      <c r="AS109" s="783">
        <f t="shared" si="79"/>
        <v>56518.812000000034</v>
      </c>
      <c r="AT109" s="783">
        <f t="shared" si="79"/>
        <v>77171.907000000007</v>
      </c>
      <c r="AU109" s="783">
        <f t="shared" si="79"/>
        <v>106167.20199999999</v>
      </c>
      <c r="AV109" s="783">
        <f t="shared" si="79"/>
        <v>100681.55600000001</v>
      </c>
      <c r="AW109" s="783">
        <f t="shared" si="79"/>
        <v>62375.830000000016</v>
      </c>
      <c r="AX109" s="783">
        <f t="shared" si="79"/>
        <v>91141.878000000026</v>
      </c>
      <c r="AY109" s="783">
        <f t="shared" si="79"/>
        <v>103779.283</v>
      </c>
      <c r="AZ109" s="783">
        <f t="shared" si="79"/>
        <v>12341.544999999984</v>
      </c>
      <c r="BA109" s="783">
        <f t="shared" si="79"/>
        <v>60762.995999999985</v>
      </c>
      <c r="BB109" s="783">
        <f t="shared" si="79"/>
        <v>70945.289999999979</v>
      </c>
      <c r="BC109" s="783">
        <f t="shared" si="79"/>
        <v>86002.362000000023</v>
      </c>
      <c r="BD109" s="783">
        <f t="shared" si="79"/>
        <v>137181.66999999998</v>
      </c>
      <c r="BE109" s="783">
        <f t="shared" si="79"/>
        <v>150954.28200000001</v>
      </c>
      <c r="BF109" s="783">
        <f t="shared" si="79"/>
        <v>116167.74200000003</v>
      </c>
      <c r="BG109" s="783">
        <f t="shared" si="79"/>
        <v>96153.247000000003</v>
      </c>
      <c r="BH109" s="783">
        <f t="shared" si="79"/>
        <v>76368.084999999963</v>
      </c>
      <c r="BI109" s="783">
        <f t="shared" si="79"/>
        <v>92823.584000000046</v>
      </c>
      <c r="BJ109" s="783">
        <f t="shared" si="79"/>
        <v>93017.22</v>
      </c>
      <c r="BK109" s="783">
        <f t="shared" si="79"/>
        <v>83355.601999999984</v>
      </c>
      <c r="BL109" s="783">
        <f t="shared" si="79"/>
        <v>70207.95199999999</v>
      </c>
      <c r="BM109" s="783">
        <f t="shared" si="79"/>
        <v>76363.940000000017</v>
      </c>
      <c r="BN109" s="783">
        <f t="shared" si="79"/>
        <v>86592.831000000035</v>
      </c>
      <c r="BO109" s="783">
        <f t="shared" si="79"/>
        <v>72010.257999999987</v>
      </c>
      <c r="BP109" s="783">
        <f t="shared" si="79"/>
        <v>83200.296999999991</v>
      </c>
      <c r="BQ109" s="783">
        <f t="shared" si="79"/>
        <v>84637.014999999999</v>
      </c>
      <c r="BR109" s="783">
        <f t="shared" ref="BR109:BS109" si="80">BR104-BR107</f>
        <v>88031.781000000046</v>
      </c>
      <c r="BS109" s="783">
        <f t="shared" si="80"/>
        <v>73775.878999999986</v>
      </c>
    </row>
    <row r="110" spans="1:71" ht="15.75" customHeight="1" thickTop="1">
      <c r="F110" s="390"/>
      <c r="G110" s="390"/>
      <c r="H110" s="390"/>
      <c r="I110" s="390"/>
      <c r="J110" s="390"/>
      <c r="K110" s="390"/>
      <c r="L110" s="390"/>
      <c r="M110" s="390"/>
      <c r="N110" s="390"/>
      <c r="O110" s="390"/>
      <c r="P110" s="390"/>
      <c r="Q110" s="390"/>
    </row>
    <row r="111" spans="1:71" ht="15.75" customHeight="1">
      <c r="Q111" s="390"/>
      <c r="Y111" s="329"/>
    </row>
    <row r="112" spans="1:71" ht="15.75" customHeight="1">
      <c r="B112" s="5" t="s">
        <v>179</v>
      </c>
      <c r="O112" s="390"/>
      <c r="Q112" s="390"/>
    </row>
    <row r="113" spans="2:71" ht="15.75" customHeight="1">
      <c r="Q113" s="390"/>
    </row>
    <row r="114" spans="2:71" ht="15.75" customHeight="1">
      <c r="B114" s="67" t="s">
        <v>0</v>
      </c>
    </row>
    <row r="116" spans="2:71" ht="15.75" customHeight="1">
      <c r="B116" s="4" t="s">
        <v>109</v>
      </c>
      <c r="D116" s="320" t="s">
        <v>207</v>
      </c>
      <c r="F116" s="362">
        <v>11377.373</v>
      </c>
      <c r="G116" s="362">
        <v>90252.611000000004</v>
      </c>
      <c r="H116" s="362">
        <v>12737.065000000002</v>
      </c>
      <c r="I116" s="362">
        <v>27927.721999999994</v>
      </c>
      <c r="J116" s="362">
        <v>72229.163</v>
      </c>
      <c r="K116" s="362">
        <v>68186.903000000006</v>
      </c>
      <c r="L116" s="362">
        <v>99948.812000000005</v>
      </c>
      <c r="M116" s="362">
        <v>29313.753000000001</v>
      </c>
      <c r="N116" s="362">
        <v>54944.142</v>
      </c>
      <c r="O116" s="362">
        <v>91116.759000000005</v>
      </c>
      <c r="P116" s="362">
        <v>57781.448000000004</v>
      </c>
      <c r="Q116" s="362">
        <v>13904.650999999998</v>
      </c>
      <c r="R116" s="362">
        <v>57427.014999999999</v>
      </c>
      <c r="S116" s="362">
        <v>-14438.829</v>
      </c>
      <c r="T116" s="362">
        <v>38796.095999999998</v>
      </c>
      <c r="U116" s="362">
        <v>96740.616999999998</v>
      </c>
      <c r="V116" s="362">
        <v>57631.902000000009</v>
      </c>
      <c r="W116" s="362">
        <v>44787.671999999999</v>
      </c>
      <c r="X116" s="362">
        <v>28168.396999999997</v>
      </c>
      <c r="Y116" s="362">
        <v>47916.296999999999</v>
      </c>
      <c r="Z116" s="362">
        <v>916.6880000000001</v>
      </c>
      <c r="AA116" s="362">
        <v>-3306.6030000000001</v>
      </c>
      <c r="AB116" s="362">
        <v>-8079.94</v>
      </c>
      <c r="AC116" s="362">
        <v>40447.536</v>
      </c>
      <c r="AD116" s="362">
        <v>614.63800000000003</v>
      </c>
      <c r="AE116" s="362">
        <v>25963.264000000003</v>
      </c>
      <c r="AF116" s="362">
        <v>-1353.4769999999999</v>
      </c>
      <c r="AG116" s="362">
        <v>209014.75599999999</v>
      </c>
      <c r="AH116" s="362">
        <v>68012.320000000007</v>
      </c>
      <c r="AI116" s="362">
        <v>24241.782999999999</v>
      </c>
      <c r="AJ116" s="362">
        <v>32204.492999999995</v>
      </c>
      <c r="AK116" s="362">
        <v>19683.463000000003</v>
      </c>
      <c r="AL116" s="362">
        <v>62065.275999999998</v>
      </c>
      <c r="AM116" s="362">
        <v>124548.66100000001</v>
      </c>
      <c r="AN116" s="362">
        <v>-30787.942999999992</v>
      </c>
      <c r="AO116" s="362">
        <v>51884.763000000006</v>
      </c>
      <c r="AP116" s="362">
        <v>42048.861000000004</v>
      </c>
      <c r="AQ116" s="362">
        <v>57144.39</v>
      </c>
      <c r="AR116" s="362">
        <v>93527.136999999988</v>
      </c>
      <c r="AS116" s="362">
        <v>2294.7869999999975</v>
      </c>
      <c r="AT116" s="362">
        <v>56138.993999999999</v>
      </c>
      <c r="AU116" s="362">
        <v>39584.138000000006</v>
      </c>
      <c r="AV116" s="362">
        <v>49870.421999999999</v>
      </c>
      <c r="AW116" s="362">
        <v>57389.366000000009</v>
      </c>
      <c r="AX116" s="362">
        <v>40526.771000000001</v>
      </c>
      <c r="AY116" s="362">
        <v>54322.276999999995</v>
      </c>
      <c r="AZ116" s="362">
        <v>32635.414000000001</v>
      </c>
      <c r="BA116" s="362">
        <v>41320.377</v>
      </c>
      <c r="BB116" s="362">
        <v>16366.031999999999</v>
      </c>
      <c r="BC116" s="362">
        <v>39570.575000000004</v>
      </c>
      <c r="BD116" s="362">
        <v>50694.436999999998</v>
      </c>
      <c r="BE116" s="362">
        <v>111074.395</v>
      </c>
      <c r="BF116" s="362">
        <v>69757.86099999999</v>
      </c>
      <c r="BG116" s="362">
        <v>82617.816999999995</v>
      </c>
      <c r="BH116" s="362">
        <v>-14040.215000000004</v>
      </c>
      <c r="BI116" s="362">
        <v>45859.754000000001</v>
      </c>
      <c r="BJ116" s="362">
        <v>43614.082000000002</v>
      </c>
      <c r="BK116" s="362">
        <v>44728.608</v>
      </c>
      <c r="BL116" s="362">
        <v>33518.791000000005</v>
      </c>
      <c r="BM116" s="362">
        <v>35936.547999999995</v>
      </c>
      <c r="BN116" s="362">
        <v>46415.464000000007</v>
      </c>
      <c r="BO116" s="362">
        <v>35668.427999999993</v>
      </c>
      <c r="BP116" s="362">
        <v>38238.462</v>
      </c>
      <c r="BQ116" s="362">
        <v>49407.688999999998</v>
      </c>
      <c r="BR116" s="362">
        <v>56819.711000000003</v>
      </c>
      <c r="BS116" s="362">
        <v>41609.145000000004</v>
      </c>
    </row>
    <row r="117" spans="2:71" ht="15.75" customHeight="1">
      <c r="B117" s="72" t="s">
        <v>159</v>
      </c>
      <c r="F117" s="691">
        <f t="shared" ref="F117:AY117" si="81">F39</f>
        <v>11377.373</v>
      </c>
      <c r="G117" s="691">
        <f t="shared" si="81"/>
        <v>90252.611000000004</v>
      </c>
      <c r="H117" s="691">
        <f t="shared" si="81"/>
        <v>12737.064999999995</v>
      </c>
      <c r="I117" s="691">
        <f t="shared" si="81"/>
        <v>27927.721999999994</v>
      </c>
      <c r="J117" s="691">
        <f t="shared" si="81"/>
        <v>72229.162999999986</v>
      </c>
      <c r="K117" s="691">
        <f t="shared" si="81"/>
        <v>68186.90300000002</v>
      </c>
      <c r="L117" s="691">
        <f t="shared" si="81"/>
        <v>99948.812000000005</v>
      </c>
      <c r="M117" s="691">
        <f t="shared" si="81"/>
        <v>29313.753000000001</v>
      </c>
      <c r="N117" s="691">
        <f t="shared" si="81"/>
        <v>54943.811999999998</v>
      </c>
      <c r="O117" s="691">
        <f t="shared" si="81"/>
        <v>91116.759000000005</v>
      </c>
      <c r="P117" s="691">
        <f t="shared" si="81"/>
        <v>57781.448000000004</v>
      </c>
      <c r="Q117" s="691">
        <f t="shared" si="81"/>
        <v>13904.981</v>
      </c>
      <c r="R117" s="691">
        <f t="shared" si="81"/>
        <v>57427.014999999999</v>
      </c>
      <c r="S117" s="691">
        <f t="shared" si="81"/>
        <v>-14438.828999999998</v>
      </c>
      <c r="T117" s="691">
        <f t="shared" si="81"/>
        <v>38796.095999999998</v>
      </c>
      <c r="U117" s="691">
        <f t="shared" si="81"/>
        <v>96740.616999999998</v>
      </c>
      <c r="V117" s="691">
        <f t="shared" si="81"/>
        <v>57631.902000000016</v>
      </c>
      <c r="W117" s="691">
        <f t="shared" si="81"/>
        <v>44787.671999999999</v>
      </c>
      <c r="X117" s="691">
        <f t="shared" si="81"/>
        <v>28168.396999999997</v>
      </c>
      <c r="Y117" s="691">
        <f t="shared" si="81"/>
        <v>47916.297000000006</v>
      </c>
      <c r="Z117" s="691">
        <f t="shared" si="81"/>
        <v>916.68799999999464</v>
      </c>
      <c r="AA117" s="691">
        <f t="shared" si="81"/>
        <v>-3306.6030000000028</v>
      </c>
      <c r="AB117" s="691">
        <f t="shared" si="81"/>
        <v>-8079.9400000000023</v>
      </c>
      <c r="AC117" s="691">
        <f t="shared" si="81"/>
        <v>40447.536000000007</v>
      </c>
      <c r="AD117" s="691">
        <f t="shared" si="81"/>
        <v>614.63799999999901</v>
      </c>
      <c r="AE117" s="691">
        <f t="shared" si="81"/>
        <v>25963.264000000003</v>
      </c>
      <c r="AF117" s="691">
        <f t="shared" si="81"/>
        <v>-1353.476999999999</v>
      </c>
      <c r="AG117" s="691">
        <f t="shared" si="81"/>
        <v>209014.75599999999</v>
      </c>
      <c r="AH117" s="691">
        <f t="shared" si="81"/>
        <v>68012.320000000007</v>
      </c>
      <c r="AI117" s="691">
        <f t="shared" si="81"/>
        <v>24241.782999999999</v>
      </c>
      <c r="AJ117" s="691">
        <f t="shared" si="81"/>
        <v>32204.492999999995</v>
      </c>
      <c r="AK117" s="691">
        <f t="shared" si="81"/>
        <v>19683.463000000003</v>
      </c>
      <c r="AL117" s="691">
        <f t="shared" si="81"/>
        <v>62065.275999999998</v>
      </c>
      <c r="AM117" s="691">
        <f t="shared" si="81"/>
        <v>124548.66100000001</v>
      </c>
      <c r="AN117" s="691">
        <f t="shared" si="81"/>
        <v>-30787.942999999999</v>
      </c>
      <c r="AO117" s="691">
        <f t="shared" si="81"/>
        <v>51884.763000000014</v>
      </c>
      <c r="AP117" s="691">
        <f t="shared" si="81"/>
        <v>42048.861000000004</v>
      </c>
      <c r="AQ117" s="691">
        <f t="shared" si="81"/>
        <v>57144.390000000007</v>
      </c>
      <c r="AR117" s="691">
        <f t="shared" si="81"/>
        <v>93527.136999999988</v>
      </c>
      <c r="AS117" s="691">
        <f t="shared" si="81"/>
        <v>2294.7870000000112</v>
      </c>
      <c r="AT117" s="691">
        <f t="shared" si="81"/>
        <v>56138.994000000006</v>
      </c>
      <c r="AU117" s="691">
        <f t="shared" si="81"/>
        <v>39584.138000000006</v>
      </c>
      <c r="AV117" s="691">
        <f t="shared" si="81"/>
        <v>49870.422000000006</v>
      </c>
      <c r="AW117" s="691">
        <f t="shared" si="81"/>
        <v>57389.366000000009</v>
      </c>
      <c r="AX117" s="691">
        <f t="shared" si="81"/>
        <v>40526.770999999993</v>
      </c>
      <c r="AY117" s="691">
        <f t="shared" si="81"/>
        <v>54322.276999999995</v>
      </c>
      <c r="AZ117" s="691">
        <f>AZ39</f>
        <v>32635.413999999993</v>
      </c>
      <c r="BA117" s="691">
        <f t="shared" ref="BA117:BS117" si="82">BA39</f>
        <v>41320.376999999993</v>
      </c>
      <c r="BB117" s="691">
        <f t="shared" si="82"/>
        <v>16366.031999999992</v>
      </c>
      <c r="BC117" s="691">
        <f t="shared" si="82"/>
        <v>39570.575000000012</v>
      </c>
      <c r="BD117" s="691">
        <f t="shared" si="82"/>
        <v>50694.436999999998</v>
      </c>
      <c r="BE117" s="691">
        <f t="shared" si="82"/>
        <v>111074.395</v>
      </c>
      <c r="BF117" s="691">
        <f t="shared" si="82"/>
        <v>69757.860999999975</v>
      </c>
      <c r="BG117" s="691">
        <f t="shared" si="82"/>
        <v>82617.816999999995</v>
      </c>
      <c r="BH117" s="691">
        <f t="shared" si="82"/>
        <v>-14040.215000000004</v>
      </c>
      <c r="BI117" s="691">
        <f t="shared" si="82"/>
        <v>45859.754000000001</v>
      </c>
      <c r="BJ117" s="691">
        <f t="shared" si="82"/>
        <v>43614.082000000009</v>
      </c>
      <c r="BK117" s="691">
        <f t="shared" si="82"/>
        <v>44728.608</v>
      </c>
      <c r="BL117" s="691">
        <f t="shared" si="82"/>
        <v>33518.790999999997</v>
      </c>
      <c r="BM117" s="691">
        <f t="shared" si="82"/>
        <v>35936.548000000003</v>
      </c>
      <c r="BN117" s="691">
        <f t="shared" si="82"/>
        <v>46415.464000000007</v>
      </c>
      <c r="BO117" s="691">
        <f t="shared" si="82"/>
        <v>35668.427999999985</v>
      </c>
      <c r="BP117" s="691">
        <f t="shared" si="82"/>
        <v>38238.462</v>
      </c>
      <c r="BQ117" s="691">
        <f t="shared" si="82"/>
        <v>49407.688999999998</v>
      </c>
      <c r="BR117" s="691">
        <f t="shared" si="82"/>
        <v>56819.711000000003</v>
      </c>
      <c r="BS117" s="691">
        <f t="shared" si="82"/>
        <v>41609.14499999999</v>
      </c>
    </row>
    <row r="118" spans="2:71" s="406" customFormat="1" ht="15.75" customHeight="1" thickBot="1">
      <c r="B118" s="692" t="s">
        <v>107</v>
      </c>
      <c r="F118" s="410">
        <f t="shared" ref="F118:BQ118" si="83">F116-F117</f>
        <v>0</v>
      </c>
      <c r="G118" s="410">
        <f t="shared" si="83"/>
        <v>0</v>
      </c>
      <c r="H118" s="410">
        <f t="shared" si="83"/>
        <v>0</v>
      </c>
      <c r="I118" s="410">
        <f t="shared" si="83"/>
        <v>0</v>
      </c>
      <c r="J118" s="410">
        <f t="shared" si="83"/>
        <v>0</v>
      </c>
      <c r="K118" s="410">
        <f t="shared" si="83"/>
        <v>0</v>
      </c>
      <c r="L118" s="410">
        <f t="shared" si="83"/>
        <v>0</v>
      </c>
      <c r="M118" s="410">
        <f t="shared" si="83"/>
        <v>0</v>
      </c>
      <c r="N118" s="410">
        <f t="shared" si="83"/>
        <v>0.33000000000174623</v>
      </c>
      <c r="O118" s="410">
        <f t="shared" si="83"/>
        <v>0</v>
      </c>
      <c r="P118" s="410">
        <f t="shared" si="83"/>
        <v>0</v>
      </c>
      <c r="Q118" s="410">
        <f t="shared" si="83"/>
        <v>-0.33000000000174623</v>
      </c>
      <c r="R118" s="410">
        <f t="shared" si="83"/>
        <v>0</v>
      </c>
      <c r="S118" s="410">
        <f t="shared" si="83"/>
        <v>0</v>
      </c>
      <c r="T118" s="410">
        <f t="shared" si="83"/>
        <v>0</v>
      </c>
      <c r="U118" s="410">
        <f t="shared" si="83"/>
        <v>0</v>
      </c>
      <c r="V118" s="410">
        <f t="shared" si="83"/>
        <v>0</v>
      </c>
      <c r="W118" s="410">
        <f t="shared" si="83"/>
        <v>0</v>
      </c>
      <c r="X118" s="410">
        <f t="shared" si="83"/>
        <v>0</v>
      </c>
      <c r="Y118" s="410">
        <f t="shared" si="83"/>
        <v>0</v>
      </c>
      <c r="Z118" s="410">
        <f t="shared" si="83"/>
        <v>5.4569682106375694E-12</v>
      </c>
      <c r="AA118" s="410">
        <f t="shared" si="83"/>
        <v>0</v>
      </c>
      <c r="AB118" s="410">
        <f t="shared" si="83"/>
        <v>0</v>
      </c>
      <c r="AC118" s="410">
        <f t="shared" si="83"/>
        <v>0</v>
      </c>
      <c r="AD118" s="410">
        <f t="shared" si="83"/>
        <v>1.0231815394945443E-12</v>
      </c>
      <c r="AE118" s="410">
        <f t="shared" si="83"/>
        <v>0</v>
      </c>
      <c r="AF118" s="410">
        <f t="shared" si="83"/>
        <v>0</v>
      </c>
      <c r="AG118" s="410">
        <f t="shared" si="83"/>
        <v>0</v>
      </c>
      <c r="AH118" s="410">
        <f t="shared" si="83"/>
        <v>0</v>
      </c>
      <c r="AI118" s="410">
        <f t="shared" si="83"/>
        <v>0</v>
      </c>
      <c r="AJ118" s="410">
        <f t="shared" si="83"/>
        <v>0</v>
      </c>
      <c r="AK118" s="410">
        <f t="shared" si="83"/>
        <v>0</v>
      </c>
      <c r="AL118" s="410">
        <f t="shared" si="83"/>
        <v>0</v>
      </c>
      <c r="AM118" s="410">
        <f t="shared" si="83"/>
        <v>0</v>
      </c>
      <c r="AN118" s="410">
        <f t="shared" si="83"/>
        <v>0</v>
      </c>
      <c r="AO118" s="410">
        <f t="shared" si="83"/>
        <v>0</v>
      </c>
      <c r="AP118" s="410">
        <f t="shared" si="83"/>
        <v>0</v>
      </c>
      <c r="AQ118" s="410">
        <f t="shared" si="83"/>
        <v>0</v>
      </c>
      <c r="AR118" s="410">
        <f t="shared" si="83"/>
        <v>0</v>
      </c>
      <c r="AS118" s="410">
        <f t="shared" si="83"/>
        <v>-1.3642420526593924E-11</v>
      </c>
      <c r="AT118" s="410">
        <f t="shared" si="83"/>
        <v>0</v>
      </c>
      <c r="AU118" s="410">
        <f t="shared" si="83"/>
        <v>0</v>
      </c>
      <c r="AV118" s="410">
        <f t="shared" si="83"/>
        <v>0</v>
      </c>
      <c r="AW118" s="410">
        <f t="shared" si="83"/>
        <v>0</v>
      </c>
      <c r="AX118" s="410">
        <f t="shared" si="83"/>
        <v>0</v>
      </c>
      <c r="AY118" s="410">
        <f t="shared" si="83"/>
        <v>0</v>
      </c>
      <c r="AZ118" s="410">
        <f t="shared" si="83"/>
        <v>0</v>
      </c>
      <c r="BA118" s="410">
        <f t="shared" si="83"/>
        <v>0</v>
      </c>
      <c r="BB118" s="410">
        <f t="shared" si="83"/>
        <v>0</v>
      </c>
      <c r="BC118" s="410">
        <f t="shared" si="83"/>
        <v>0</v>
      </c>
      <c r="BD118" s="410">
        <f t="shared" si="83"/>
        <v>0</v>
      </c>
      <c r="BE118" s="410">
        <f t="shared" si="83"/>
        <v>0</v>
      </c>
      <c r="BF118" s="410">
        <f t="shared" si="83"/>
        <v>0</v>
      </c>
      <c r="BG118" s="410">
        <f t="shared" si="83"/>
        <v>0</v>
      </c>
      <c r="BH118" s="410">
        <f t="shared" si="83"/>
        <v>0</v>
      </c>
      <c r="BI118" s="410">
        <f t="shared" si="83"/>
        <v>0</v>
      </c>
      <c r="BJ118" s="410">
        <f t="shared" si="83"/>
        <v>0</v>
      </c>
      <c r="BK118" s="410">
        <f t="shared" si="83"/>
        <v>0</v>
      </c>
      <c r="BL118" s="410">
        <f t="shared" si="83"/>
        <v>0</v>
      </c>
      <c r="BM118" s="410">
        <f t="shared" si="83"/>
        <v>0</v>
      </c>
      <c r="BN118" s="410">
        <f t="shared" si="83"/>
        <v>0</v>
      </c>
      <c r="BO118" s="410">
        <f t="shared" si="83"/>
        <v>0</v>
      </c>
      <c r="BP118" s="410">
        <f t="shared" si="83"/>
        <v>0</v>
      </c>
      <c r="BQ118" s="410">
        <f t="shared" si="83"/>
        <v>0</v>
      </c>
      <c r="BR118" s="410">
        <f t="shared" ref="BR118:BS118" si="84">BR116-BR117</f>
        <v>0</v>
      </c>
      <c r="BS118" s="410">
        <f t="shared" si="84"/>
        <v>0</v>
      </c>
    </row>
    <row r="119" spans="2:71" ht="15.75" customHeight="1" thickTop="1">
      <c r="F119" s="299"/>
      <c r="G119" s="299"/>
      <c r="H119" s="299"/>
      <c r="I119" s="299"/>
      <c r="J119" s="299"/>
      <c r="K119" s="299"/>
      <c r="L119" s="299"/>
      <c r="M119" s="299"/>
      <c r="N119" s="299"/>
      <c r="O119" s="299"/>
      <c r="P119" s="299"/>
      <c r="Q119" s="299"/>
      <c r="R119" s="299"/>
      <c r="S119" s="299"/>
      <c r="T119" s="299"/>
      <c r="U119" s="299"/>
      <c r="V119" s="299"/>
      <c r="W119" s="299"/>
      <c r="X119" s="299"/>
      <c r="Y119" s="693"/>
      <c r="Z119" s="693"/>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690"/>
      <c r="BB119" s="299"/>
    </row>
    <row r="120" spans="2:71" ht="15.75" customHeight="1">
      <c r="B120" s="67" t="s">
        <v>16</v>
      </c>
      <c r="F120" s="299"/>
      <c r="G120" s="299"/>
      <c r="H120" s="299"/>
      <c r="I120" s="299"/>
      <c r="J120" s="299"/>
      <c r="K120" s="299"/>
      <c r="L120" s="299"/>
      <c r="M120" s="299"/>
      <c r="N120" s="299"/>
      <c r="O120" s="299"/>
      <c r="P120" s="299"/>
      <c r="Q120" s="299"/>
      <c r="R120" s="299"/>
      <c r="S120" s="299"/>
      <c r="T120" s="299"/>
      <c r="U120" s="299"/>
      <c r="V120" s="299"/>
      <c r="W120" s="299"/>
      <c r="X120" s="299"/>
      <c r="Y120" s="693"/>
      <c r="Z120" s="693"/>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690"/>
      <c r="BB120" s="299"/>
    </row>
    <row r="121" spans="2:71" ht="15.75" customHeight="1">
      <c r="F121" s="299"/>
      <c r="G121" s="299"/>
      <c r="H121" s="299"/>
      <c r="I121" s="299"/>
      <c r="J121" s="299"/>
      <c r="K121" s="299"/>
      <c r="L121" s="299"/>
      <c r="M121" s="299"/>
      <c r="N121" s="299"/>
      <c r="O121" s="299"/>
      <c r="P121" s="299"/>
      <c r="Q121" s="299"/>
      <c r="R121" s="299"/>
      <c r="S121" s="299"/>
      <c r="T121" s="299"/>
      <c r="U121" s="299"/>
      <c r="V121" s="299"/>
      <c r="W121" s="299"/>
      <c r="X121" s="299"/>
      <c r="Y121" s="693"/>
      <c r="Z121" s="693"/>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690"/>
      <c r="BB121" s="299"/>
    </row>
    <row r="122" spans="2:71" ht="15.75" customHeight="1">
      <c r="B122" s="4" t="s">
        <v>109</v>
      </c>
      <c r="D122" s="320" t="s">
        <v>207</v>
      </c>
      <c r="F122" s="694">
        <v>33199.031000000003</v>
      </c>
      <c r="G122" s="694">
        <v>43600.31</v>
      </c>
      <c r="H122" s="694">
        <v>43338.053999999996</v>
      </c>
      <c r="I122" s="694">
        <v>43171.394999999997</v>
      </c>
      <c r="J122" s="694">
        <v>33717.928</v>
      </c>
      <c r="K122" s="694">
        <v>45986.544999999998</v>
      </c>
      <c r="L122" s="694">
        <v>37773.293000000005</v>
      </c>
      <c r="M122" s="694">
        <v>37690.301999999996</v>
      </c>
      <c r="N122" s="694">
        <v>45667.422000000006</v>
      </c>
      <c r="O122" s="694">
        <v>43612.796000000002</v>
      </c>
      <c r="P122" s="694">
        <v>28959.511000000002</v>
      </c>
      <c r="Q122" s="694">
        <v>51877.038</v>
      </c>
      <c r="R122" s="694">
        <v>52895.707000000002</v>
      </c>
      <c r="S122" s="694">
        <v>37773.291000000005</v>
      </c>
      <c r="T122" s="694">
        <v>42018.218999999997</v>
      </c>
      <c r="U122" s="694">
        <v>41891.373</v>
      </c>
      <c r="V122" s="694">
        <v>42317.838000000003</v>
      </c>
      <c r="W122" s="694">
        <v>34669.913999999997</v>
      </c>
      <c r="X122" s="694">
        <v>41251.759000000005</v>
      </c>
      <c r="Y122" s="694">
        <v>40207.606</v>
      </c>
      <c r="Z122" s="694">
        <v>28596.979000000003</v>
      </c>
      <c r="AA122" s="694">
        <v>599.36500000000001</v>
      </c>
      <c r="AB122" s="694">
        <v>1631.827</v>
      </c>
      <c r="AC122" s="694">
        <v>17604.174000000003</v>
      </c>
      <c r="AD122" s="694">
        <v>2270.4639999999999</v>
      </c>
      <c r="AE122" s="694">
        <v>1521.8380000000002</v>
      </c>
      <c r="AF122" s="694">
        <v>1724.6389999999999</v>
      </c>
      <c r="AG122" s="694">
        <v>222140.54</v>
      </c>
      <c r="AH122" s="694">
        <v>116366.193</v>
      </c>
      <c r="AI122" s="694">
        <v>29870.26</v>
      </c>
      <c r="AJ122" s="694">
        <v>4211.2219999999998</v>
      </c>
      <c r="AK122" s="694">
        <v>84369.43299999999</v>
      </c>
      <c r="AL122" s="694">
        <v>115864.58899999998</v>
      </c>
      <c r="AM122" s="694">
        <v>98512.243999999992</v>
      </c>
      <c r="AN122" s="694">
        <v>69481.853000000003</v>
      </c>
      <c r="AO122" s="694">
        <v>53367.211000000003</v>
      </c>
      <c r="AP122" s="694">
        <v>63978.310999999994</v>
      </c>
      <c r="AQ122" s="694">
        <v>43965.913999999997</v>
      </c>
      <c r="AR122" s="694">
        <v>57332.972000000009</v>
      </c>
      <c r="AS122" s="694">
        <v>54224.024999999994</v>
      </c>
      <c r="AT122" s="694">
        <v>21032.912999999997</v>
      </c>
      <c r="AU122" s="694">
        <v>66583</v>
      </c>
      <c r="AV122" s="362">
        <v>50811.133999999998</v>
      </c>
      <c r="AW122" s="362">
        <v>4986.4640000000018</v>
      </c>
      <c r="AX122" s="362">
        <v>50615.107000000004</v>
      </c>
      <c r="AY122" s="362">
        <v>49457.006000000001</v>
      </c>
      <c r="AZ122" s="362">
        <v>-20293.869000000002</v>
      </c>
      <c r="BA122" s="362">
        <v>19442.619000000002</v>
      </c>
      <c r="BB122" s="362">
        <v>54579.254999999997</v>
      </c>
      <c r="BC122" s="362">
        <v>46431.79</v>
      </c>
      <c r="BD122" s="362">
        <v>86487.23</v>
      </c>
      <c r="BE122" s="362">
        <v>39879.884000000005</v>
      </c>
      <c r="BF122" s="362">
        <v>46409.884000000005</v>
      </c>
      <c r="BG122" s="362">
        <v>13535.43</v>
      </c>
      <c r="BH122" s="362">
        <v>90408.3</v>
      </c>
      <c r="BI122" s="362">
        <v>46963.875</v>
      </c>
      <c r="BJ122" s="362">
        <v>49403.137999999999</v>
      </c>
      <c r="BK122" s="362">
        <v>38626.993999999999</v>
      </c>
      <c r="BL122" s="362">
        <v>36689.161</v>
      </c>
      <c r="BM122" s="362">
        <v>40427.392</v>
      </c>
      <c r="BN122" s="362">
        <v>40177.366999999998</v>
      </c>
      <c r="BO122" s="362">
        <v>36341.786999999997</v>
      </c>
      <c r="BP122" s="362">
        <v>44961.834999999999</v>
      </c>
      <c r="BQ122" s="362">
        <v>35229.327000000005</v>
      </c>
      <c r="BR122" s="362">
        <v>31212.073</v>
      </c>
      <c r="BS122" s="362">
        <v>32166.730000000003</v>
      </c>
    </row>
    <row r="123" spans="2:71" ht="15.75" customHeight="1">
      <c r="B123" s="72" t="s">
        <v>159</v>
      </c>
      <c r="F123" s="691">
        <f t="shared" ref="F123:BA123" si="85">F74</f>
        <v>33199.031000000003</v>
      </c>
      <c r="G123" s="691">
        <f t="shared" si="85"/>
        <v>43600.309999999983</v>
      </c>
      <c r="H123" s="691">
        <f t="shared" si="85"/>
        <v>43338.054000000011</v>
      </c>
      <c r="I123" s="691">
        <f t="shared" si="85"/>
        <v>43171.394999999997</v>
      </c>
      <c r="J123" s="691">
        <f t="shared" si="85"/>
        <v>33717.927999999985</v>
      </c>
      <c r="K123" s="691">
        <f t="shared" si="85"/>
        <v>45986.544999999998</v>
      </c>
      <c r="L123" s="691">
        <f t="shared" si="85"/>
        <v>37773.293000000005</v>
      </c>
      <c r="M123" s="691">
        <f t="shared" si="85"/>
        <v>37690.301999999981</v>
      </c>
      <c r="N123" s="691">
        <f t="shared" si="85"/>
        <v>45667.422000000006</v>
      </c>
      <c r="O123" s="691">
        <f t="shared" si="85"/>
        <v>43612.796000000017</v>
      </c>
      <c r="P123" s="691">
        <f t="shared" si="85"/>
        <v>28959.510999999984</v>
      </c>
      <c r="Q123" s="691">
        <f t="shared" si="85"/>
        <v>51877.038</v>
      </c>
      <c r="R123" s="691">
        <f t="shared" si="85"/>
        <v>52895.707000000002</v>
      </c>
      <c r="S123" s="691">
        <f t="shared" si="85"/>
        <v>37773.291000000005</v>
      </c>
      <c r="T123" s="691">
        <f t="shared" si="85"/>
        <v>42018.218999999997</v>
      </c>
      <c r="U123" s="691">
        <f t="shared" si="85"/>
        <v>41891.373</v>
      </c>
      <c r="V123" s="691">
        <f t="shared" si="85"/>
        <v>42317.838000000003</v>
      </c>
      <c r="W123" s="691">
        <f t="shared" si="85"/>
        <v>34669.913999999997</v>
      </c>
      <c r="X123" s="691">
        <f t="shared" si="85"/>
        <v>41251.759000000005</v>
      </c>
      <c r="Y123" s="691">
        <f t="shared" si="85"/>
        <v>40207.606</v>
      </c>
      <c r="Z123" s="691">
        <f t="shared" si="85"/>
        <v>28596.979000000007</v>
      </c>
      <c r="AA123" s="691">
        <f t="shared" si="85"/>
        <v>599.36499999999069</v>
      </c>
      <c r="AB123" s="691">
        <f t="shared" si="85"/>
        <v>1631.8270000000048</v>
      </c>
      <c r="AC123" s="691">
        <f t="shared" si="85"/>
        <v>17604.173999999999</v>
      </c>
      <c r="AD123" s="691">
        <f t="shared" si="85"/>
        <v>2270.4639999999927</v>
      </c>
      <c r="AE123" s="691">
        <f t="shared" si="85"/>
        <v>1521.8380000000034</v>
      </c>
      <c r="AF123" s="691">
        <f t="shared" si="85"/>
        <v>1724.6389999999956</v>
      </c>
      <c r="AG123" s="691">
        <f t="shared" si="85"/>
        <v>222140.53999999998</v>
      </c>
      <c r="AH123" s="691">
        <f t="shared" si="85"/>
        <v>116366.193</v>
      </c>
      <c r="AI123" s="691">
        <f t="shared" si="85"/>
        <v>29870.25999999998</v>
      </c>
      <c r="AJ123" s="691">
        <f t="shared" si="85"/>
        <v>4211.2219999999943</v>
      </c>
      <c r="AK123" s="691">
        <f t="shared" si="85"/>
        <v>84369.43299999999</v>
      </c>
      <c r="AL123" s="691">
        <f t="shared" si="85"/>
        <v>115864.58899999996</v>
      </c>
      <c r="AM123" s="691">
        <f t="shared" si="85"/>
        <v>98512.244000000006</v>
      </c>
      <c r="AN123" s="691">
        <f t="shared" si="85"/>
        <v>69481.853000000017</v>
      </c>
      <c r="AO123" s="691">
        <f t="shared" si="85"/>
        <v>53367.211000000003</v>
      </c>
      <c r="AP123" s="691">
        <f t="shared" si="85"/>
        <v>63978.310999999994</v>
      </c>
      <c r="AQ123" s="691">
        <f t="shared" si="85"/>
        <v>43965.913999999997</v>
      </c>
      <c r="AR123" s="691">
        <f t="shared" si="85"/>
        <v>57332.972000000023</v>
      </c>
      <c r="AS123" s="691">
        <f t="shared" si="85"/>
        <v>54224.024999999994</v>
      </c>
      <c r="AT123" s="691">
        <f t="shared" si="85"/>
        <v>21032.912999999986</v>
      </c>
      <c r="AU123" s="691">
        <f t="shared" si="85"/>
        <v>66583.063999999998</v>
      </c>
      <c r="AV123" s="691">
        <f t="shared" si="85"/>
        <v>50811.133999999984</v>
      </c>
      <c r="AW123" s="691">
        <f t="shared" si="85"/>
        <v>4986.4640000000072</v>
      </c>
      <c r="AX123" s="691">
        <f t="shared" si="85"/>
        <v>50615.107000000004</v>
      </c>
      <c r="AY123" s="691">
        <f t="shared" si="85"/>
        <v>49457.006000000001</v>
      </c>
      <c r="AZ123" s="691">
        <f t="shared" si="85"/>
        <v>-20293.869000000006</v>
      </c>
      <c r="BA123" s="691">
        <f t="shared" si="85"/>
        <v>19442.619000000021</v>
      </c>
      <c r="BB123" s="691">
        <f>BB74</f>
        <v>54579.258000000009</v>
      </c>
      <c r="BC123" s="691">
        <f t="shared" ref="BC123:BS123" si="86">BC74</f>
        <v>46431.787000000004</v>
      </c>
      <c r="BD123" s="691">
        <f t="shared" si="86"/>
        <v>86487.233000000007</v>
      </c>
      <c r="BE123" s="691">
        <f t="shared" si="86"/>
        <v>39879.887000000002</v>
      </c>
      <c r="BF123" s="691">
        <f t="shared" si="86"/>
        <v>46409.881000000008</v>
      </c>
      <c r="BG123" s="691">
        <f t="shared" si="86"/>
        <v>13535.429999999993</v>
      </c>
      <c r="BH123" s="691">
        <f t="shared" si="86"/>
        <v>90408.299999999988</v>
      </c>
      <c r="BI123" s="691">
        <f t="shared" si="86"/>
        <v>46963.83</v>
      </c>
      <c r="BJ123" s="691">
        <f t="shared" si="86"/>
        <v>49403.137999999999</v>
      </c>
      <c r="BK123" s="691">
        <f t="shared" si="86"/>
        <v>38626.994000000013</v>
      </c>
      <c r="BL123" s="691">
        <f t="shared" si="86"/>
        <v>36689.161</v>
      </c>
      <c r="BM123" s="691">
        <f t="shared" si="86"/>
        <v>40427.392</v>
      </c>
      <c r="BN123" s="691">
        <f t="shared" si="86"/>
        <v>40177.366999999998</v>
      </c>
      <c r="BO123" s="691">
        <f t="shared" si="86"/>
        <v>36341.83</v>
      </c>
      <c r="BP123" s="691">
        <f t="shared" si="86"/>
        <v>44961.834999999999</v>
      </c>
      <c r="BQ123" s="691">
        <f t="shared" si="86"/>
        <v>35229.326000000001</v>
      </c>
      <c r="BR123" s="691">
        <f t="shared" si="86"/>
        <v>31212.069999999992</v>
      </c>
      <c r="BS123" s="691">
        <f t="shared" si="86"/>
        <v>32166.734000000019</v>
      </c>
    </row>
    <row r="124" spans="2:71" s="406" customFormat="1" ht="15.75" customHeight="1" thickBot="1">
      <c r="B124" s="692" t="s">
        <v>107</v>
      </c>
      <c r="F124" s="410">
        <f t="shared" ref="F124:BQ124" si="87">F122-F123</f>
        <v>0</v>
      </c>
      <c r="G124" s="410">
        <f t="shared" si="87"/>
        <v>0</v>
      </c>
      <c r="H124" s="410">
        <f t="shared" si="87"/>
        <v>0</v>
      </c>
      <c r="I124" s="410">
        <f t="shared" si="87"/>
        <v>0</v>
      </c>
      <c r="J124" s="410">
        <f t="shared" si="87"/>
        <v>0</v>
      </c>
      <c r="K124" s="410">
        <f t="shared" si="87"/>
        <v>0</v>
      </c>
      <c r="L124" s="410">
        <f t="shared" si="87"/>
        <v>0</v>
      </c>
      <c r="M124" s="410">
        <f t="shared" si="87"/>
        <v>0</v>
      </c>
      <c r="N124" s="410">
        <f t="shared" si="87"/>
        <v>0</v>
      </c>
      <c r="O124" s="410">
        <f t="shared" si="87"/>
        <v>0</v>
      </c>
      <c r="P124" s="410">
        <f t="shared" si="87"/>
        <v>0</v>
      </c>
      <c r="Q124" s="410">
        <f t="shared" si="87"/>
        <v>0</v>
      </c>
      <c r="R124" s="410">
        <f t="shared" si="87"/>
        <v>0</v>
      </c>
      <c r="S124" s="410">
        <f t="shared" si="87"/>
        <v>0</v>
      </c>
      <c r="T124" s="410">
        <f t="shared" si="87"/>
        <v>0</v>
      </c>
      <c r="U124" s="410">
        <f t="shared" si="87"/>
        <v>0</v>
      </c>
      <c r="V124" s="410">
        <f t="shared" si="87"/>
        <v>0</v>
      </c>
      <c r="W124" s="410">
        <f t="shared" si="87"/>
        <v>0</v>
      </c>
      <c r="X124" s="410">
        <f t="shared" si="87"/>
        <v>0</v>
      </c>
      <c r="Y124" s="410">
        <f t="shared" si="87"/>
        <v>0</v>
      </c>
      <c r="Z124" s="410">
        <f t="shared" si="87"/>
        <v>0</v>
      </c>
      <c r="AA124" s="410">
        <f t="shared" si="87"/>
        <v>9.3223206931725144E-12</v>
      </c>
      <c r="AB124" s="410">
        <f t="shared" si="87"/>
        <v>-4.7748471843078732E-12</v>
      </c>
      <c r="AC124" s="410">
        <f t="shared" si="87"/>
        <v>0</v>
      </c>
      <c r="AD124" s="410">
        <f t="shared" si="87"/>
        <v>7.2759576141834259E-12</v>
      </c>
      <c r="AE124" s="410">
        <f t="shared" si="87"/>
        <v>-3.1832314562052488E-12</v>
      </c>
      <c r="AF124" s="410">
        <f t="shared" si="87"/>
        <v>4.3200998334214091E-12</v>
      </c>
      <c r="AG124" s="410">
        <f t="shared" si="87"/>
        <v>0</v>
      </c>
      <c r="AH124" s="410">
        <f t="shared" si="87"/>
        <v>0</v>
      </c>
      <c r="AI124" s="410">
        <f t="shared" si="87"/>
        <v>0</v>
      </c>
      <c r="AJ124" s="410">
        <f t="shared" si="87"/>
        <v>0</v>
      </c>
      <c r="AK124" s="410">
        <f t="shared" si="87"/>
        <v>0</v>
      </c>
      <c r="AL124" s="410">
        <f t="shared" si="87"/>
        <v>0</v>
      </c>
      <c r="AM124" s="410">
        <f t="shared" si="87"/>
        <v>0</v>
      </c>
      <c r="AN124" s="410">
        <f t="shared" si="87"/>
        <v>0</v>
      </c>
      <c r="AO124" s="410">
        <f t="shared" si="87"/>
        <v>0</v>
      </c>
      <c r="AP124" s="410">
        <f t="shared" si="87"/>
        <v>0</v>
      </c>
      <c r="AQ124" s="410">
        <f t="shared" si="87"/>
        <v>0</v>
      </c>
      <c r="AR124" s="410">
        <f t="shared" si="87"/>
        <v>0</v>
      </c>
      <c r="AS124" s="410">
        <f t="shared" si="87"/>
        <v>0</v>
      </c>
      <c r="AT124" s="410">
        <f t="shared" si="87"/>
        <v>0</v>
      </c>
      <c r="AU124" s="410">
        <f t="shared" si="87"/>
        <v>-6.3999999998486601E-2</v>
      </c>
      <c r="AV124" s="410">
        <f t="shared" si="87"/>
        <v>0</v>
      </c>
      <c r="AW124" s="410">
        <f t="shared" si="87"/>
        <v>0</v>
      </c>
      <c r="AX124" s="410">
        <f t="shared" si="87"/>
        <v>0</v>
      </c>
      <c r="AY124" s="410">
        <f t="shared" si="87"/>
        <v>0</v>
      </c>
      <c r="AZ124" s="410">
        <f t="shared" si="87"/>
        <v>0</v>
      </c>
      <c r="BA124" s="410">
        <f t="shared" si="87"/>
        <v>0</v>
      </c>
      <c r="BB124" s="410">
        <f t="shared" si="87"/>
        <v>-3.0000000115251169E-3</v>
      </c>
      <c r="BC124" s="410">
        <f t="shared" si="87"/>
        <v>2.9999999969732016E-3</v>
      </c>
      <c r="BD124" s="410">
        <f t="shared" si="87"/>
        <v>-3.0000000115251169E-3</v>
      </c>
      <c r="BE124" s="410">
        <f t="shared" si="87"/>
        <v>-2.9999999969732016E-3</v>
      </c>
      <c r="BF124" s="410">
        <f t="shared" si="87"/>
        <v>2.9999999969732016E-3</v>
      </c>
      <c r="BG124" s="410">
        <f t="shared" si="87"/>
        <v>0</v>
      </c>
      <c r="BH124" s="410">
        <f t="shared" si="87"/>
        <v>0</v>
      </c>
      <c r="BI124" s="410">
        <f t="shared" si="87"/>
        <v>4.499999999825377E-2</v>
      </c>
      <c r="BJ124" s="410">
        <f t="shared" si="87"/>
        <v>0</v>
      </c>
      <c r="BK124" s="410">
        <f t="shared" si="87"/>
        <v>0</v>
      </c>
      <c r="BL124" s="410">
        <f t="shared" si="87"/>
        <v>0</v>
      </c>
      <c r="BM124" s="410">
        <f t="shared" si="87"/>
        <v>0</v>
      </c>
      <c r="BN124" s="410">
        <f t="shared" si="87"/>
        <v>0</v>
      </c>
      <c r="BO124" s="410">
        <f t="shared" si="87"/>
        <v>-4.3000000005122274E-2</v>
      </c>
      <c r="BP124" s="410">
        <f t="shared" si="87"/>
        <v>0</v>
      </c>
      <c r="BQ124" s="410">
        <f t="shared" si="87"/>
        <v>1.0000000038417056E-3</v>
      </c>
      <c r="BR124" s="410">
        <f t="shared" ref="BR124:BS124" si="88">BR122-BR123</f>
        <v>3.0000000078871381E-3</v>
      </c>
      <c r="BS124" s="410">
        <f t="shared" si="88"/>
        <v>-4.0000000153668225E-3</v>
      </c>
    </row>
    <row r="125" spans="2:71" ht="15.75" customHeight="1" thickTop="1">
      <c r="F125" s="693"/>
      <c r="G125" s="693"/>
      <c r="H125" s="693"/>
      <c r="I125" s="693"/>
      <c r="J125" s="693"/>
      <c r="K125" s="693"/>
      <c r="L125" s="693"/>
      <c r="M125" s="693"/>
      <c r="N125" s="693"/>
      <c r="O125" s="693"/>
      <c r="P125" s="693"/>
      <c r="Q125" s="693"/>
      <c r="R125" s="693"/>
      <c r="S125" s="693"/>
      <c r="T125" s="693"/>
      <c r="U125" s="693"/>
      <c r="V125" s="693"/>
      <c r="W125" s="693"/>
      <c r="X125" s="299"/>
      <c r="Y125" s="693"/>
      <c r="Z125" s="693"/>
      <c r="AA125" s="693"/>
      <c r="AB125" s="693"/>
      <c r="AC125" s="693"/>
      <c r="AD125" s="693"/>
      <c r="AE125" s="693"/>
      <c r="AF125" s="693"/>
      <c r="AG125" s="693"/>
      <c r="AH125" s="693"/>
      <c r="AI125" s="693"/>
      <c r="AJ125" s="693"/>
      <c r="AK125" s="693"/>
      <c r="AL125" s="693"/>
      <c r="AM125" s="693"/>
      <c r="AN125" s="693"/>
      <c r="AO125" s="693"/>
      <c r="AP125" s="693"/>
      <c r="AQ125" s="693"/>
      <c r="AR125" s="693"/>
      <c r="AS125" s="693"/>
      <c r="AT125" s="693"/>
      <c r="AU125" s="693"/>
      <c r="AV125" s="693"/>
      <c r="AW125" s="693"/>
      <c r="AX125" s="693"/>
      <c r="AY125" s="693"/>
      <c r="AZ125" s="693"/>
      <c r="BA125" s="695"/>
      <c r="BB125" s="693"/>
    </row>
    <row r="126" spans="2:71" ht="15.75" customHeight="1">
      <c r="F126" s="693"/>
      <c r="G126" s="693"/>
      <c r="H126" s="693"/>
      <c r="I126" s="693"/>
      <c r="J126" s="693"/>
      <c r="K126" s="693"/>
      <c r="L126" s="693"/>
      <c r="M126" s="693"/>
      <c r="N126" s="693"/>
      <c r="O126" s="693"/>
      <c r="P126" s="693"/>
      <c r="Q126" s="693"/>
      <c r="R126" s="693"/>
      <c r="S126" s="693"/>
      <c r="T126" s="693"/>
      <c r="U126" s="693"/>
      <c r="V126" s="693"/>
      <c r="W126" s="693"/>
      <c r="X126" s="299"/>
      <c r="Y126" s="693"/>
      <c r="Z126" s="693"/>
      <c r="AA126" s="693"/>
      <c r="AB126" s="693"/>
      <c r="AC126" s="693"/>
      <c r="AD126" s="693"/>
      <c r="AE126" s="693"/>
      <c r="AF126" s="693"/>
      <c r="AG126" s="693"/>
      <c r="AH126" s="693"/>
      <c r="AI126" s="693"/>
      <c r="AJ126" s="693"/>
      <c r="AK126" s="693"/>
      <c r="AL126" s="693"/>
      <c r="AM126" s="693"/>
      <c r="AN126" s="693"/>
      <c r="AO126" s="693"/>
      <c r="AP126" s="693"/>
      <c r="AQ126" s="693"/>
      <c r="AR126" s="693"/>
      <c r="AS126" s="693"/>
      <c r="AT126" s="693"/>
      <c r="AU126" s="693"/>
      <c r="AV126" s="693"/>
      <c r="AW126" s="693"/>
      <c r="AX126" s="693"/>
      <c r="AY126" s="693"/>
      <c r="AZ126" s="693"/>
      <c r="BA126" s="695"/>
      <c r="BB126" s="693"/>
    </row>
    <row r="127" spans="2:71" ht="15.75" customHeight="1">
      <c r="F127" s="693">
        <f>+F116+F122</f>
        <v>44576.404000000002</v>
      </c>
      <c r="G127" s="693">
        <f t="shared" ref="G127:AT127" si="89">+G116+G122</f>
        <v>133852.921</v>
      </c>
      <c r="H127" s="693">
        <f t="shared" si="89"/>
        <v>56075.118999999999</v>
      </c>
      <c r="I127" s="693">
        <f t="shared" si="89"/>
        <v>71099.116999999998</v>
      </c>
      <c r="J127" s="693">
        <f t="shared" si="89"/>
        <v>105947.091</v>
      </c>
      <c r="K127" s="693">
        <f t="shared" si="89"/>
        <v>114173.448</v>
      </c>
      <c r="L127" s="693">
        <f t="shared" si="89"/>
        <v>137722.10500000001</v>
      </c>
      <c r="M127" s="693">
        <f t="shared" si="89"/>
        <v>67004.054999999993</v>
      </c>
      <c r="N127" s="693">
        <f t="shared" si="89"/>
        <v>100611.56400000001</v>
      </c>
      <c r="O127" s="693">
        <f t="shared" si="89"/>
        <v>134729.55499999999</v>
      </c>
      <c r="P127" s="693">
        <f t="shared" si="89"/>
        <v>86740.959000000003</v>
      </c>
      <c r="Q127" s="693">
        <f t="shared" si="89"/>
        <v>65781.688999999998</v>
      </c>
      <c r="R127" s="693">
        <f t="shared" si="89"/>
        <v>110322.72200000001</v>
      </c>
      <c r="S127" s="693">
        <f t="shared" si="89"/>
        <v>23334.462000000007</v>
      </c>
      <c r="T127" s="693">
        <f t="shared" si="89"/>
        <v>80814.315000000002</v>
      </c>
      <c r="U127" s="693">
        <f t="shared" si="89"/>
        <v>138631.99</v>
      </c>
      <c r="V127" s="693">
        <f t="shared" si="89"/>
        <v>99949.74000000002</v>
      </c>
      <c r="W127" s="693">
        <f t="shared" si="89"/>
        <v>79457.585999999996</v>
      </c>
      <c r="X127" s="693">
        <f t="shared" si="89"/>
        <v>69420.156000000003</v>
      </c>
      <c r="Y127" s="693">
        <f t="shared" si="89"/>
        <v>88123.902999999991</v>
      </c>
      <c r="Z127" s="693">
        <f t="shared" si="89"/>
        <v>29513.667000000001</v>
      </c>
      <c r="AA127" s="693">
        <f t="shared" si="89"/>
        <v>-2707.2380000000003</v>
      </c>
      <c r="AB127" s="693">
        <f t="shared" si="89"/>
        <v>-6448.1129999999994</v>
      </c>
      <c r="AC127" s="693">
        <f t="shared" si="89"/>
        <v>58051.710000000006</v>
      </c>
      <c r="AD127" s="693">
        <f>+AD116+AD122</f>
        <v>2885.1019999999999</v>
      </c>
      <c r="AE127" s="693">
        <f t="shared" si="89"/>
        <v>27485.102000000003</v>
      </c>
      <c r="AF127" s="693">
        <f t="shared" si="89"/>
        <v>371.16200000000003</v>
      </c>
      <c r="AG127" s="693">
        <f t="shared" si="89"/>
        <v>431155.29599999997</v>
      </c>
      <c r="AH127" s="693">
        <f t="shared" si="89"/>
        <v>184378.51300000001</v>
      </c>
      <c r="AI127" s="693">
        <f t="shared" si="89"/>
        <v>54112.042999999998</v>
      </c>
      <c r="AJ127" s="693">
        <f t="shared" si="89"/>
        <v>36415.714999999997</v>
      </c>
      <c r="AK127" s="693">
        <f t="shared" si="89"/>
        <v>104052.89599999999</v>
      </c>
      <c r="AL127" s="693">
        <f t="shared" si="89"/>
        <v>177929.86499999999</v>
      </c>
      <c r="AM127" s="693">
        <f t="shared" si="89"/>
        <v>223060.905</v>
      </c>
      <c r="AN127" s="693">
        <f t="shared" si="89"/>
        <v>38693.910000000011</v>
      </c>
      <c r="AO127" s="693">
        <f t="shared" si="89"/>
        <v>105251.97400000002</v>
      </c>
      <c r="AP127" s="693">
        <f t="shared" si="89"/>
        <v>106027.17199999999</v>
      </c>
      <c r="AQ127" s="693">
        <f t="shared" si="89"/>
        <v>101110.304</v>
      </c>
      <c r="AR127" s="693">
        <f t="shared" si="89"/>
        <v>150860.109</v>
      </c>
      <c r="AS127" s="693">
        <f t="shared" si="89"/>
        <v>56518.811999999991</v>
      </c>
      <c r="AT127" s="693">
        <f t="shared" si="89"/>
        <v>77171.906999999992</v>
      </c>
      <c r="AU127" s="693">
        <f>+AU116+AU122</f>
        <v>106167.13800000001</v>
      </c>
      <c r="AV127" s="693">
        <f>+AV116+AV122</f>
        <v>100681.556</v>
      </c>
      <c r="AW127" s="693">
        <f t="shared" ref="AW127:BS127" si="90">+AW116+AW122</f>
        <v>62375.830000000009</v>
      </c>
      <c r="AX127" s="693">
        <f t="shared" si="90"/>
        <v>91141.877999999997</v>
      </c>
      <c r="AY127" s="693">
        <f t="shared" si="90"/>
        <v>103779.283</v>
      </c>
      <c r="AZ127" s="693">
        <f t="shared" si="90"/>
        <v>12341.544999999998</v>
      </c>
      <c r="BA127" s="693">
        <f t="shared" si="90"/>
        <v>60762.995999999999</v>
      </c>
      <c r="BB127" s="693">
        <f t="shared" si="90"/>
        <v>70945.286999999997</v>
      </c>
      <c r="BC127" s="693">
        <f t="shared" si="90"/>
        <v>86002.365000000005</v>
      </c>
      <c r="BD127" s="693">
        <f t="shared" si="90"/>
        <v>137181.66699999999</v>
      </c>
      <c r="BE127" s="693">
        <f t="shared" si="90"/>
        <v>150954.27900000001</v>
      </c>
      <c r="BF127" s="693">
        <f t="shared" si="90"/>
        <v>116167.745</v>
      </c>
      <c r="BG127" s="693">
        <f t="shared" si="90"/>
        <v>96153.247000000003</v>
      </c>
      <c r="BH127" s="693">
        <f t="shared" si="90"/>
        <v>76368.084999999992</v>
      </c>
      <c r="BI127" s="693">
        <f t="shared" si="90"/>
        <v>92823.629000000001</v>
      </c>
      <c r="BJ127" s="693">
        <f t="shared" si="90"/>
        <v>93017.22</v>
      </c>
      <c r="BK127" s="693">
        <f t="shared" si="90"/>
        <v>83355.601999999999</v>
      </c>
      <c r="BL127" s="693">
        <f t="shared" si="90"/>
        <v>70207.952000000005</v>
      </c>
      <c r="BM127" s="693">
        <f t="shared" si="90"/>
        <v>76363.94</v>
      </c>
      <c r="BN127" s="693">
        <f t="shared" si="90"/>
        <v>86592.831000000006</v>
      </c>
      <c r="BO127" s="693">
        <f t="shared" si="90"/>
        <v>72010.214999999997</v>
      </c>
      <c r="BP127" s="693">
        <f t="shared" si="90"/>
        <v>83200.296999999991</v>
      </c>
      <c r="BQ127" s="693">
        <f t="shared" si="90"/>
        <v>84637.016000000003</v>
      </c>
      <c r="BR127" s="693">
        <f t="shared" si="90"/>
        <v>88031.784</v>
      </c>
      <c r="BS127" s="693">
        <f t="shared" si="90"/>
        <v>73775.875</v>
      </c>
    </row>
    <row r="128" spans="2:71" ht="15.75" customHeight="1">
      <c r="F128" s="693"/>
      <c r="G128" s="693"/>
      <c r="H128" s="693"/>
      <c r="I128" s="693"/>
      <c r="J128" s="693"/>
      <c r="K128" s="693"/>
      <c r="L128" s="693"/>
      <c r="M128" s="693"/>
      <c r="N128" s="693"/>
      <c r="O128" s="693"/>
      <c r="P128" s="693"/>
      <c r="Q128" s="693"/>
      <c r="R128" s="693"/>
      <c r="S128" s="693"/>
      <c r="T128" s="693"/>
      <c r="U128" s="693"/>
      <c r="V128" s="693"/>
      <c r="W128" s="693"/>
      <c r="X128" s="693"/>
      <c r="Y128" s="693"/>
      <c r="Z128" s="693"/>
      <c r="AA128" s="693"/>
      <c r="AB128" s="693"/>
      <c r="AC128" s="693"/>
      <c r="AD128" s="693"/>
      <c r="AE128" s="693"/>
      <c r="AF128" s="693"/>
      <c r="AG128" s="693"/>
      <c r="AH128" s="693"/>
      <c r="AI128" s="693"/>
      <c r="AJ128" s="693"/>
      <c r="AK128" s="693"/>
      <c r="AL128" s="693"/>
      <c r="AM128" s="693"/>
      <c r="AN128" s="693"/>
      <c r="AO128" s="693"/>
      <c r="AP128" s="693"/>
      <c r="AQ128" s="693"/>
      <c r="AR128" s="693"/>
      <c r="AS128" s="693"/>
      <c r="AT128" s="693"/>
      <c r="AU128" s="693"/>
      <c r="AV128" s="693"/>
      <c r="AW128" s="693"/>
      <c r="AX128" s="693"/>
      <c r="AY128" s="693"/>
      <c r="AZ128" s="693"/>
      <c r="BA128" s="693"/>
      <c r="BB128" s="693"/>
    </row>
  </sheetData>
  <printOptions horizontalCentered="1"/>
  <pageMargins left="0.25" right="0.25" top="0.5" bottom="0.5" header="0.25" footer="0.25"/>
  <pageSetup scale="24" fitToHeight="0" orientation="landscape" blackAndWhite="1" cellComments="asDisplayed" r:id="rId1"/>
  <headerFooter alignWithMargins="0">
    <oddHeader xml:space="preserve">&amp;C&amp;"-,Regular"&amp;11TABLE B-6
VIRGIN ISLANDS WATER AND POWER AUTHORITY
Historical Sales and Production - Water System&amp;R&amp;"-,Regular"&amp;11Page &amp;P of &amp;N
</oddHeader>
  </headerFooter>
  <rowBreaks count="3" manualBreakCount="3">
    <brk id="41" max="16383" man="1"/>
    <brk id="76" max="16383" man="1"/>
    <brk id="11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pageSetUpPr fitToPage="1"/>
  </sheetPr>
  <dimension ref="A2:BX198"/>
  <sheetViews>
    <sheetView zoomScale="75" zoomScaleNormal="75" workbookViewId="0">
      <pane xSplit="4" ySplit="4" topLeftCell="BB5" activePane="bottomRight" state="frozen"/>
      <selection activeCell="L80" sqref="L80:N80"/>
      <selection pane="topRight" activeCell="L80" sqref="L80:N80"/>
      <selection pane="bottomLeft" activeCell="L80" sqref="L80:N80"/>
      <selection pane="bottomRight" activeCell="B48" sqref="B48"/>
    </sheetView>
  </sheetViews>
  <sheetFormatPr defaultColWidth="9" defaultRowHeight="15.75" customHeight="1"/>
  <cols>
    <col min="1" max="1" width="2.83203125" style="320" customWidth="1"/>
    <col min="2" max="2" width="61.08203125" style="320" customWidth="1"/>
    <col min="3" max="3" width="0.83203125" style="320" customWidth="1"/>
    <col min="4" max="4" width="17.33203125" style="320" bestFit="1" customWidth="1"/>
    <col min="5" max="5" width="1.83203125" style="320" hidden="1" customWidth="1"/>
    <col min="6" max="18" width="9.58203125" style="320" hidden="1" customWidth="1"/>
    <col min="19" max="19" width="10.75" style="320" hidden="1" customWidth="1"/>
    <col min="20" max="26" width="9.58203125" style="320" hidden="1" customWidth="1"/>
    <col min="27" max="27" width="10.75" style="320" hidden="1" customWidth="1"/>
    <col min="28" max="30" width="9.58203125" style="320" hidden="1" customWidth="1"/>
    <col min="31" max="31" width="10.75" style="320" hidden="1" customWidth="1"/>
    <col min="32" max="40" width="9.58203125" style="320" hidden="1" customWidth="1"/>
    <col min="41" max="41" width="9.5" style="320" hidden="1" customWidth="1"/>
    <col min="42" max="47" width="9.58203125" style="320" hidden="1" customWidth="1"/>
    <col min="48" max="51" width="10.75" style="320" hidden="1" customWidth="1"/>
    <col min="52" max="52" width="11.25" style="320" hidden="1" customWidth="1"/>
    <col min="53" max="53" width="9.58203125" style="320" bestFit="1" customWidth="1"/>
    <col min="54" max="55" width="10.75" style="320" bestFit="1" customWidth="1"/>
    <col min="56" max="57" width="10.75" style="320" customWidth="1"/>
    <col min="58" max="58" width="10.75" style="320" bestFit="1" customWidth="1"/>
    <col min="59" max="59" width="12.08203125" style="320" bestFit="1" customWidth="1"/>
    <col min="60" max="60" width="11" style="320" bestFit="1" customWidth="1"/>
    <col min="61" max="67" width="10.75" style="320" bestFit="1" customWidth="1"/>
    <col min="68" max="72" width="12.08203125" style="320" bestFit="1" customWidth="1"/>
    <col min="73" max="73" width="12.08203125" style="320" customWidth="1"/>
    <col min="74" max="16384" width="9" style="320"/>
  </cols>
  <sheetData>
    <row r="2" spans="1:76" ht="15.75" customHeight="1">
      <c r="P2" s="4"/>
    </row>
    <row r="3" spans="1:76" ht="60.65" customHeight="1">
      <c r="F3" s="405" t="s">
        <v>401</v>
      </c>
      <c r="G3" s="404" t="str">
        <f t="shared" ref="G3:Q3" si="0">+F3</f>
        <v xml:space="preserve">2016 
Historical </v>
      </c>
      <c r="H3" s="404" t="str">
        <f t="shared" si="0"/>
        <v xml:space="preserve">2016 
Historical </v>
      </c>
      <c r="I3" s="404" t="str">
        <f t="shared" si="0"/>
        <v xml:space="preserve">2016 
Historical </v>
      </c>
      <c r="J3" s="404" t="str">
        <f t="shared" si="0"/>
        <v xml:space="preserve">2016 
Historical </v>
      </c>
      <c r="K3" s="404" t="str">
        <f t="shared" si="0"/>
        <v xml:space="preserve">2016 
Historical </v>
      </c>
      <c r="L3" s="404" t="str">
        <f t="shared" si="0"/>
        <v xml:space="preserve">2016 
Historical </v>
      </c>
      <c r="M3" s="404" t="str">
        <f t="shared" si="0"/>
        <v xml:space="preserve">2016 
Historical </v>
      </c>
      <c r="N3" s="404" t="str">
        <f t="shared" si="0"/>
        <v xml:space="preserve">2016 
Historical </v>
      </c>
      <c r="O3" s="404" t="str">
        <f t="shared" si="0"/>
        <v xml:space="preserve">2016 
Historical </v>
      </c>
      <c r="P3" s="404" t="str">
        <f t="shared" si="0"/>
        <v xml:space="preserve">2016 
Historical </v>
      </c>
      <c r="Q3" s="404" t="str">
        <f t="shared" si="0"/>
        <v xml:space="preserve">2016 
Historical </v>
      </c>
      <c r="R3" s="405" t="s">
        <v>402</v>
      </c>
      <c r="S3" s="792" t="str">
        <f>R3</f>
        <v xml:space="preserve">2017 
Historical </v>
      </c>
      <c r="T3" s="792" t="str">
        <f t="shared" ref="T3:AC3" si="1">S3</f>
        <v xml:space="preserve">2017 
Historical </v>
      </c>
      <c r="U3" s="792" t="str">
        <f t="shared" si="1"/>
        <v xml:space="preserve">2017 
Historical </v>
      </c>
      <c r="V3" s="792" t="str">
        <f t="shared" si="1"/>
        <v xml:space="preserve">2017 
Historical </v>
      </c>
      <c r="W3" s="792" t="str">
        <f t="shared" si="1"/>
        <v xml:space="preserve">2017 
Historical </v>
      </c>
      <c r="X3" s="792" t="str">
        <f t="shared" si="1"/>
        <v xml:space="preserve">2017 
Historical </v>
      </c>
      <c r="Y3" s="792" t="str">
        <f t="shared" si="1"/>
        <v xml:space="preserve">2017 
Historical </v>
      </c>
      <c r="Z3" s="792" t="str">
        <f t="shared" si="1"/>
        <v xml:space="preserve">2017 
Historical </v>
      </c>
      <c r="AA3" s="792" t="str">
        <f t="shared" si="1"/>
        <v xml:space="preserve">2017 
Historical </v>
      </c>
      <c r="AB3" s="792" t="str">
        <f t="shared" si="1"/>
        <v xml:space="preserve">2017 
Historical </v>
      </c>
      <c r="AC3" s="792" t="str">
        <f t="shared" si="1"/>
        <v xml:space="preserve">2017 
Historical </v>
      </c>
      <c r="AD3" s="405" t="s">
        <v>403</v>
      </c>
      <c r="AE3" s="404" t="str">
        <f>+AD3</f>
        <v xml:space="preserve">2018 
Historical </v>
      </c>
      <c r="AF3" s="404" t="str">
        <f t="shared" ref="AF3:AO3" si="2">+AE3</f>
        <v xml:space="preserve">2018 
Historical </v>
      </c>
      <c r="AG3" s="404" t="str">
        <f t="shared" si="2"/>
        <v xml:space="preserve">2018 
Historical </v>
      </c>
      <c r="AH3" s="404" t="str">
        <f t="shared" si="2"/>
        <v xml:space="preserve">2018 
Historical </v>
      </c>
      <c r="AI3" s="404" t="str">
        <f t="shared" si="2"/>
        <v xml:space="preserve">2018 
Historical </v>
      </c>
      <c r="AJ3" s="404" t="str">
        <f t="shared" si="2"/>
        <v xml:space="preserve">2018 
Historical </v>
      </c>
      <c r="AK3" s="404" t="str">
        <f t="shared" si="2"/>
        <v xml:space="preserve">2018 
Historical </v>
      </c>
      <c r="AL3" s="404" t="str">
        <f t="shared" si="2"/>
        <v xml:space="preserve">2018 
Historical </v>
      </c>
      <c r="AM3" s="404" t="str">
        <f t="shared" si="2"/>
        <v xml:space="preserve">2018 
Historical </v>
      </c>
      <c r="AN3" s="404" t="str">
        <f t="shared" si="2"/>
        <v xml:space="preserve">2018 
Historical </v>
      </c>
      <c r="AO3" s="404" t="str">
        <f t="shared" si="2"/>
        <v xml:space="preserve">2018 
Historical </v>
      </c>
      <c r="AP3" s="405" t="s">
        <v>404</v>
      </c>
      <c r="AQ3" s="404" t="str">
        <f>+AP3</f>
        <v xml:space="preserve">2019 
Historical </v>
      </c>
      <c r="AR3" s="404" t="str">
        <f>+AQ3</f>
        <v xml:space="preserve">2019 
Historical </v>
      </c>
      <c r="AS3" s="404" t="str">
        <f>+AR3</f>
        <v xml:space="preserve">2019 
Historical </v>
      </c>
      <c r="AT3" s="404" t="str">
        <f>+AS3</f>
        <v xml:space="preserve">2019 
Historical </v>
      </c>
      <c r="AU3" s="404" t="str">
        <f>+AT3</f>
        <v xml:space="preserve">2019 
Historical </v>
      </c>
      <c r="AV3" s="404" t="str">
        <f t="shared" ref="AV3:BA3" si="3">+AU3</f>
        <v xml:space="preserve">2019 
Historical </v>
      </c>
      <c r="AW3" s="404" t="str">
        <f t="shared" si="3"/>
        <v xml:space="preserve">2019 
Historical </v>
      </c>
      <c r="AX3" s="404" t="str">
        <f t="shared" si="3"/>
        <v xml:space="preserve">2019 
Historical </v>
      </c>
      <c r="AY3" s="404" t="str">
        <f t="shared" si="3"/>
        <v xml:space="preserve">2019 
Historical </v>
      </c>
      <c r="AZ3" s="404" t="str">
        <f t="shared" si="3"/>
        <v xml:space="preserve">2019 
Historical </v>
      </c>
      <c r="BA3" s="404" t="str">
        <f t="shared" si="3"/>
        <v xml:space="preserve">2019 
Historical </v>
      </c>
      <c r="BB3" s="405" t="s">
        <v>414</v>
      </c>
      <c r="BC3" s="404" t="str">
        <f t="shared" ref="BC3:BU3" si="4">+BB3</f>
        <v xml:space="preserve">2020 
Historical </v>
      </c>
      <c r="BD3" s="404" t="str">
        <f t="shared" si="4"/>
        <v xml:space="preserve">2020 
Historical </v>
      </c>
      <c r="BE3" s="404" t="str">
        <f t="shared" si="4"/>
        <v xml:space="preserve">2020 
Historical </v>
      </c>
      <c r="BF3" s="404" t="str">
        <f t="shared" si="4"/>
        <v xml:space="preserve">2020 
Historical </v>
      </c>
      <c r="BG3" s="404" t="str">
        <f t="shared" si="4"/>
        <v xml:space="preserve">2020 
Historical </v>
      </c>
      <c r="BH3" s="404" t="str">
        <f t="shared" si="4"/>
        <v xml:space="preserve">2020 
Historical </v>
      </c>
      <c r="BI3" s="404" t="str">
        <f t="shared" si="4"/>
        <v xml:space="preserve">2020 
Historical </v>
      </c>
      <c r="BJ3" s="404" t="str">
        <f t="shared" si="4"/>
        <v xml:space="preserve">2020 
Historical </v>
      </c>
      <c r="BK3" s="404" t="str">
        <f t="shared" si="4"/>
        <v xml:space="preserve">2020 
Historical </v>
      </c>
      <c r="BL3" s="404" t="str">
        <f t="shared" si="4"/>
        <v xml:space="preserve">2020 
Historical </v>
      </c>
      <c r="BM3" s="404" t="str">
        <f t="shared" si="4"/>
        <v xml:space="preserve">2020 
Historical </v>
      </c>
      <c r="BN3" s="405" t="s">
        <v>430</v>
      </c>
      <c r="BO3" s="404" t="str">
        <f t="shared" si="4"/>
        <v xml:space="preserve">2021 
Historical </v>
      </c>
      <c r="BP3" s="404" t="str">
        <f t="shared" si="4"/>
        <v xml:space="preserve">2021 
Historical </v>
      </c>
      <c r="BQ3" s="404" t="str">
        <f t="shared" si="4"/>
        <v xml:space="preserve">2021 
Historical </v>
      </c>
      <c r="BR3" s="404" t="str">
        <f t="shared" si="4"/>
        <v xml:space="preserve">2021 
Historical </v>
      </c>
      <c r="BS3" s="404" t="str">
        <f t="shared" si="4"/>
        <v xml:space="preserve">2021 
Historical </v>
      </c>
      <c r="BT3" s="404" t="str">
        <f t="shared" si="4"/>
        <v xml:space="preserve">2021 
Historical </v>
      </c>
      <c r="BU3" s="404" t="str">
        <f t="shared" si="4"/>
        <v xml:space="preserve">2021 
Historical </v>
      </c>
    </row>
    <row r="4" spans="1:76" ht="15.75" customHeight="1" thickBot="1">
      <c r="D4" s="65" t="s">
        <v>152</v>
      </c>
      <c r="E4" s="633"/>
      <c r="F4" s="666">
        <v>42370</v>
      </c>
      <c r="G4" s="635">
        <f t="shared" ref="G4:BB4" si="5">F4+31</f>
        <v>42401</v>
      </c>
      <c r="H4" s="635">
        <f t="shared" si="5"/>
        <v>42432</v>
      </c>
      <c r="I4" s="635">
        <f t="shared" si="5"/>
        <v>42463</v>
      </c>
      <c r="J4" s="635">
        <f t="shared" si="5"/>
        <v>42494</v>
      </c>
      <c r="K4" s="635">
        <f t="shared" si="5"/>
        <v>42525</v>
      </c>
      <c r="L4" s="635">
        <f t="shared" si="5"/>
        <v>42556</v>
      </c>
      <c r="M4" s="635">
        <f t="shared" si="5"/>
        <v>42587</v>
      </c>
      <c r="N4" s="635">
        <f t="shared" si="5"/>
        <v>42618</v>
      </c>
      <c r="O4" s="635">
        <f t="shared" si="5"/>
        <v>42649</v>
      </c>
      <c r="P4" s="635">
        <f t="shared" si="5"/>
        <v>42680</v>
      </c>
      <c r="Q4" s="635">
        <f t="shared" si="5"/>
        <v>42711</v>
      </c>
      <c r="R4" s="635">
        <f t="shared" si="5"/>
        <v>42742</v>
      </c>
      <c r="S4" s="635">
        <f t="shared" si="5"/>
        <v>42773</v>
      </c>
      <c r="T4" s="635">
        <f t="shared" si="5"/>
        <v>42804</v>
      </c>
      <c r="U4" s="635">
        <f t="shared" si="5"/>
        <v>42835</v>
      </c>
      <c r="V4" s="635">
        <f t="shared" si="5"/>
        <v>42866</v>
      </c>
      <c r="W4" s="635">
        <f t="shared" si="5"/>
        <v>42897</v>
      </c>
      <c r="X4" s="635">
        <f t="shared" si="5"/>
        <v>42928</v>
      </c>
      <c r="Y4" s="635">
        <f t="shared" si="5"/>
        <v>42959</v>
      </c>
      <c r="Z4" s="635">
        <f t="shared" si="5"/>
        <v>42990</v>
      </c>
      <c r="AA4" s="635">
        <f t="shared" si="5"/>
        <v>43021</v>
      </c>
      <c r="AB4" s="635">
        <f t="shared" si="5"/>
        <v>43052</v>
      </c>
      <c r="AC4" s="635">
        <f t="shared" si="5"/>
        <v>43083</v>
      </c>
      <c r="AD4" s="635">
        <f t="shared" si="5"/>
        <v>43114</v>
      </c>
      <c r="AE4" s="635">
        <f t="shared" si="5"/>
        <v>43145</v>
      </c>
      <c r="AF4" s="635">
        <f t="shared" si="5"/>
        <v>43176</v>
      </c>
      <c r="AG4" s="635">
        <f t="shared" si="5"/>
        <v>43207</v>
      </c>
      <c r="AH4" s="635">
        <f t="shared" si="5"/>
        <v>43238</v>
      </c>
      <c r="AI4" s="635">
        <f t="shared" si="5"/>
        <v>43269</v>
      </c>
      <c r="AJ4" s="635">
        <f t="shared" si="5"/>
        <v>43300</v>
      </c>
      <c r="AK4" s="635">
        <f t="shared" si="5"/>
        <v>43331</v>
      </c>
      <c r="AL4" s="635">
        <f t="shared" si="5"/>
        <v>43362</v>
      </c>
      <c r="AM4" s="635">
        <f t="shared" si="5"/>
        <v>43393</v>
      </c>
      <c r="AN4" s="635">
        <f t="shared" si="5"/>
        <v>43424</v>
      </c>
      <c r="AO4" s="635">
        <f t="shared" si="5"/>
        <v>43455</v>
      </c>
      <c r="AP4" s="635">
        <f t="shared" si="5"/>
        <v>43486</v>
      </c>
      <c r="AQ4" s="635">
        <f t="shared" si="5"/>
        <v>43517</v>
      </c>
      <c r="AR4" s="635">
        <f t="shared" si="5"/>
        <v>43548</v>
      </c>
      <c r="AS4" s="635">
        <f t="shared" si="5"/>
        <v>43579</v>
      </c>
      <c r="AT4" s="635">
        <f t="shared" si="5"/>
        <v>43610</v>
      </c>
      <c r="AU4" s="635">
        <f t="shared" si="5"/>
        <v>43641</v>
      </c>
      <c r="AV4" s="635">
        <f t="shared" si="5"/>
        <v>43672</v>
      </c>
      <c r="AW4" s="635">
        <f t="shared" si="5"/>
        <v>43703</v>
      </c>
      <c r="AX4" s="635">
        <f t="shared" si="5"/>
        <v>43734</v>
      </c>
      <c r="AY4" s="635">
        <f t="shared" si="5"/>
        <v>43765</v>
      </c>
      <c r="AZ4" s="635">
        <f t="shared" si="5"/>
        <v>43796</v>
      </c>
      <c r="BA4" s="635">
        <f t="shared" si="5"/>
        <v>43827</v>
      </c>
      <c r="BB4" s="635">
        <f t="shared" si="5"/>
        <v>43858</v>
      </c>
      <c r="BC4" s="635">
        <f>BB4+30</f>
        <v>43888</v>
      </c>
      <c r="BD4" s="635">
        <f>BC4+31</f>
        <v>43919</v>
      </c>
      <c r="BE4" s="635">
        <f t="shared" ref="BE4:BI4" si="6">BD4+31</f>
        <v>43950</v>
      </c>
      <c r="BF4" s="635">
        <f t="shared" si="6"/>
        <v>43981</v>
      </c>
      <c r="BG4" s="635">
        <f t="shared" si="6"/>
        <v>44012</v>
      </c>
      <c r="BH4" s="635">
        <f t="shared" si="6"/>
        <v>44043</v>
      </c>
      <c r="BI4" s="635">
        <f t="shared" si="6"/>
        <v>44074</v>
      </c>
      <c r="BJ4" s="635">
        <f>BI4+30</f>
        <v>44104</v>
      </c>
      <c r="BK4" s="635">
        <f t="shared" ref="BK4:BS4" si="7">BJ4+30</f>
        <v>44134</v>
      </c>
      <c r="BL4" s="635">
        <f t="shared" si="7"/>
        <v>44164</v>
      </c>
      <c r="BM4" s="635">
        <f t="shared" si="7"/>
        <v>44194</v>
      </c>
      <c r="BN4" s="635">
        <f t="shared" si="7"/>
        <v>44224</v>
      </c>
      <c r="BO4" s="635">
        <f t="shared" si="7"/>
        <v>44254</v>
      </c>
      <c r="BP4" s="635">
        <f t="shared" si="7"/>
        <v>44284</v>
      </c>
      <c r="BQ4" s="635">
        <f t="shared" si="7"/>
        <v>44314</v>
      </c>
      <c r="BR4" s="635">
        <f t="shared" si="7"/>
        <v>44344</v>
      </c>
      <c r="BS4" s="635">
        <f t="shared" si="7"/>
        <v>44374</v>
      </c>
      <c r="BT4" s="635">
        <f t="shared" ref="BT4:BU4" si="8">BS4+30</f>
        <v>44404</v>
      </c>
      <c r="BU4" s="635">
        <f t="shared" si="8"/>
        <v>44434</v>
      </c>
    </row>
    <row r="6" spans="1:76" ht="15.75" customHeight="1">
      <c r="B6" s="633"/>
      <c r="C6" s="633"/>
      <c r="D6" s="633"/>
      <c r="E6" s="633"/>
      <c r="F6" s="633"/>
      <c r="G6" s="633"/>
      <c r="H6" s="633"/>
      <c r="I6" s="633"/>
      <c r="J6" s="633"/>
      <c r="K6" s="633"/>
      <c r="L6" s="633"/>
      <c r="M6" s="633"/>
      <c r="N6" s="633"/>
      <c r="O6" s="633"/>
      <c r="P6" s="633"/>
      <c r="Q6" s="633"/>
    </row>
    <row r="7" spans="1:76" ht="15.75" customHeight="1">
      <c r="A7" s="320" t="str">
        <f>IF(ISNUMBER(#REF!),MAX(A$6:A6)+1,"")</f>
        <v/>
      </c>
      <c r="B7" s="67" t="s">
        <v>0</v>
      </c>
      <c r="C7" s="67"/>
      <c r="D7" s="67"/>
      <c r="E7" s="67"/>
      <c r="F7" s="67"/>
      <c r="G7" s="67"/>
      <c r="H7" s="67"/>
      <c r="I7" s="67"/>
      <c r="J7" s="67"/>
      <c r="K7" s="67"/>
      <c r="L7" s="67"/>
      <c r="M7" s="67"/>
      <c r="N7" s="67"/>
    </row>
    <row r="8" spans="1:76" ht="15.75" customHeight="1">
      <c r="A8" s="320" t="str">
        <f>IF(ISNUMBER(#REF!),MAX(A$6:A7)+1,"")</f>
        <v/>
      </c>
    </row>
    <row r="9" spans="1:76" ht="15.75" customHeight="1">
      <c r="A9" s="320" t="str">
        <f>IF(ISNUMBER(#REF!),MAX(A$6:A8)+1,"")</f>
        <v/>
      </c>
      <c r="B9" s="5" t="s">
        <v>111</v>
      </c>
      <c r="C9" s="5"/>
      <c r="D9" s="320" t="s">
        <v>335</v>
      </c>
      <c r="F9" s="327">
        <v>64602.5</v>
      </c>
      <c r="G9" s="327">
        <v>62662</v>
      </c>
      <c r="H9" s="327">
        <v>66388.332999999999</v>
      </c>
      <c r="I9" s="327">
        <v>54053.5</v>
      </c>
      <c r="J9" s="327">
        <v>70384.67</v>
      </c>
      <c r="K9" s="327">
        <v>75845.67</v>
      </c>
      <c r="L9" s="327">
        <v>77604.67</v>
      </c>
      <c r="M9" s="327">
        <v>67431.33</v>
      </c>
      <c r="N9" s="327">
        <v>60472.67</v>
      </c>
      <c r="O9" s="327">
        <v>69352</v>
      </c>
      <c r="P9" s="327">
        <v>62605</v>
      </c>
      <c r="Q9" s="327">
        <v>59051.33</v>
      </c>
      <c r="R9" s="327">
        <v>67281</v>
      </c>
      <c r="S9" s="327">
        <v>58655</v>
      </c>
      <c r="T9" s="327">
        <v>66420</v>
      </c>
      <c r="U9" s="327">
        <v>71111</v>
      </c>
      <c r="V9" s="327">
        <v>68128</v>
      </c>
      <c r="W9" s="327">
        <v>68925.67</v>
      </c>
      <c r="X9" s="327">
        <v>76655.67</v>
      </c>
      <c r="Y9" s="327">
        <v>61184</v>
      </c>
      <c r="Z9" s="327">
        <v>51334.67</v>
      </c>
      <c r="AA9" s="327">
        <v>88446.33</v>
      </c>
      <c r="AB9" s="327">
        <v>64039.5</v>
      </c>
      <c r="AC9" s="327">
        <v>66397.33</v>
      </c>
      <c r="AD9" s="327">
        <v>61163.5</v>
      </c>
      <c r="AE9" s="327">
        <v>59253.67</v>
      </c>
      <c r="AF9" s="327">
        <v>63784.67</v>
      </c>
      <c r="AG9" s="327">
        <v>65729</v>
      </c>
      <c r="AH9" s="327">
        <v>65696.33</v>
      </c>
      <c r="AI9" s="327">
        <v>58907.67</v>
      </c>
      <c r="AJ9" s="327">
        <v>66107</v>
      </c>
      <c r="AK9" s="327">
        <v>89393</v>
      </c>
      <c r="AL9" s="327">
        <v>60081</v>
      </c>
      <c r="AM9" s="327">
        <v>68011</v>
      </c>
      <c r="AN9" s="327">
        <v>62273</v>
      </c>
      <c r="AO9" s="327">
        <v>67882</v>
      </c>
      <c r="AP9" s="327">
        <v>67926</v>
      </c>
      <c r="AQ9" s="327">
        <v>61365</v>
      </c>
      <c r="AR9" s="327">
        <v>71716</v>
      </c>
      <c r="AS9" s="327">
        <v>70331</v>
      </c>
      <c r="AT9" s="327">
        <v>75143</v>
      </c>
      <c r="AU9" s="327">
        <v>64703</v>
      </c>
      <c r="AV9" s="327">
        <v>73809</v>
      </c>
      <c r="AW9" s="327">
        <v>56920</v>
      </c>
      <c r="AX9" s="327">
        <v>57258</v>
      </c>
      <c r="AY9" s="327">
        <v>75103</v>
      </c>
      <c r="AZ9" s="327">
        <v>71463</v>
      </c>
      <c r="BA9" s="387">
        <v>58645.33</v>
      </c>
      <c r="BB9" s="387">
        <v>69254</v>
      </c>
      <c r="BC9" s="387">
        <v>59347.67</v>
      </c>
      <c r="BD9" s="387">
        <v>64248.33</v>
      </c>
      <c r="BE9" s="387">
        <v>61112.33</v>
      </c>
      <c r="BF9" s="387">
        <v>60964.33</v>
      </c>
      <c r="BG9" s="387">
        <v>70733</v>
      </c>
      <c r="BH9" s="387">
        <v>68655.67</v>
      </c>
      <c r="BI9" s="387">
        <v>66175</v>
      </c>
      <c r="BJ9" s="387">
        <v>60531.67</v>
      </c>
      <c r="BK9" s="387">
        <v>60597.33</v>
      </c>
      <c r="BL9" s="387">
        <v>64836.33</v>
      </c>
      <c r="BM9" s="387">
        <v>60726.67</v>
      </c>
      <c r="BN9" s="387">
        <v>59412.33</v>
      </c>
      <c r="BO9" s="387">
        <v>54238</v>
      </c>
      <c r="BP9" s="387">
        <v>70756.67</v>
      </c>
      <c r="BQ9" s="387">
        <v>76798</v>
      </c>
      <c r="BR9" s="387">
        <v>76626.33</v>
      </c>
      <c r="BS9" s="387">
        <v>80451.67</v>
      </c>
      <c r="BT9" s="387">
        <v>86544.67</v>
      </c>
      <c r="BU9" s="387">
        <v>73424.67</v>
      </c>
      <c r="BV9" s="387"/>
      <c r="BW9" s="387"/>
      <c r="BX9" s="387"/>
    </row>
    <row r="10" spans="1:76" ht="8.15" customHeight="1">
      <c r="A10" s="320" t="str">
        <f>IF(ISNUMBER(#REF!),MAX(A$6:A9)+1,"")</f>
        <v/>
      </c>
      <c r="F10" s="327"/>
      <c r="G10" s="327"/>
      <c r="H10" s="327"/>
      <c r="I10" s="327"/>
      <c r="J10" s="327"/>
      <c r="K10" s="327"/>
      <c r="L10" s="327"/>
      <c r="M10" s="327"/>
      <c r="N10" s="327"/>
      <c r="O10" s="327"/>
      <c r="P10" s="327"/>
      <c r="Q10" s="327"/>
      <c r="R10" s="327"/>
      <c r="S10" s="327"/>
      <c r="T10" s="327"/>
      <c r="U10" s="327"/>
      <c r="V10" s="327"/>
      <c r="W10" s="327"/>
    </row>
    <row r="11" spans="1:76" ht="15.75" customHeight="1">
      <c r="A11" s="320" t="str">
        <f>IF(ISNUMBER(#REF!),MAX(A$6:A10)+1,"")</f>
        <v/>
      </c>
      <c r="B11" s="320" t="s">
        <v>112</v>
      </c>
      <c r="F11" s="793">
        <f t="shared" ref="F11:BQ11" si="9">F12/F9</f>
        <v>0</v>
      </c>
      <c r="G11" s="793">
        <f t="shared" si="9"/>
        <v>0</v>
      </c>
      <c r="H11" s="793">
        <f t="shared" si="9"/>
        <v>4.5188662847931451E-8</v>
      </c>
      <c r="I11" s="793">
        <f t="shared" si="9"/>
        <v>0</v>
      </c>
      <c r="J11" s="793">
        <f t="shared" si="9"/>
        <v>0</v>
      </c>
      <c r="K11" s="793">
        <f t="shared" si="9"/>
        <v>0</v>
      </c>
      <c r="L11" s="793">
        <f t="shared" si="9"/>
        <v>0</v>
      </c>
      <c r="M11" s="793">
        <f t="shared" si="9"/>
        <v>0</v>
      </c>
      <c r="N11" s="793">
        <f t="shared" si="9"/>
        <v>0</v>
      </c>
      <c r="O11" s="793">
        <f t="shared" si="9"/>
        <v>0</v>
      </c>
      <c r="P11" s="793">
        <f t="shared" si="9"/>
        <v>0</v>
      </c>
      <c r="Q11" s="793">
        <f t="shared" si="9"/>
        <v>0</v>
      </c>
      <c r="R11" s="793">
        <f t="shared" si="9"/>
        <v>0</v>
      </c>
      <c r="S11" s="793">
        <f t="shared" si="9"/>
        <v>0</v>
      </c>
      <c r="T11" s="793">
        <f t="shared" si="9"/>
        <v>4.9683830171897958E-6</v>
      </c>
      <c r="U11" s="793">
        <f t="shared" si="9"/>
        <v>-4.6406322510124483E-6</v>
      </c>
      <c r="V11" s="793">
        <f t="shared" si="9"/>
        <v>0</v>
      </c>
      <c r="W11" s="793">
        <f t="shared" si="9"/>
        <v>0</v>
      </c>
      <c r="X11" s="793">
        <f t="shared" si="9"/>
        <v>0</v>
      </c>
      <c r="Y11" s="793">
        <f t="shared" si="9"/>
        <v>0</v>
      </c>
      <c r="Z11" s="793">
        <f t="shared" si="9"/>
        <v>0</v>
      </c>
      <c r="AA11" s="793">
        <f t="shared" si="9"/>
        <v>0</v>
      </c>
      <c r="AB11" s="793">
        <f t="shared" si="9"/>
        <v>0</v>
      </c>
      <c r="AC11" s="793">
        <f t="shared" si="9"/>
        <v>0</v>
      </c>
      <c r="AD11" s="793">
        <f t="shared" si="9"/>
        <v>0</v>
      </c>
      <c r="AE11" s="793">
        <f t="shared" si="9"/>
        <v>0</v>
      </c>
      <c r="AF11" s="793">
        <f t="shared" si="9"/>
        <v>0</v>
      </c>
      <c r="AG11" s="793">
        <f t="shared" si="9"/>
        <v>0</v>
      </c>
      <c r="AH11" s="793">
        <f t="shared" si="9"/>
        <v>0</v>
      </c>
      <c r="AI11" s="793">
        <f t="shared" si="9"/>
        <v>0</v>
      </c>
      <c r="AJ11" s="793">
        <f t="shared" si="9"/>
        <v>0</v>
      </c>
      <c r="AK11" s="793">
        <f t="shared" si="9"/>
        <v>3.6915642164570629E-6</v>
      </c>
      <c r="AL11" s="793">
        <f t="shared" si="9"/>
        <v>0</v>
      </c>
      <c r="AM11" s="793">
        <f t="shared" si="9"/>
        <v>0</v>
      </c>
      <c r="AN11" s="793">
        <f t="shared" si="9"/>
        <v>0</v>
      </c>
      <c r="AO11" s="793">
        <f t="shared" si="9"/>
        <v>4.861377095573882E-6</v>
      </c>
      <c r="AP11" s="793">
        <f t="shared" si="9"/>
        <v>0</v>
      </c>
      <c r="AQ11" s="793">
        <f t="shared" si="9"/>
        <v>-5.3776582742890282E-6</v>
      </c>
      <c r="AR11" s="793">
        <f t="shared" si="9"/>
        <v>4.6014836298977386E-6</v>
      </c>
      <c r="AS11" s="793">
        <f t="shared" si="9"/>
        <v>0</v>
      </c>
      <c r="AT11" s="793">
        <f t="shared" si="9"/>
        <v>4.391626631911771E-6</v>
      </c>
      <c r="AU11" s="793">
        <f t="shared" si="9"/>
        <v>5.1002271919655387E-6</v>
      </c>
      <c r="AV11" s="793">
        <f t="shared" si="9"/>
        <v>0</v>
      </c>
      <c r="AW11" s="793">
        <f t="shared" si="9"/>
        <v>-5.7976106816891463E-6</v>
      </c>
      <c r="AX11" s="793">
        <f t="shared" si="9"/>
        <v>5.7633867756775685E-6</v>
      </c>
      <c r="AY11" s="793">
        <f t="shared" si="9"/>
        <v>0</v>
      </c>
      <c r="AZ11" s="793">
        <f t="shared" si="9"/>
        <v>-4.6177742328442163E-6</v>
      </c>
      <c r="BA11" s="793">
        <f t="shared" si="9"/>
        <v>0</v>
      </c>
      <c r="BB11" s="793">
        <f t="shared" si="9"/>
        <v>0</v>
      </c>
      <c r="BC11" s="793">
        <f t="shared" si="9"/>
        <v>0</v>
      </c>
      <c r="BD11" s="793">
        <f t="shared" si="9"/>
        <v>0</v>
      </c>
      <c r="BE11" s="793">
        <f t="shared" si="9"/>
        <v>0</v>
      </c>
      <c r="BF11" s="793">
        <f t="shared" si="9"/>
        <v>0</v>
      </c>
      <c r="BG11" s="793">
        <f t="shared" si="9"/>
        <v>0</v>
      </c>
      <c r="BH11" s="793">
        <f t="shared" si="9"/>
        <v>0</v>
      </c>
      <c r="BI11" s="793">
        <f t="shared" si="9"/>
        <v>0</v>
      </c>
      <c r="BJ11" s="793">
        <f t="shared" si="9"/>
        <v>0</v>
      </c>
      <c r="BK11" s="793">
        <f t="shared" si="9"/>
        <v>0</v>
      </c>
      <c r="BL11" s="793">
        <f t="shared" si="9"/>
        <v>0</v>
      </c>
      <c r="BM11" s="793">
        <f t="shared" si="9"/>
        <v>0</v>
      </c>
      <c r="BN11" s="793">
        <f t="shared" si="9"/>
        <v>0</v>
      </c>
      <c r="BO11" s="793">
        <f t="shared" si="9"/>
        <v>0</v>
      </c>
      <c r="BP11" s="793">
        <f t="shared" si="9"/>
        <v>0</v>
      </c>
      <c r="BQ11" s="793">
        <f t="shared" si="9"/>
        <v>0</v>
      </c>
      <c r="BR11" s="793">
        <f t="shared" ref="BR11:BU11" si="10">BR12/BR9</f>
        <v>0</v>
      </c>
      <c r="BS11" s="793">
        <f t="shared" si="10"/>
        <v>0</v>
      </c>
      <c r="BT11" s="793">
        <f t="shared" si="10"/>
        <v>0</v>
      </c>
      <c r="BU11" s="793">
        <f t="shared" si="10"/>
        <v>0</v>
      </c>
    </row>
    <row r="12" spans="1:76" ht="15.75" customHeight="1">
      <c r="A12" s="320" t="str">
        <f>IF(ISNUMBER(#REF!),MAX(A$6:A11)+1,"")</f>
        <v/>
      </c>
      <c r="B12" s="320" t="s">
        <v>113</v>
      </c>
      <c r="F12" s="329">
        <f t="shared" ref="F12:V12" si="11">F9-F14</f>
        <v>0</v>
      </c>
      <c r="G12" s="329">
        <f t="shared" si="11"/>
        <v>0</v>
      </c>
      <c r="H12" s="329">
        <f t="shared" si="11"/>
        <v>2.9999999969732016E-3</v>
      </c>
      <c r="I12" s="329">
        <f t="shared" si="11"/>
        <v>0</v>
      </c>
      <c r="J12" s="329">
        <f t="shared" si="11"/>
        <v>0</v>
      </c>
      <c r="K12" s="329">
        <f t="shared" si="11"/>
        <v>0</v>
      </c>
      <c r="L12" s="329">
        <f t="shared" si="11"/>
        <v>0</v>
      </c>
      <c r="M12" s="329">
        <f t="shared" si="11"/>
        <v>0</v>
      </c>
      <c r="N12" s="329">
        <f t="shared" si="11"/>
        <v>0</v>
      </c>
      <c r="O12" s="329">
        <f t="shared" si="11"/>
        <v>0</v>
      </c>
      <c r="P12" s="329">
        <f t="shared" si="11"/>
        <v>0</v>
      </c>
      <c r="Q12" s="329">
        <f t="shared" si="11"/>
        <v>0</v>
      </c>
      <c r="R12" s="329">
        <f t="shared" si="11"/>
        <v>0</v>
      </c>
      <c r="S12" s="329">
        <f t="shared" si="11"/>
        <v>0</v>
      </c>
      <c r="T12" s="329">
        <f t="shared" si="11"/>
        <v>0.33000000000174623</v>
      </c>
      <c r="U12" s="329">
        <f t="shared" si="11"/>
        <v>-0.33000000000174623</v>
      </c>
      <c r="V12" s="329">
        <f t="shared" si="11"/>
        <v>0</v>
      </c>
      <c r="W12" s="329">
        <f>W9-W14</f>
        <v>0</v>
      </c>
      <c r="X12" s="329">
        <f t="shared" ref="X12:BU12" si="12">X9-X14</f>
        <v>0</v>
      </c>
      <c r="Y12" s="329">
        <f t="shared" si="12"/>
        <v>0</v>
      </c>
      <c r="Z12" s="329">
        <f t="shared" si="12"/>
        <v>0</v>
      </c>
      <c r="AA12" s="329">
        <f t="shared" si="12"/>
        <v>0</v>
      </c>
      <c r="AB12" s="329">
        <f t="shared" si="12"/>
        <v>0</v>
      </c>
      <c r="AC12" s="329">
        <f t="shared" si="12"/>
        <v>0</v>
      </c>
      <c r="AD12" s="329">
        <f t="shared" si="12"/>
        <v>0</v>
      </c>
      <c r="AE12" s="329">
        <f t="shared" si="12"/>
        <v>0</v>
      </c>
      <c r="AF12" s="329">
        <f t="shared" si="12"/>
        <v>0</v>
      </c>
      <c r="AG12" s="329">
        <f t="shared" si="12"/>
        <v>0</v>
      </c>
      <c r="AH12" s="329">
        <f t="shared" si="12"/>
        <v>0</v>
      </c>
      <c r="AI12" s="329">
        <f t="shared" si="12"/>
        <v>0</v>
      </c>
      <c r="AJ12" s="329">
        <f t="shared" si="12"/>
        <v>0</v>
      </c>
      <c r="AK12" s="329">
        <f t="shared" si="12"/>
        <v>0.33000000000174623</v>
      </c>
      <c r="AL12" s="329">
        <f t="shared" si="12"/>
        <v>0</v>
      </c>
      <c r="AM12" s="329">
        <f t="shared" si="12"/>
        <v>0</v>
      </c>
      <c r="AN12" s="329">
        <f t="shared" si="12"/>
        <v>0</v>
      </c>
      <c r="AO12" s="329">
        <f t="shared" si="12"/>
        <v>0.33000000000174623</v>
      </c>
      <c r="AP12" s="329">
        <f t="shared" si="12"/>
        <v>0</v>
      </c>
      <c r="AQ12" s="329">
        <f t="shared" si="12"/>
        <v>-0.33000000000174623</v>
      </c>
      <c r="AR12" s="329">
        <f t="shared" si="12"/>
        <v>0.33000000000174623</v>
      </c>
      <c r="AS12" s="329">
        <f t="shared" si="12"/>
        <v>0</v>
      </c>
      <c r="AT12" s="329">
        <f t="shared" si="12"/>
        <v>0.33000000000174623</v>
      </c>
      <c r="AU12" s="329">
        <f t="shared" si="12"/>
        <v>0.33000000000174623</v>
      </c>
      <c r="AV12" s="329">
        <f t="shared" si="12"/>
        <v>0</v>
      </c>
      <c r="AW12" s="329">
        <f t="shared" si="12"/>
        <v>-0.33000000000174623</v>
      </c>
      <c r="AX12" s="329">
        <f t="shared" si="12"/>
        <v>0.33000000000174623</v>
      </c>
      <c r="AY12" s="329">
        <f t="shared" si="12"/>
        <v>0</v>
      </c>
      <c r="AZ12" s="329">
        <f t="shared" si="12"/>
        <v>-0.33000000000174623</v>
      </c>
      <c r="BA12" s="329">
        <f t="shared" si="12"/>
        <v>0</v>
      </c>
      <c r="BB12" s="329">
        <f t="shared" si="12"/>
        <v>0</v>
      </c>
      <c r="BC12" s="329">
        <f t="shared" si="12"/>
        <v>0</v>
      </c>
      <c r="BD12" s="329">
        <f t="shared" si="12"/>
        <v>0</v>
      </c>
      <c r="BE12" s="329">
        <f t="shared" si="12"/>
        <v>0</v>
      </c>
      <c r="BF12" s="329">
        <f t="shared" si="12"/>
        <v>0</v>
      </c>
      <c r="BG12" s="329">
        <f t="shared" si="12"/>
        <v>0</v>
      </c>
      <c r="BH12" s="329">
        <f t="shared" si="12"/>
        <v>0</v>
      </c>
      <c r="BI12" s="329">
        <f t="shared" si="12"/>
        <v>0</v>
      </c>
      <c r="BJ12" s="329">
        <f t="shared" si="12"/>
        <v>0</v>
      </c>
      <c r="BK12" s="329">
        <f t="shared" si="12"/>
        <v>0</v>
      </c>
      <c r="BL12" s="329">
        <f t="shared" si="12"/>
        <v>0</v>
      </c>
      <c r="BM12" s="329">
        <f t="shared" si="12"/>
        <v>0</v>
      </c>
      <c r="BN12" s="329">
        <f t="shared" si="12"/>
        <v>0</v>
      </c>
      <c r="BO12" s="329">
        <f t="shared" si="12"/>
        <v>0</v>
      </c>
      <c r="BP12" s="329">
        <f t="shared" si="12"/>
        <v>0</v>
      </c>
      <c r="BQ12" s="329">
        <f t="shared" si="12"/>
        <v>0</v>
      </c>
      <c r="BR12" s="329">
        <f t="shared" si="12"/>
        <v>0</v>
      </c>
      <c r="BS12" s="329">
        <f t="shared" si="12"/>
        <v>0</v>
      </c>
      <c r="BT12" s="329">
        <f t="shared" si="12"/>
        <v>0</v>
      </c>
      <c r="BU12" s="329">
        <f t="shared" si="12"/>
        <v>0</v>
      </c>
    </row>
    <row r="13" spans="1:76" ht="8.15" customHeight="1">
      <c r="A13" s="320" t="str">
        <f>IF(ISNUMBER(#REF!),MAX(A$6:A12)+1,"")</f>
        <v/>
      </c>
      <c r="F13" s="323"/>
      <c r="G13" s="323"/>
      <c r="H13" s="323"/>
      <c r="I13" s="323"/>
      <c r="J13" s="323"/>
      <c r="K13" s="323"/>
      <c r="L13" s="323"/>
      <c r="M13" s="323"/>
      <c r="N13" s="323"/>
      <c r="O13" s="323"/>
      <c r="P13" s="323"/>
      <c r="Q13" s="323"/>
      <c r="R13" s="323"/>
      <c r="S13" s="323"/>
      <c r="T13" s="323"/>
      <c r="U13" s="323"/>
      <c r="V13" s="323"/>
      <c r="W13" s="323"/>
    </row>
    <row r="14" spans="1:76" ht="15.75" customHeight="1">
      <c r="A14" s="320" t="str">
        <f>IF(ISNUMBER(#REF!),MAX(A$6:A13)+1,"")</f>
        <v/>
      </c>
      <c r="B14" s="5" t="s">
        <v>117</v>
      </c>
      <c r="C14" s="5"/>
      <c r="D14" s="320" t="s">
        <v>153</v>
      </c>
      <c r="F14" s="302">
        <v>64602.5</v>
      </c>
      <c r="G14" s="302">
        <v>62662</v>
      </c>
      <c r="H14" s="302">
        <v>66388.33</v>
      </c>
      <c r="I14" s="302">
        <v>54053.5</v>
      </c>
      <c r="J14" s="302">
        <v>70384.67</v>
      </c>
      <c r="K14" s="302">
        <v>75845.67</v>
      </c>
      <c r="L14" s="302">
        <v>77604.67</v>
      </c>
      <c r="M14" s="302">
        <v>67431.33</v>
      </c>
      <c r="N14" s="302">
        <v>60472.67</v>
      </c>
      <c r="O14" s="302">
        <v>69352</v>
      </c>
      <c r="P14" s="302">
        <v>62605</v>
      </c>
      <c r="Q14" s="302">
        <v>59051.33</v>
      </c>
      <c r="R14" s="302">
        <v>67281</v>
      </c>
      <c r="S14" s="302">
        <v>58655</v>
      </c>
      <c r="T14" s="302">
        <v>66419.67</v>
      </c>
      <c r="U14" s="302">
        <v>71111.33</v>
      </c>
      <c r="V14" s="302">
        <v>68128</v>
      </c>
      <c r="W14" s="302">
        <v>68925.67</v>
      </c>
      <c r="X14" s="424">
        <v>76655.67</v>
      </c>
      <c r="Y14" s="424">
        <v>61184</v>
      </c>
      <c r="Z14" s="424">
        <v>51334.67</v>
      </c>
      <c r="AA14" s="424">
        <v>88446.33</v>
      </c>
      <c r="AB14" s="424">
        <v>64039.5</v>
      </c>
      <c r="AC14" s="424">
        <v>66397.33</v>
      </c>
      <c r="AD14" s="424">
        <v>61163.5</v>
      </c>
      <c r="AE14" s="424">
        <v>59253.67</v>
      </c>
      <c r="AF14" s="424">
        <v>63784.67</v>
      </c>
      <c r="AG14" s="424">
        <v>65729</v>
      </c>
      <c r="AH14" s="424">
        <v>65696.33</v>
      </c>
      <c r="AI14" s="424">
        <v>58907.67</v>
      </c>
      <c r="AJ14" s="424">
        <v>66107</v>
      </c>
      <c r="AK14" s="424">
        <v>89392.67</v>
      </c>
      <c r="AL14" s="424">
        <v>60081</v>
      </c>
      <c r="AM14" s="424">
        <v>68011</v>
      </c>
      <c r="AN14" s="424">
        <v>62273</v>
      </c>
      <c r="AO14" s="424">
        <v>67881.67</v>
      </c>
      <c r="AP14" s="424">
        <v>67926</v>
      </c>
      <c r="AQ14" s="424">
        <v>61365.33</v>
      </c>
      <c r="AR14" s="424">
        <v>71715.67</v>
      </c>
      <c r="AS14" s="424">
        <v>70331</v>
      </c>
      <c r="AT14" s="424">
        <v>75142.67</v>
      </c>
      <c r="AU14" s="424">
        <v>64702.67</v>
      </c>
      <c r="AV14" s="424">
        <v>73809</v>
      </c>
      <c r="AW14" s="424">
        <v>56920.33</v>
      </c>
      <c r="AX14" s="424">
        <v>57257.67</v>
      </c>
      <c r="AY14" s="424">
        <v>75103</v>
      </c>
      <c r="AZ14" s="424">
        <v>71463.33</v>
      </c>
      <c r="BA14" s="424">
        <v>58645.33</v>
      </c>
      <c r="BB14" s="424">
        <v>69254</v>
      </c>
      <c r="BC14" s="424">
        <v>59347.67</v>
      </c>
      <c r="BD14" s="424">
        <v>64248.33</v>
      </c>
      <c r="BE14" s="424">
        <v>61112.33</v>
      </c>
      <c r="BF14" s="424">
        <v>60964.33</v>
      </c>
      <c r="BG14" s="424">
        <v>70733</v>
      </c>
      <c r="BH14" s="424">
        <v>68655.67</v>
      </c>
      <c r="BI14" s="424">
        <v>66175</v>
      </c>
      <c r="BJ14" s="424">
        <v>60531.67</v>
      </c>
      <c r="BK14" s="424">
        <v>60597.33</v>
      </c>
      <c r="BL14" s="424">
        <v>64836.33</v>
      </c>
      <c r="BM14" s="424">
        <v>60726.67</v>
      </c>
      <c r="BN14" s="424">
        <v>59412.33</v>
      </c>
      <c r="BO14" s="424">
        <v>54238</v>
      </c>
      <c r="BP14" s="424">
        <v>70756.67</v>
      </c>
      <c r="BQ14" s="424">
        <v>76798</v>
      </c>
      <c r="BR14" s="424">
        <v>76626.33</v>
      </c>
      <c r="BS14" s="424">
        <v>80451.67</v>
      </c>
      <c r="BT14" s="424">
        <v>86544.67</v>
      </c>
      <c r="BU14" s="424">
        <v>73424.67</v>
      </c>
    </row>
    <row r="15" spans="1:76" ht="15.75" customHeight="1">
      <c r="A15" s="320" t="str">
        <f>IF(ISNUMBER(#REF!),MAX(A$6:A14)+1,"")</f>
        <v/>
      </c>
      <c r="B15" s="320" t="s">
        <v>124</v>
      </c>
      <c r="F15" s="328">
        <f t="shared" ref="F15:BR15" si="13">F14/1000/31</f>
        <v>2.0839516129032258</v>
      </c>
      <c r="G15" s="328">
        <f t="shared" si="13"/>
        <v>2.0213548387096774</v>
      </c>
      <c r="H15" s="328">
        <f t="shared" si="13"/>
        <v>2.1415590322580642</v>
      </c>
      <c r="I15" s="328">
        <f t="shared" si="13"/>
        <v>1.7436612903225805</v>
      </c>
      <c r="J15" s="328">
        <f t="shared" si="13"/>
        <v>2.2704732258064517</v>
      </c>
      <c r="K15" s="328">
        <f t="shared" si="13"/>
        <v>2.4466345161290324</v>
      </c>
      <c r="L15" s="328">
        <f t="shared" si="13"/>
        <v>2.5033764516129033</v>
      </c>
      <c r="M15" s="328">
        <f t="shared" si="13"/>
        <v>2.175204193548387</v>
      </c>
      <c r="N15" s="328">
        <f t="shared" si="13"/>
        <v>1.9507312903225806</v>
      </c>
      <c r="O15" s="328">
        <f t="shared" si="13"/>
        <v>2.2371612903225806</v>
      </c>
      <c r="P15" s="328">
        <f t="shared" si="13"/>
        <v>2.0195161290322581</v>
      </c>
      <c r="Q15" s="328">
        <f t="shared" si="13"/>
        <v>1.9048816129032258</v>
      </c>
      <c r="R15" s="328">
        <f t="shared" si="13"/>
        <v>2.1703548387096778</v>
      </c>
      <c r="S15" s="328">
        <f t="shared" si="13"/>
        <v>1.8920967741935484</v>
      </c>
      <c r="T15" s="328">
        <f t="shared" si="13"/>
        <v>2.1425700000000001</v>
      </c>
      <c r="U15" s="328">
        <f t="shared" si="13"/>
        <v>2.2939138709677418</v>
      </c>
      <c r="V15" s="328">
        <f t="shared" si="13"/>
        <v>2.1976774193548385</v>
      </c>
      <c r="W15" s="328">
        <f t="shared" si="13"/>
        <v>2.2234087096774191</v>
      </c>
      <c r="X15" s="328">
        <f t="shared" si="13"/>
        <v>2.4727635483870967</v>
      </c>
      <c r="Y15" s="328">
        <f t="shared" si="13"/>
        <v>1.9736774193548385</v>
      </c>
      <c r="Z15" s="328">
        <f t="shared" si="13"/>
        <v>1.6559570967741934</v>
      </c>
      <c r="AA15" s="328">
        <f t="shared" si="13"/>
        <v>2.8531074193548389</v>
      </c>
      <c r="AB15" s="328">
        <f t="shared" si="13"/>
        <v>2.0657903225806451</v>
      </c>
      <c r="AC15" s="328">
        <f t="shared" si="13"/>
        <v>2.1418493548387096</v>
      </c>
      <c r="AD15" s="328">
        <f t="shared" si="13"/>
        <v>1.9730161290322581</v>
      </c>
      <c r="AE15" s="328">
        <f t="shared" si="13"/>
        <v>1.9114087096774193</v>
      </c>
      <c r="AF15" s="328">
        <f t="shared" si="13"/>
        <v>2.0575700000000001</v>
      </c>
      <c r="AG15" s="328">
        <f t="shared" si="13"/>
        <v>2.1202903225806451</v>
      </c>
      <c r="AH15" s="328">
        <f t="shared" si="13"/>
        <v>2.1192364516129034</v>
      </c>
      <c r="AI15" s="328">
        <f t="shared" si="13"/>
        <v>1.9002474193548387</v>
      </c>
      <c r="AJ15" s="328">
        <f t="shared" si="13"/>
        <v>2.1324838709677421</v>
      </c>
      <c r="AK15" s="328">
        <f t="shared" si="13"/>
        <v>2.8836345161290322</v>
      </c>
      <c r="AL15" s="328">
        <f t="shared" si="13"/>
        <v>1.9380967741935484</v>
      </c>
      <c r="AM15" s="328">
        <f t="shared" si="13"/>
        <v>2.1939032258064515</v>
      </c>
      <c r="AN15" s="328">
        <f t="shared" si="13"/>
        <v>2.0088064516129034</v>
      </c>
      <c r="AO15" s="328">
        <f t="shared" si="13"/>
        <v>2.1897312903225807</v>
      </c>
      <c r="AP15" s="328">
        <f t="shared" si="13"/>
        <v>2.1911612903225808</v>
      </c>
      <c r="AQ15" s="328">
        <f t="shared" si="13"/>
        <v>1.9795267741935485</v>
      </c>
      <c r="AR15" s="328">
        <f t="shared" si="13"/>
        <v>2.3134087096774194</v>
      </c>
      <c r="AS15" s="328">
        <f t="shared" si="13"/>
        <v>2.2687419354838712</v>
      </c>
      <c r="AT15" s="328">
        <f t="shared" si="13"/>
        <v>2.4239570967741932</v>
      </c>
      <c r="AU15" s="328">
        <f t="shared" si="13"/>
        <v>2.0871829032258065</v>
      </c>
      <c r="AV15" s="328">
        <f t="shared" si="13"/>
        <v>2.3809354838709678</v>
      </c>
      <c r="AW15" s="328">
        <f t="shared" si="13"/>
        <v>1.8361396774193548</v>
      </c>
      <c r="AX15" s="328">
        <f t="shared" si="13"/>
        <v>1.8470216129032258</v>
      </c>
      <c r="AY15" s="328">
        <f t="shared" si="13"/>
        <v>2.4226774193548386</v>
      </c>
      <c r="AZ15" s="328">
        <f t="shared" si="13"/>
        <v>2.3052687096774194</v>
      </c>
      <c r="BA15" s="328">
        <f t="shared" si="13"/>
        <v>1.8917848387096774</v>
      </c>
      <c r="BB15" s="328">
        <f t="shared" si="13"/>
        <v>2.234</v>
      </c>
      <c r="BC15" s="328">
        <f t="shared" si="13"/>
        <v>1.9144409677419356</v>
      </c>
      <c r="BD15" s="328">
        <f t="shared" si="13"/>
        <v>2.0725267741935482</v>
      </c>
      <c r="BE15" s="328">
        <f t="shared" si="13"/>
        <v>1.9713654838709678</v>
      </c>
      <c r="BF15" s="328">
        <f t="shared" si="13"/>
        <v>1.9665912903225808</v>
      </c>
      <c r="BG15" s="328">
        <f t="shared" si="13"/>
        <v>2.281709677419355</v>
      </c>
      <c r="BH15" s="328">
        <f t="shared" si="13"/>
        <v>2.2146990322580646</v>
      </c>
      <c r="BI15" s="328">
        <f t="shared" si="13"/>
        <v>2.1346774193548388</v>
      </c>
      <c r="BJ15" s="328">
        <f t="shared" si="13"/>
        <v>1.9526345161290322</v>
      </c>
      <c r="BK15" s="328">
        <f t="shared" si="13"/>
        <v>1.9547525806451613</v>
      </c>
      <c r="BL15" s="328">
        <f>BL14/1000/31</f>
        <v>2.0914945161290324</v>
      </c>
      <c r="BM15" s="328">
        <f t="shared" si="13"/>
        <v>1.9589248387096774</v>
      </c>
      <c r="BN15" s="328">
        <f t="shared" si="13"/>
        <v>1.9165267741935486</v>
      </c>
      <c r="BO15" s="328">
        <f t="shared" si="13"/>
        <v>1.7496129032258065</v>
      </c>
      <c r="BP15" s="328">
        <f t="shared" si="13"/>
        <v>2.2824732258064517</v>
      </c>
      <c r="BQ15" s="328">
        <f t="shared" si="13"/>
        <v>2.4773548387096773</v>
      </c>
      <c r="BR15" s="328">
        <f t="shared" si="13"/>
        <v>2.4718170967741933</v>
      </c>
      <c r="BS15" s="328">
        <f t="shared" ref="BS15:BU15" si="14">BS14/1000/31</f>
        <v>2.5952151612903225</v>
      </c>
      <c r="BT15" s="328">
        <f t="shared" si="14"/>
        <v>2.7917635483870966</v>
      </c>
      <c r="BU15" s="328">
        <f t="shared" si="14"/>
        <v>2.3685377419354836</v>
      </c>
    </row>
    <row r="16" spans="1:76" ht="8.15" customHeight="1">
      <c r="A16" s="320" t="str">
        <f>IF(ISNUMBER(#REF!),MAX(A$6:A14)+1,"")</f>
        <v/>
      </c>
      <c r="BN16" s="302"/>
      <c r="BO16" s="302"/>
    </row>
    <row r="17" spans="1:73" ht="15.75" customHeight="1">
      <c r="A17" s="320" t="str">
        <f>IF(ISNUMBER(#REF!),MAX(A$6:A16)+1,"")</f>
        <v/>
      </c>
      <c r="B17" s="320" t="s">
        <v>114</v>
      </c>
      <c r="D17" s="320" t="s">
        <v>153</v>
      </c>
      <c r="F17" s="302">
        <v>10850</v>
      </c>
      <c r="G17" s="302">
        <v>10150</v>
      </c>
      <c r="H17" s="302">
        <v>10850</v>
      </c>
      <c r="I17" s="302">
        <v>10500</v>
      </c>
      <c r="J17" s="302">
        <v>10850</v>
      </c>
      <c r="K17" s="302">
        <v>10500</v>
      </c>
      <c r="L17" s="302">
        <v>10850</v>
      </c>
      <c r="M17" s="302">
        <v>10850</v>
      </c>
      <c r="N17" s="302">
        <v>10500</v>
      </c>
      <c r="O17" s="302">
        <v>10850</v>
      </c>
      <c r="P17" s="302">
        <v>10500</v>
      </c>
      <c r="Q17" s="302">
        <v>10850</v>
      </c>
      <c r="R17" s="302">
        <v>10850</v>
      </c>
      <c r="S17" s="302">
        <v>9800</v>
      </c>
      <c r="T17" s="302">
        <v>10850</v>
      </c>
      <c r="U17" s="302">
        <v>10500</v>
      </c>
      <c r="V17" s="302">
        <v>10850</v>
      </c>
      <c r="W17" s="302">
        <v>10500</v>
      </c>
      <c r="X17" s="302">
        <v>10850</v>
      </c>
      <c r="Y17" s="302">
        <v>10850</v>
      </c>
      <c r="Z17" s="302">
        <v>10500</v>
      </c>
      <c r="AA17" s="302">
        <v>10850</v>
      </c>
      <c r="AB17" s="302">
        <v>10500</v>
      </c>
      <c r="AC17" s="302">
        <v>10850</v>
      </c>
      <c r="AD17" s="302">
        <v>10850</v>
      </c>
      <c r="AE17" s="302">
        <v>9800</v>
      </c>
      <c r="AF17" s="302">
        <v>10850</v>
      </c>
      <c r="AG17" s="302">
        <v>10500</v>
      </c>
      <c r="AH17" s="302">
        <v>10500</v>
      </c>
      <c r="AI17" s="302">
        <v>10500</v>
      </c>
      <c r="AJ17" s="302">
        <v>10850</v>
      </c>
      <c r="AK17" s="302">
        <v>10850</v>
      </c>
      <c r="AL17" s="302">
        <v>10500</v>
      </c>
      <c r="AM17" s="302">
        <v>10850</v>
      </c>
      <c r="AN17" s="302">
        <v>10500</v>
      </c>
      <c r="AO17" s="302">
        <v>10850</v>
      </c>
      <c r="AP17" s="302">
        <v>10850</v>
      </c>
      <c r="AQ17" s="302">
        <v>9800</v>
      </c>
      <c r="AR17" s="302">
        <v>10850</v>
      </c>
      <c r="AS17" s="302">
        <v>10500</v>
      </c>
      <c r="AT17" s="302">
        <v>10850</v>
      </c>
      <c r="AU17" s="302">
        <v>10500</v>
      </c>
      <c r="AV17" s="302">
        <v>10850</v>
      </c>
      <c r="AW17" s="302">
        <v>10850</v>
      </c>
      <c r="AX17" s="302">
        <v>10500</v>
      </c>
      <c r="AY17" s="302">
        <v>10850</v>
      </c>
      <c r="AZ17" s="302">
        <v>10500</v>
      </c>
      <c r="BA17" s="302">
        <v>10850</v>
      </c>
      <c r="BB17" s="302">
        <v>10850</v>
      </c>
      <c r="BC17" s="302">
        <v>10150</v>
      </c>
      <c r="BD17" s="302">
        <v>10850</v>
      </c>
      <c r="BE17" s="302">
        <v>10500</v>
      </c>
      <c r="BF17" s="302">
        <v>10850</v>
      </c>
      <c r="BG17" s="302">
        <v>10500</v>
      </c>
      <c r="BH17" s="302">
        <v>10850</v>
      </c>
      <c r="BI17" s="302">
        <v>10850</v>
      </c>
      <c r="BJ17" s="302">
        <v>10500</v>
      </c>
      <c r="BK17" s="302">
        <v>10850</v>
      </c>
      <c r="BL17" s="302">
        <v>10500</v>
      </c>
      <c r="BM17" s="302">
        <v>10850</v>
      </c>
      <c r="BN17" s="302">
        <v>10850</v>
      </c>
      <c r="BO17" s="302">
        <v>9800</v>
      </c>
      <c r="BP17" s="302">
        <v>10850</v>
      </c>
      <c r="BQ17" s="302">
        <v>10500</v>
      </c>
      <c r="BR17" s="302">
        <v>10850</v>
      </c>
      <c r="BS17" s="302">
        <v>10500</v>
      </c>
      <c r="BT17" s="302">
        <v>10850</v>
      </c>
      <c r="BU17" s="302">
        <v>10850</v>
      </c>
    </row>
    <row r="18" spans="1:73" ht="15.75" customHeight="1">
      <c r="A18" s="320" t="str">
        <f>IF(ISNUMBER(#REF!),MAX(A$6:A17)+1,"")</f>
        <v/>
      </c>
      <c r="B18" s="72" t="s">
        <v>126</v>
      </c>
      <c r="C18" s="72"/>
      <c r="D18" s="72"/>
      <c r="E18" s="72"/>
      <c r="F18" s="793">
        <f t="shared" ref="F18:BQ18" si="15">F19/F17</f>
        <v>1</v>
      </c>
      <c r="G18" s="793">
        <f t="shared" si="15"/>
        <v>1</v>
      </c>
      <c r="H18" s="793">
        <f t="shared" si="15"/>
        <v>1</v>
      </c>
      <c r="I18" s="793">
        <f t="shared" si="15"/>
        <v>1</v>
      </c>
      <c r="J18" s="793">
        <f t="shared" si="15"/>
        <v>1</v>
      </c>
      <c r="K18" s="793">
        <f t="shared" si="15"/>
        <v>1</v>
      </c>
      <c r="L18" s="793">
        <f t="shared" si="15"/>
        <v>1</v>
      </c>
      <c r="M18" s="793">
        <f t="shared" si="15"/>
        <v>1</v>
      </c>
      <c r="N18" s="793">
        <f t="shared" si="15"/>
        <v>1</v>
      </c>
      <c r="O18" s="793">
        <f t="shared" si="15"/>
        <v>1</v>
      </c>
      <c r="P18" s="793">
        <f t="shared" si="15"/>
        <v>1</v>
      </c>
      <c r="Q18" s="793">
        <f t="shared" si="15"/>
        <v>1</v>
      </c>
      <c r="R18" s="793">
        <f t="shared" si="15"/>
        <v>1</v>
      </c>
      <c r="S18" s="793">
        <f t="shared" si="15"/>
        <v>1</v>
      </c>
      <c r="T18" s="793">
        <f t="shared" si="15"/>
        <v>1</v>
      </c>
      <c r="U18" s="793">
        <f t="shared" si="15"/>
        <v>1</v>
      </c>
      <c r="V18" s="793">
        <f t="shared" si="15"/>
        <v>1</v>
      </c>
      <c r="W18" s="793">
        <f t="shared" si="15"/>
        <v>1</v>
      </c>
      <c r="X18" s="793">
        <f t="shared" si="15"/>
        <v>1</v>
      </c>
      <c r="Y18" s="793">
        <f t="shared" si="15"/>
        <v>1</v>
      </c>
      <c r="Z18" s="793">
        <f t="shared" si="15"/>
        <v>1</v>
      </c>
      <c r="AA18" s="793">
        <f t="shared" si="15"/>
        <v>1</v>
      </c>
      <c r="AB18" s="793">
        <f t="shared" si="15"/>
        <v>1</v>
      </c>
      <c r="AC18" s="793">
        <f t="shared" si="15"/>
        <v>1</v>
      </c>
      <c r="AD18" s="793">
        <f t="shared" si="15"/>
        <v>1</v>
      </c>
      <c r="AE18" s="793">
        <f t="shared" si="15"/>
        <v>1</v>
      </c>
      <c r="AF18" s="793">
        <f t="shared" si="15"/>
        <v>1</v>
      </c>
      <c r="AG18" s="793">
        <f t="shared" si="15"/>
        <v>1</v>
      </c>
      <c r="AH18" s="793">
        <f t="shared" si="15"/>
        <v>1</v>
      </c>
      <c r="AI18" s="793">
        <f t="shared" si="15"/>
        <v>1</v>
      </c>
      <c r="AJ18" s="793">
        <f t="shared" si="15"/>
        <v>1</v>
      </c>
      <c r="AK18" s="793">
        <f t="shared" si="15"/>
        <v>1</v>
      </c>
      <c r="AL18" s="793">
        <f t="shared" si="15"/>
        <v>1</v>
      </c>
      <c r="AM18" s="793">
        <f t="shared" si="15"/>
        <v>1</v>
      </c>
      <c r="AN18" s="793">
        <f t="shared" si="15"/>
        <v>1</v>
      </c>
      <c r="AO18" s="793">
        <f t="shared" si="15"/>
        <v>1</v>
      </c>
      <c r="AP18" s="793">
        <f t="shared" si="15"/>
        <v>1</v>
      </c>
      <c r="AQ18" s="793">
        <f t="shared" si="15"/>
        <v>1</v>
      </c>
      <c r="AR18" s="793">
        <f t="shared" si="15"/>
        <v>1</v>
      </c>
      <c r="AS18" s="793">
        <f t="shared" si="15"/>
        <v>1</v>
      </c>
      <c r="AT18" s="793">
        <f t="shared" si="15"/>
        <v>1</v>
      </c>
      <c r="AU18" s="793">
        <f t="shared" si="15"/>
        <v>1</v>
      </c>
      <c r="AV18" s="793">
        <f t="shared" si="15"/>
        <v>1</v>
      </c>
      <c r="AW18" s="793">
        <f t="shared" si="15"/>
        <v>1</v>
      </c>
      <c r="AX18" s="793">
        <f t="shared" si="15"/>
        <v>1</v>
      </c>
      <c r="AY18" s="793">
        <f t="shared" si="15"/>
        <v>1</v>
      </c>
      <c r="AZ18" s="793">
        <f t="shared" si="15"/>
        <v>1</v>
      </c>
      <c r="BA18" s="793">
        <f t="shared" si="15"/>
        <v>1</v>
      </c>
      <c r="BB18" s="793">
        <f t="shared" si="15"/>
        <v>1</v>
      </c>
      <c r="BC18" s="793">
        <f t="shared" si="15"/>
        <v>1</v>
      </c>
      <c r="BD18" s="793">
        <f t="shared" si="15"/>
        <v>1</v>
      </c>
      <c r="BE18" s="793">
        <f t="shared" si="15"/>
        <v>1</v>
      </c>
      <c r="BF18" s="793">
        <f t="shared" si="15"/>
        <v>1</v>
      </c>
      <c r="BG18" s="793">
        <f t="shared" si="15"/>
        <v>1</v>
      </c>
      <c r="BH18" s="793">
        <f t="shared" si="15"/>
        <v>1</v>
      </c>
      <c r="BI18" s="793">
        <f t="shared" si="15"/>
        <v>1</v>
      </c>
      <c r="BJ18" s="793">
        <f t="shared" si="15"/>
        <v>1</v>
      </c>
      <c r="BK18" s="793">
        <f t="shared" si="15"/>
        <v>1</v>
      </c>
      <c r="BL18" s="793">
        <f t="shared" si="15"/>
        <v>1</v>
      </c>
      <c r="BM18" s="793">
        <f t="shared" si="15"/>
        <v>1</v>
      </c>
      <c r="BN18" s="793">
        <f t="shared" si="15"/>
        <v>1</v>
      </c>
      <c r="BO18" s="793">
        <f t="shared" si="15"/>
        <v>1</v>
      </c>
      <c r="BP18" s="793">
        <f t="shared" si="15"/>
        <v>1</v>
      </c>
      <c r="BQ18" s="793">
        <f t="shared" si="15"/>
        <v>1</v>
      </c>
      <c r="BR18" s="793">
        <f t="shared" ref="BR18:BU18" si="16">BR19/BR17</f>
        <v>1</v>
      </c>
      <c r="BS18" s="793">
        <f t="shared" si="16"/>
        <v>1</v>
      </c>
      <c r="BT18" s="793">
        <f t="shared" si="16"/>
        <v>1</v>
      </c>
      <c r="BU18" s="793">
        <f t="shared" si="16"/>
        <v>1</v>
      </c>
    </row>
    <row r="19" spans="1:73" ht="15.75" customHeight="1">
      <c r="A19" s="320" t="str">
        <f>IF(ISNUMBER(#REF!),MAX(A$6:A18)+1,"")</f>
        <v/>
      </c>
      <c r="B19" s="72" t="s">
        <v>127</v>
      </c>
      <c r="C19" s="72"/>
      <c r="D19" s="320" t="s">
        <v>153</v>
      </c>
      <c r="F19" s="302">
        <v>10850</v>
      </c>
      <c r="G19" s="302">
        <v>10150</v>
      </c>
      <c r="H19" s="302">
        <v>10850</v>
      </c>
      <c r="I19" s="302">
        <v>10500</v>
      </c>
      <c r="J19" s="302">
        <v>10850</v>
      </c>
      <c r="K19" s="302">
        <v>10500</v>
      </c>
      <c r="L19" s="302">
        <v>10850</v>
      </c>
      <c r="M19" s="302">
        <v>10850</v>
      </c>
      <c r="N19" s="302">
        <v>10500</v>
      </c>
      <c r="O19" s="302">
        <v>10850</v>
      </c>
      <c r="P19" s="302">
        <v>10500</v>
      </c>
      <c r="Q19" s="302">
        <v>10850</v>
      </c>
      <c r="R19" s="302">
        <v>10850</v>
      </c>
      <c r="S19" s="302">
        <v>9800</v>
      </c>
      <c r="T19" s="302">
        <v>10850</v>
      </c>
      <c r="U19" s="302">
        <v>10500</v>
      </c>
      <c r="V19" s="302">
        <v>10850</v>
      </c>
      <c r="W19" s="302">
        <v>10500</v>
      </c>
      <c r="X19" s="424">
        <v>10850</v>
      </c>
      <c r="Y19" s="424">
        <v>10850</v>
      </c>
      <c r="Z19" s="424">
        <v>10500</v>
      </c>
      <c r="AA19" s="424">
        <v>10850</v>
      </c>
      <c r="AB19" s="424">
        <v>10500</v>
      </c>
      <c r="AC19" s="424">
        <v>10850</v>
      </c>
      <c r="AD19" s="424">
        <v>10850</v>
      </c>
      <c r="AE19" s="424">
        <v>9800</v>
      </c>
      <c r="AF19" s="424">
        <v>10850</v>
      </c>
      <c r="AG19" s="424">
        <v>10500</v>
      </c>
      <c r="AH19" s="424">
        <v>10500</v>
      </c>
      <c r="AI19" s="424">
        <v>10500</v>
      </c>
      <c r="AJ19" s="424">
        <v>10850</v>
      </c>
      <c r="AK19" s="424">
        <v>10850</v>
      </c>
      <c r="AL19" s="424">
        <v>10500</v>
      </c>
      <c r="AM19" s="424">
        <v>10850</v>
      </c>
      <c r="AN19" s="424">
        <v>10500</v>
      </c>
      <c r="AO19" s="424">
        <v>10850</v>
      </c>
      <c r="AP19" s="424">
        <v>10850</v>
      </c>
      <c r="AQ19" s="424">
        <v>9800</v>
      </c>
      <c r="AR19" s="424">
        <v>10850</v>
      </c>
      <c r="AS19" s="424">
        <v>10500</v>
      </c>
      <c r="AT19" s="424">
        <v>10850</v>
      </c>
      <c r="AU19" s="424">
        <v>10500</v>
      </c>
      <c r="AV19" s="424">
        <v>10850</v>
      </c>
      <c r="AW19" s="424">
        <v>10850</v>
      </c>
      <c r="AX19" s="302">
        <v>10500</v>
      </c>
      <c r="AY19" s="302">
        <v>10850</v>
      </c>
      <c r="AZ19" s="302">
        <v>10500</v>
      </c>
      <c r="BA19" s="302">
        <v>10850</v>
      </c>
      <c r="BB19" s="302">
        <v>10850</v>
      </c>
      <c r="BC19" s="424">
        <v>10150</v>
      </c>
      <c r="BD19" s="424">
        <v>10850</v>
      </c>
      <c r="BE19" s="424">
        <v>10500</v>
      </c>
      <c r="BF19" s="424">
        <v>10850</v>
      </c>
      <c r="BG19" s="424">
        <v>10500</v>
      </c>
      <c r="BH19" s="424">
        <v>10850</v>
      </c>
      <c r="BI19" s="424">
        <v>10850</v>
      </c>
      <c r="BJ19" s="424">
        <v>10500</v>
      </c>
      <c r="BK19" s="424">
        <v>10850</v>
      </c>
      <c r="BL19" s="424">
        <v>10500</v>
      </c>
      <c r="BM19" s="424">
        <v>10850</v>
      </c>
      <c r="BN19" s="424">
        <v>10850</v>
      </c>
      <c r="BO19" s="424">
        <v>9800</v>
      </c>
      <c r="BP19" s="424">
        <v>10850</v>
      </c>
      <c r="BQ19" s="424">
        <v>10500</v>
      </c>
      <c r="BR19" s="424">
        <v>10850</v>
      </c>
      <c r="BS19" s="424">
        <v>10500</v>
      </c>
      <c r="BT19" s="424">
        <v>10850</v>
      </c>
      <c r="BU19" s="424">
        <v>10850</v>
      </c>
    </row>
    <row r="20" spans="1:73" ht="15.75" customHeight="1">
      <c r="A20" s="320" t="str">
        <f>IF(ISNUMBER(#REF!),MAX(A$6:A19)+1,"")</f>
        <v/>
      </c>
      <c r="B20" s="72" t="s">
        <v>115</v>
      </c>
      <c r="C20" s="72"/>
      <c r="D20" s="72"/>
      <c r="E20" s="72"/>
      <c r="F20" s="794">
        <f>F17-F19</f>
        <v>0</v>
      </c>
      <c r="G20" s="794">
        <f t="shared" ref="G20:BR20" si="17">G17-G19</f>
        <v>0</v>
      </c>
      <c r="H20" s="794">
        <f t="shared" si="17"/>
        <v>0</v>
      </c>
      <c r="I20" s="794">
        <f t="shared" si="17"/>
        <v>0</v>
      </c>
      <c r="J20" s="794">
        <f t="shared" si="17"/>
        <v>0</v>
      </c>
      <c r="K20" s="794">
        <f t="shared" si="17"/>
        <v>0</v>
      </c>
      <c r="L20" s="794">
        <f t="shared" si="17"/>
        <v>0</v>
      </c>
      <c r="M20" s="794">
        <f t="shared" si="17"/>
        <v>0</v>
      </c>
      <c r="N20" s="794">
        <f t="shared" si="17"/>
        <v>0</v>
      </c>
      <c r="O20" s="794">
        <f t="shared" si="17"/>
        <v>0</v>
      </c>
      <c r="P20" s="794">
        <f t="shared" si="17"/>
        <v>0</v>
      </c>
      <c r="Q20" s="794">
        <f t="shared" si="17"/>
        <v>0</v>
      </c>
      <c r="R20" s="794">
        <f t="shared" si="17"/>
        <v>0</v>
      </c>
      <c r="S20" s="794">
        <f t="shared" si="17"/>
        <v>0</v>
      </c>
      <c r="T20" s="794">
        <f t="shared" si="17"/>
        <v>0</v>
      </c>
      <c r="U20" s="794">
        <f t="shared" si="17"/>
        <v>0</v>
      </c>
      <c r="V20" s="794">
        <f t="shared" si="17"/>
        <v>0</v>
      </c>
      <c r="W20" s="794">
        <f t="shared" si="17"/>
        <v>0</v>
      </c>
      <c r="X20" s="794">
        <f t="shared" si="17"/>
        <v>0</v>
      </c>
      <c r="Y20" s="794">
        <f t="shared" si="17"/>
        <v>0</v>
      </c>
      <c r="Z20" s="794">
        <f t="shared" si="17"/>
        <v>0</v>
      </c>
      <c r="AA20" s="794">
        <f t="shared" si="17"/>
        <v>0</v>
      </c>
      <c r="AB20" s="794">
        <f t="shared" si="17"/>
        <v>0</v>
      </c>
      <c r="AC20" s="794">
        <f t="shared" si="17"/>
        <v>0</v>
      </c>
      <c r="AD20" s="794">
        <f t="shared" si="17"/>
        <v>0</v>
      </c>
      <c r="AE20" s="794">
        <f t="shared" si="17"/>
        <v>0</v>
      </c>
      <c r="AF20" s="794">
        <f t="shared" si="17"/>
        <v>0</v>
      </c>
      <c r="AG20" s="794">
        <f t="shared" si="17"/>
        <v>0</v>
      </c>
      <c r="AH20" s="794">
        <f t="shared" si="17"/>
        <v>0</v>
      </c>
      <c r="AI20" s="794">
        <f t="shared" si="17"/>
        <v>0</v>
      </c>
      <c r="AJ20" s="794">
        <f t="shared" si="17"/>
        <v>0</v>
      </c>
      <c r="AK20" s="794">
        <f t="shared" si="17"/>
        <v>0</v>
      </c>
      <c r="AL20" s="794">
        <f t="shared" si="17"/>
        <v>0</v>
      </c>
      <c r="AM20" s="794">
        <f t="shared" si="17"/>
        <v>0</v>
      </c>
      <c r="AN20" s="794">
        <f t="shared" si="17"/>
        <v>0</v>
      </c>
      <c r="AO20" s="794">
        <f t="shared" si="17"/>
        <v>0</v>
      </c>
      <c r="AP20" s="794">
        <f t="shared" si="17"/>
        <v>0</v>
      </c>
      <c r="AQ20" s="794">
        <f t="shared" si="17"/>
        <v>0</v>
      </c>
      <c r="AR20" s="794">
        <f t="shared" si="17"/>
        <v>0</v>
      </c>
      <c r="AS20" s="794">
        <f t="shared" si="17"/>
        <v>0</v>
      </c>
      <c r="AT20" s="794">
        <f t="shared" si="17"/>
        <v>0</v>
      </c>
      <c r="AU20" s="794">
        <f t="shared" si="17"/>
        <v>0</v>
      </c>
      <c r="AV20" s="794">
        <f t="shared" si="17"/>
        <v>0</v>
      </c>
      <c r="AW20" s="794">
        <f t="shared" si="17"/>
        <v>0</v>
      </c>
      <c r="AX20" s="794">
        <f t="shared" si="17"/>
        <v>0</v>
      </c>
      <c r="AY20" s="794">
        <f t="shared" si="17"/>
        <v>0</v>
      </c>
      <c r="AZ20" s="794">
        <f t="shared" si="17"/>
        <v>0</v>
      </c>
      <c r="BA20" s="794">
        <f t="shared" si="17"/>
        <v>0</v>
      </c>
      <c r="BB20" s="794">
        <f t="shared" si="17"/>
        <v>0</v>
      </c>
      <c r="BC20" s="794">
        <f t="shared" si="17"/>
        <v>0</v>
      </c>
      <c r="BD20" s="794">
        <f t="shared" si="17"/>
        <v>0</v>
      </c>
      <c r="BE20" s="794">
        <f t="shared" si="17"/>
        <v>0</v>
      </c>
      <c r="BF20" s="794">
        <f t="shared" si="17"/>
        <v>0</v>
      </c>
      <c r="BG20" s="794">
        <f t="shared" si="17"/>
        <v>0</v>
      </c>
      <c r="BH20" s="794">
        <f t="shared" si="17"/>
        <v>0</v>
      </c>
      <c r="BI20" s="794">
        <f t="shared" si="17"/>
        <v>0</v>
      </c>
      <c r="BJ20" s="794">
        <f t="shared" si="17"/>
        <v>0</v>
      </c>
      <c r="BK20" s="794">
        <f t="shared" si="17"/>
        <v>0</v>
      </c>
      <c r="BL20" s="794">
        <f t="shared" si="17"/>
        <v>0</v>
      </c>
      <c r="BM20" s="794">
        <f t="shared" si="17"/>
        <v>0</v>
      </c>
      <c r="BN20" s="794">
        <f t="shared" si="17"/>
        <v>0</v>
      </c>
      <c r="BO20" s="794">
        <f t="shared" si="17"/>
        <v>0</v>
      </c>
      <c r="BP20" s="794">
        <f t="shared" si="17"/>
        <v>0</v>
      </c>
      <c r="BQ20" s="794">
        <f t="shared" si="17"/>
        <v>0</v>
      </c>
      <c r="BR20" s="794">
        <f t="shared" si="17"/>
        <v>0</v>
      </c>
      <c r="BS20" s="794">
        <f t="shared" ref="BS20" si="18">BS17-BS19</f>
        <v>0</v>
      </c>
      <c r="BT20" s="794"/>
    </row>
    <row r="21" spans="1:73" ht="8.15" customHeight="1">
      <c r="A21" s="320" t="str">
        <f>IF(ISNUMBER(#REF!),MAX(A$6:A20)+1,"")</f>
        <v/>
      </c>
    </row>
    <row r="22" spans="1:73" ht="15.75" customHeight="1">
      <c r="A22" s="320" t="str">
        <f>IF(ISNUMBER(#REF!),MAX(A$6:A21)+1,"")</f>
        <v/>
      </c>
      <c r="B22" s="5" t="s">
        <v>116</v>
      </c>
      <c r="C22" s="5"/>
      <c r="D22" s="5"/>
      <c r="E22" s="5"/>
    </row>
    <row r="23" spans="1:73" ht="15.75" customHeight="1">
      <c r="A23" s="320" t="str">
        <f>IF(ISNUMBER(#REF!),MAX(A$6:A22)+1,"")</f>
        <v/>
      </c>
      <c r="B23" s="72" t="s">
        <v>117</v>
      </c>
      <c r="C23" s="72"/>
      <c r="D23" s="72"/>
      <c r="E23" s="72"/>
      <c r="F23" s="329">
        <f t="shared" ref="F23:BQ23" si="19">F14</f>
        <v>64602.5</v>
      </c>
      <c r="G23" s="329">
        <f t="shared" si="19"/>
        <v>62662</v>
      </c>
      <c r="H23" s="329">
        <f t="shared" si="19"/>
        <v>66388.33</v>
      </c>
      <c r="I23" s="329">
        <f t="shared" si="19"/>
        <v>54053.5</v>
      </c>
      <c r="J23" s="329">
        <f t="shared" si="19"/>
        <v>70384.67</v>
      </c>
      <c r="K23" s="329">
        <f t="shared" si="19"/>
        <v>75845.67</v>
      </c>
      <c r="L23" s="329">
        <f t="shared" si="19"/>
        <v>77604.67</v>
      </c>
      <c r="M23" s="329">
        <f t="shared" si="19"/>
        <v>67431.33</v>
      </c>
      <c r="N23" s="329">
        <f t="shared" si="19"/>
        <v>60472.67</v>
      </c>
      <c r="O23" s="329">
        <f t="shared" si="19"/>
        <v>69352</v>
      </c>
      <c r="P23" s="329">
        <f t="shared" si="19"/>
        <v>62605</v>
      </c>
      <c r="Q23" s="329">
        <f t="shared" si="19"/>
        <v>59051.33</v>
      </c>
      <c r="R23" s="329">
        <f t="shared" si="19"/>
        <v>67281</v>
      </c>
      <c r="S23" s="329">
        <f t="shared" si="19"/>
        <v>58655</v>
      </c>
      <c r="T23" s="329">
        <f t="shared" si="19"/>
        <v>66419.67</v>
      </c>
      <c r="U23" s="329">
        <f t="shared" si="19"/>
        <v>71111.33</v>
      </c>
      <c r="V23" s="329">
        <f t="shared" si="19"/>
        <v>68128</v>
      </c>
      <c r="W23" s="329">
        <f t="shared" si="19"/>
        <v>68925.67</v>
      </c>
      <c r="X23" s="329">
        <f t="shared" si="19"/>
        <v>76655.67</v>
      </c>
      <c r="Y23" s="329">
        <f t="shared" si="19"/>
        <v>61184</v>
      </c>
      <c r="Z23" s="329">
        <f t="shared" si="19"/>
        <v>51334.67</v>
      </c>
      <c r="AA23" s="329">
        <f t="shared" si="19"/>
        <v>88446.33</v>
      </c>
      <c r="AB23" s="329">
        <f t="shared" si="19"/>
        <v>64039.5</v>
      </c>
      <c r="AC23" s="329">
        <f t="shared" si="19"/>
        <v>66397.33</v>
      </c>
      <c r="AD23" s="329">
        <f t="shared" si="19"/>
        <v>61163.5</v>
      </c>
      <c r="AE23" s="329">
        <f t="shared" si="19"/>
        <v>59253.67</v>
      </c>
      <c r="AF23" s="329">
        <f t="shared" si="19"/>
        <v>63784.67</v>
      </c>
      <c r="AG23" s="329">
        <f t="shared" si="19"/>
        <v>65729</v>
      </c>
      <c r="AH23" s="329">
        <f t="shared" si="19"/>
        <v>65696.33</v>
      </c>
      <c r="AI23" s="329">
        <f t="shared" si="19"/>
        <v>58907.67</v>
      </c>
      <c r="AJ23" s="329">
        <f t="shared" si="19"/>
        <v>66107</v>
      </c>
      <c r="AK23" s="329">
        <f t="shared" si="19"/>
        <v>89392.67</v>
      </c>
      <c r="AL23" s="329">
        <f t="shared" si="19"/>
        <v>60081</v>
      </c>
      <c r="AM23" s="329">
        <f t="shared" si="19"/>
        <v>68011</v>
      </c>
      <c r="AN23" s="329">
        <f t="shared" si="19"/>
        <v>62273</v>
      </c>
      <c r="AO23" s="329">
        <f t="shared" si="19"/>
        <v>67881.67</v>
      </c>
      <c r="AP23" s="329">
        <f t="shared" si="19"/>
        <v>67926</v>
      </c>
      <c r="AQ23" s="329">
        <f t="shared" si="19"/>
        <v>61365.33</v>
      </c>
      <c r="AR23" s="329">
        <f t="shared" si="19"/>
        <v>71715.67</v>
      </c>
      <c r="AS23" s="329">
        <f t="shared" si="19"/>
        <v>70331</v>
      </c>
      <c r="AT23" s="329">
        <f t="shared" si="19"/>
        <v>75142.67</v>
      </c>
      <c r="AU23" s="329">
        <f t="shared" si="19"/>
        <v>64702.67</v>
      </c>
      <c r="AV23" s="329">
        <f t="shared" si="19"/>
        <v>73809</v>
      </c>
      <c r="AW23" s="329">
        <f t="shared" si="19"/>
        <v>56920.33</v>
      </c>
      <c r="AX23" s="329">
        <f t="shared" si="19"/>
        <v>57257.67</v>
      </c>
      <c r="AY23" s="329">
        <f t="shared" si="19"/>
        <v>75103</v>
      </c>
      <c r="AZ23" s="329">
        <f t="shared" si="19"/>
        <v>71463.33</v>
      </c>
      <c r="BA23" s="329">
        <f t="shared" si="19"/>
        <v>58645.33</v>
      </c>
      <c r="BB23" s="329">
        <f t="shared" si="19"/>
        <v>69254</v>
      </c>
      <c r="BC23" s="329">
        <f t="shared" si="19"/>
        <v>59347.67</v>
      </c>
      <c r="BD23" s="329">
        <f t="shared" si="19"/>
        <v>64248.33</v>
      </c>
      <c r="BE23" s="329">
        <f t="shared" si="19"/>
        <v>61112.33</v>
      </c>
      <c r="BF23" s="329">
        <f t="shared" si="19"/>
        <v>60964.33</v>
      </c>
      <c r="BG23" s="329">
        <f t="shared" si="19"/>
        <v>70733</v>
      </c>
      <c r="BH23" s="329">
        <f t="shared" si="19"/>
        <v>68655.67</v>
      </c>
      <c r="BI23" s="329">
        <f t="shared" si="19"/>
        <v>66175</v>
      </c>
      <c r="BJ23" s="329">
        <f t="shared" si="19"/>
        <v>60531.67</v>
      </c>
      <c r="BK23" s="329">
        <f t="shared" si="19"/>
        <v>60597.33</v>
      </c>
      <c r="BL23" s="329">
        <f t="shared" si="19"/>
        <v>64836.33</v>
      </c>
      <c r="BM23" s="329">
        <f t="shared" si="19"/>
        <v>60726.67</v>
      </c>
      <c r="BN23" s="329">
        <f t="shared" si="19"/>
        <v>59412.33</v>
      </c>
      <c r="BO23" s="329">
        <f t="shared" si="19"/>
        <v>54238</v>
      </c>
      <c r="BP23" s="329">
        <f t="shared" si="19"/>
        <v>70756.67</v>
      </c>
      <c r="BQ23" s="329">
        <f t="shared" si="19"/>
        <v>76798</v>
      </c>
      <c r="BR23" s="329">
        <f t="shared" ref="BR23:BS23" si="20">BR14</f>
        <v>76626.33</v>
      </c>
      <c r="BS23" s="329">
        <f t="shared" si="20"/>
        <v>80451.67</v>
      </c>
      <c r="BT23" s="329">
        <f>BT14</f>
        <v>86544.67</v>
      </c>
      <c r="BU23" s="329">
        <f>BU14</f>
        <v>73424.67</v>
      </c>
    </row>
    <row r="24" spans="1:73" ht="15.75" customHeight="1">
      <c r="A24" s="320" t="str">
        <f>IF(ISNUMBER(#REF!),MAX(A$6:A23)+1,"")</f>
        <v/>
      </c>
      <c r="B24" s="72" t="s">
        <v>118</v>
      </c>
      <c r="C24" s="72"/>
      <c r="D24" s="320" t="s">
        <v>221</v>
      </c>
      <c r="F24" s="636">
        <f t="shared" ref="F24:AT24" si="21">F156</f>
        <v>5.1800000000000006</v>
      </c>
      <c r="G24" s="636">
        <f t="shared" si="21"/>
        <v>5.1800000000000006</v>
      </c>
      <c r="H24" s="636">
        <f t="shared" si="21"/>
        <v>5.1800000000000006</v>
      </c>
      <c r="I24" s="636">
        <f t="shared" si="21"/>
        <v>5.1800000000000006</v>
      </c>
      <c r="J24" s="636">
        <f t="shared" si="21"/>
        <v>5.1800000000000006</v>
      </c>
      <c r="K24" s="636">
        <f t="shared" si="21"/>
        <v>5.1800000000000006</v>
      </c>
      <c r="L24" s="636">
        <f t="shared" si="21"/>
        <v>5.1800000000000006</v>
      </c>
      <c r="M24" s="636">
        <f t="shared" si="21"/>
        <v>5.1800000000000006</v>
      </c>
      <c r="N24" s="636">
        <f t="shared" si="21"/>
        <v>5.24</v>
      </c>
      <c r="O24" s="636">
        <f t="shared" si="21"/>
        <v>5.24</v>
      </c>
      <c r="P24" s="636">
        <f t="shared" si="21"/>
        <v>5.24</v>
      </c>
      <c r="Q24" s="636">
        <f t="shared" si="21"/>
        <v>5.24</v>
      </c>
      <c r="R24" s="636">
        <f t="shared" si="21"/>
        <v>5.24</v>
      </c>
      <c r="S24" s="636">
        <f t="shared" si="21"/>
        <v>5.24</v>
      </c>
      <c r="T24" s="636">
        <f t="shared" si="21"/>
        <v>5.24</v>
      </c>
      <c r="U24" s="636">
        <f t="shared" si="21"/>
        <v>5.24</v>
      </c>
      <c r="V24" s="636">
        <f t="shared" si="21"/>
        <v>5.24</v>
      </c>
      <c r="W24" s="636">
        <f t="shared" si="21"/>
        <v>5.24</v>
      </c>
      <c r="X24" s="636">
        <f t="shared" si="21"/>
        <v>5.24</v>
      </c>
      <c r="Y24" s="636">
        <f t="shared" si="21"/>
        <v>5.24</v>
      </c>
      <c r="Z24" s="636">
        <f t="shared" si="21"/>
        <v>5.3400000000000007</v>
      </c>
      <c r="AA24" s="636">
        <f t="shared" si="21"/>
        <v>5.3400000000000007</v>
      </c>
      <c r="AB24" s="636">
        <f t="shared" si="21"/>
        <v>5.3400000000000007</v>
      </c>
      <c r="AC24" s="636">
        <f t="shared" si="21"/>
        <v>5.3400000000000007</v>
      </c>
      <c r="AD24" s="636">
        <f t="shared" si="21"/>
        <v>5.3400000000000007</v>
      </c>
      <c r="AE24" s="636">
        <f t="shared" si="21"/>
        <v>5.3400000000000007</v>
      </c>
      <c r="AF24" s="636">
        <f t="shared" si="21"/>
        <v>5.3400000000000007</v>
      </c>
      <c r="AG24" s="636">
        <f t="shared" si="21"/>
        <v>5.3400000000000007</v>
      </c>
      <c r="AH24" s="636">
        <f t="shared" si="21"/>
        <v>5.3400000000000007</v>
      </c>
      <c r="AI24" s="636">
        <f t="shared" si="21"/>
        <v>5.3400000000000007</v>
      </c>
      <c r="AJ24" s="636">
        <f t="shared" si="21"/>
        <v>5.3400000000000007</v>
      </c>
      <c r="AK24" s="636">
        <f t="shared" si="21"/>
        <v>5.3400000000000007</v>
      </c>
      <c r="AL24" s="636">
        <f t="shared" si="21"/>
        <v>5.48</v>
      </c>
      <c r="AM24" s="636">
        <f t="shared" si="21"/>
        <v>5.48</v>
      </c>
      <c r="AN24" s="636">
        <f t="shared" si="21"/>
        <v>5.48</v>
      </c>
      <c r="AO24" s="636">
        <f t="shared" si="21"/>
        <v>5.48</v>
      </c>
      <c r="AP24" s="636">
        <f t="shared" si="21"/>
        <v>5.48</v>
      </c>
      <c r="AQ24" s="636">
        <f t="shared" si="21"/>
        <v>5.48</v>
      </c>
      <c r="AR24" s="636">
        <f t="shared" si="21"/>
        <v>5.48</v>
      </c>
      <c r="AS24" s="636">
        <f t="shared" si="21"/>
        <v>5.48</v>
      </c>
      <c r="AT24" s="636">
        <f t="shared" si="21"/>
        <v>5.48</v>
      </c>
      <c r="AU24" s="636">
        <f>AU156</f>
        <v>5.48</v>
      </c>
      <c r="AV24" s="636">
        <f t="shared" ref="AV24:BU24" si="22">AV156</f>
        <v>5.48</v>
      </c>
      <c r="AW24" s="636">
        <f t="shared" si="22"/>
        <v>5.48</v>
      </c>
      <c r="AX24" s="636">
        <f>AX156</f>
        <v>5.58</v>
      </c>
      <c r="AY24" s="636">
        <f t="shared" si="22"/>
        <v>5.58</v>
      </c>
      <c r="AZ24" s="636">
        <f t="shared" si="22"/>
        <v>5.58</v>
      </c>
      <c r="BA24" s="636">
        <f t="shared" si="22"/>
        <v>5.58</v>
      </c>
      <c r="BB24" s="636">
        <f t="shared" si="22"/>
        <v>5.58</v>
      </c>
      <c r="BC24" s="636">
        <f t="shared" si="22"/>
        <v>5.58</v>
      </c>
      <c r="BD24" s="636">
        <f t="shared" si="22"/>
        <v>5.58</v>
      </c>
      <c r="BE24" s="636">
        <f t="shared" si="22"/>
        <v>5.58</v>
      </c>
      <c r="BF24" s="636">
        <f t="shared" si="22"/>
        <v>5.58</v>
      </c>
      <c r="BG24" s="636">
        <f t="shared" si="22"/>
        <v>5.58</v>
      </c>
      <c r="BH24" s="636">
        <f t="shared" si="22"/>
        <v>5.58</v>
      </c>
      <c r="BI24" s="636">
        <f t="shared" si="22"/>
        <v>5.58</v>
      </c>
      <c r="BJ24" s="636">
        <f t="shared" si="22"/>
        <v>5.65</v>
      </c>
      <c r="BK24" s="636">
        <f t="shared" si="22"/>
        <v>5.65</v>
      </c>
      <c r="BL24" s="636">
        <f t="shared" si="22"/>
        <v>5.65</v>
      </c>
      <c r="BM24" s="636">
        <f t="shared" si="22"/>
        <v>5.65</v>
      </c>
      <c r="BN24" s="636">
        <f t="shared" si="22"/>
        <v>5.65</v>
      </c>
      <c r="BO24" s="636">
        <f t="shared" si="22"/>
        <v>5.65</v>
      </c>
      <c r="BP24" s="636">
        <f t="shared" si="22"/>
        <v>5.65</v>
      </c>
      <c r="BQ24" s="636">
        <f t="shared" si="22"/>
        <v>5.65</v>
      </c>
      <c r="BR24" s="636">
        <f t="shared" si="22"/>
        <v>5.65</v>
      </c>
      <c r="BS24" s="636">
        <f t="shared" si="22"/>
        <v>5.65</v>
      </c>
      <c r="BT24" s="636">
        <f t="shared" si="22"/>
        <v>5.65</v>
      </c>
      <c r="BU24" s="636">
        <f t="shared" si="22"/>
        <v>5.65</v>
      </c>
    </row>
    <row r="25" spans="1:73" ht="15.75" customHeight="1">
      <c r="A25" s="320" t="str">
        <f>IF(ISNUMBER(#REF!),MAX(A$6:A24)+1,"")</f>
        <v/>
      </c>
      <c r="B25" s="72" t="s">
        <v>125</v>
      </c>
      <c r="C25" s="72"/>
      <c r="D25" s="72"/>
      <c r="E25" s="72"/>
      <c r="F25" s="637">
        <f t="shared" ref="F25:BQ25" si="23">F23*F24</f>
        <v>334640.95</v>
      </c>
      <c r="G25" s="637">
        <f t="shared" si="23"/>
        <v>324589.16000000003</v>
      </c>
      <c r="H25" s="637">
        <f t="shared" si="23"/>
        <v>343891.54940000008</v>
      </c>
      <c r="I25" s="637">
        <f t="shared" si="23"/>
        <v>279997.13</v>
      </c>
      <c r="J25" s="637">
        <f t="shared" si="23"/>
        <v>364592.59060000005</v>
      </c>
      <c r="K25" s="637">
        <f t="shared" si="23"/>
        <v>392880.57060000004</v>
      </c>
      <c r="L25" s="637">
        <f t="shared" si="23"/>
        <v>401992.19060000003</v>
      </c>
      <c r="M25" s="637">
        <f t="shared" si="23"/>
        <v>349294.28940000007</v>
      </c>
      <c r="N25" s="637">
        <f t="shared" si="23"/>
        <v>316876.79080000002</v>
      </c>
      <c r="O25" s="637">
        <f t="shared" si="23"/>
        <v>363404.48000000004</v>
      </c>
      <c r="P25" s="637">
        <f t="shared" si="23"/>
        <v>328050.2</v>
      </c>
      <c r="Q25" s="637">
        <f t="shared" si="23"/>
        <v>309428.96920000005</v>
      </c>
      <c r="R25" s="637">
        <f t="shared" si="23"/>
        <v>352552.44</v>
      </c>
      <c r="S25" s="637">
        <f t="shared" si="23"/>
        <v>307352.2</v>
      </c>
      <c r="T25" s="637">
        <f t="shared" si="23"/>
        <v>348039.07079999999</v>
      </c>
      <c r="U25" s="637">
        <f t="shared" si="23"/>
        <v>372623.36920000002</v>
      </c>
      <c r="V25" s="637">
        <f t="shared" si="23"/>
        <v>356990.72000000003</v>
      </c>
      <c r="W25" s="637">
        <f t="shared" si="23"/>
        <v>361170.51079999999</v>
      </c>
      <c r="X25" s="637">
        <f t="shared" si="23"/>
        <v>401675.7108</v>
      </c>
      <c r="Y25" s="637">
        <f t="shared" si="23"/>
        <v>320604.16000000003</v>
      </c>
      <c r="Z25" s="637">
        <f t="shared" si="23"/>
        <v>274127.13780000003</v>
      </c>
      <c r="AA25" s="637">
        <f t="shared" si="23"/>
        <v>472303.40220000007</v>
      </c>
      <c r="AB25" s="637">
        <f t="shared" si="23"/>
        <v>341970.93000000005</v>
      </c>
      <c r="AC25" s="637">
        <f t="shared" si="23"/>
        <v>354561.74220000004</v>
      </c>
      <c r="AD25" s="637">
        <f t="shared" si="23"/>
        <v>326613.09000000003</v>
      </c>
      <c r="AE25" s="637">
        <f t="shared" si="23"/>
        <v>316414.59780000005</v>
      </c>
      <c r="AF25" s="637">
        <f t="shared" si="23"/>
        <v>340610.13780000003</v>
      </c>
      <c r="AG25" s="637">
        <f t="shared" si="23"/>
        <v>350992.86000000004</v>
      </c>
      <c r="AH25" s="637">
        <f t="shared" si="23"/>
        <v>350818.40220000007</v>
      </c>
      <c r="AI25" s="637">
        <f t="shared" si="23"/>
        <v>314566.95780000003</v>
      </c>
      <c r="AJ25" s="637">
        <f t="shared" si="23"/>
        <v>353011.38000000006</v>
      </c>
      <c r="AK25" s="637">
        <f t="shared" si="23"/>
        <v>477356.85780000006</v>
      </c>
      <c r="AL25" s="637">
        <f t="shared" si="23"/>
        <v>329243.88</v>
      </c>
      <c r="AM25" s="637">
        <f t="shared" si="23"/>
        <v>372700.28</v>
      </c>
      <c r="AN25" s="637">
        <f t="shared" si="23"/>
        <v>341256.04000000004</v>
      </c>
      <c r="AO25" s="637">
        <f t="shared" si="23"/>
        <v>371991.55160000001</v>
      </c>
      <c r="AP25" s="637">
        <f t="shared" si="23"/>
        <v>372234.48000000004</v>
      </c>
      <c r="AQ25" s="637">
        <f t="shared" si="23"/>
        <v>336282.00840000005</v>
      </c>
      <c r="AR25" s="637">
        <f t="shared" si="23"/>
        <v>393001.87160000001</v>
      </c>
      <c r="AS25" s="637">
        <f t="shared" si="23"/>
        <v>385413.88</v>
      </c>
      <c r="AT25" s="637">
        <f t="shared" si="23"/>
        <v>411781.83160000003</v>
      </c>
      <c r="AU25" s="637">
        <f t="shared" si="23"/>
        <v>354570.63160000002</v>
      </c>
      <c r="AV25" s="637">
        <f t="shared" si="23"/>
        <v>404473.32</v>
      </c>
      <c r="AW25" s="637">
        <f t="shared" si="23"/>
        <v>311923.40840000001</v>
      </c>
      <c r="AX25" s="637">
        <f t="shared" si="23"/>
        <v>319497.79859999998</v>
      </c>
      <c r="AY25" s="637">
        <f t="shared" si="23"/>
        <v>419074.74</v>
      </c>
      <c r="AZ25" s="637">
        <f t="shared" si="23"/>
        <v>398765.38140000001</v>
      </c>
      <c r="BA25" s="637">
        <f t="shared" si="23"/>
        <v>327240.94140000001</v>
      </c>
      <c r="BB25" s="637">
        <f t="shared" si="23"/>
        <v>386437.32</v>
      </c>
      <c r="BC25" s="637">
        <f t="shared" si="23"/>
        <v>331159.99859999999</v>
      </c>
      <c r="BD25" s="637">
        <f t="shared" si="23"/>
        <v>358505.6814</v>
      </c>
      <c r="BE25" s="637">
        <f t="shared" si="23"/>
        <v>341006.8014</v>
      </c>
      <c r="BF25" s="637">
        <f t="shared" si="23"/>
        <v>340180.96140000003</v>
      </c>
      <c r="BG25" s="637">
        <f t="shared" si="23"/>
        <v>394690.14</v>
      </c>
      <c r="BH25" s="637">
        <f t="shared" si="23"/>
        <v>383098.63860000001</v>
      </c>
      <c r="BI25" s="637">
        <f t="shared" si="23"/>
        <v>369256.5</v>
      </c>
      <c r="BJ25" s="637">
        <f t="shared" si="23"/>
        <v>342003.93550000002</v>
      </c>
      <c r="BK25" s="637">
        <f t="shared" si="23"/>
        <v>342374.91450000001</v>
      </c>
      <c r="BL25" s="637">
        <f t="shared" si="23"/>
        <v>366325.26450000005</v>
      </c>
      <c r="BM25" s="637">
        <f t="shared" si="23"/>
        <v>343105.68550000002</v>
      </c>
      <c r="BN25" s="637">
        <f t="shared" si="23"/>
        <v>335679.66450000001</v>
      </c>
      <c r="BO25" s="637">
        <f t="shared" si="23"/>
        <v>306444.7</v>
      </c>
      <c r="BP25" s="637">
        <f t="shared" si="23"/>
        <v>399775.18550000002</v>
      </c>
      <c r="BQ25" s="637">
        <f t="shared" si="23"/>
        <v>433908.7</v>
      </c>
      <c r="BR25" s="637">
        <f t="shared" ref="BR25:BU25" si="24">BR23*BR24</f>
        <v>432938.76450000005</v>
      </c>
      <c r="BS25" s="637">
        <f t="shared" si="24"/>
        <v>454551.93550000002</v>
      </c>
      <c r="BT25" s="637">
        <f t="shared" si="24"/>
        <v>488977.38550000003</v>
      </c>
      <c r="BU25" s="637">
        <f t="shared" si="24"/>
        <v>414849.38550000003</v>
      </c>
    </row>
    <row r="26" spans="1:73" ht="8.15" customHeight="1">
      <c r="A26" s="320" t="str">
        <f>IF(ISNUMBER(#REF!),MAX(A$6:A25)+1,"")</f>
        <v/>
      </c>
    </row>
    <row r="27" spans="1:73" ht="15.75" customHeight="1">
      <c r="A27" s="320" t="str">
        <f>IF(ISNUMBER(#REF!),MAX(A$6:A26)+1,"")</f>
        <v/>
      </c>
      <c r="B27" s="72" t="s">
        <v>128</v>
      </c>
      <c r="C27" s="72"/>
      <c r="D27" s="72"/>
      <c r="E27" s="72"/>
      <c r="F27" s="795">
        <f>IF(ISNUMBER(F28/F23),F28/F23,12.5)</f>
        <v>11.441352888820091</v>
      </c>
      <c r="G27" s="795">
        <f t="shared" ref="G27:BR27" si="25">IF(ISNUMBER(G28/G23),G28/G23,12.5)</f>
        <v>11.552456033959976</v>
      </c>
      <c r="H27" s="795">
        <f t="shared" si="25"/>
        <v>11.592700102563207</v>
      </c>
      <c r="I27" s="795">
        <f t="shared" si="25"/>
        <v>11.606648968151923</v>
      </c>
      <c r="J27" s="795">
        <f t="shared" si="25"/>
        <v>11.439706970282023</v>
      </c>
      <c r="K27" s="795">
        <f t="shared" si="25"/>
        <v>11.419768590613018</v>
      </c>
      <c r="L27" s="795">
        <f t="shared" si="25"/>
        <v>11.422766181468203</v>
      </c>
      <c r="M27" s="795">
        <f t="shared" si="25"/>
        <v>11.451056949343872</v>
      </c>
      <c r="N27" s="795">
        <f t="shared" si="25"/>
        <v>11.508669949582183</v>
      </c>
      <c r="O27" s="795">
        <f t="shared" si="25"/>
        <v>11.390298765716922</v>
      </c>
      <c r="P27" s="795">
        <f t="shared" si="25"/>
        <v>11.238399488858718</v>
      </c>
      <c r="Q27" s="795">
        <f t="shared" si="25"/>
        <v>11.441571256735454</v>
      </c>
      <c r="R27" s="795">
        <f t="shared" si="25"/>
        <v>11.703155422779091</v>
      </c>
      <c r="S27" s="795">
        <f t="shared" si="25"/>
        <v>11.865314124968034</v>
      </c>
      <c r="T27" s="795">
        <f t="shared" si="25"/>
        <v>11.931405259917733</v>
      </c>
      <c r="U27" s="795">
        <f t="shared" si="25"/>
        <v>11.644276657460914</v>
      </c>
      <c r="V27" s="795">
        <f t="shared" si="25"/>
        <v>11.557656176608736</v>
      </c>
      <c r="W27" s="795">
        <f t="shared" si="25"/>
        <v>11.534454434755586</v>
      </c>
      <c r="X27" s="795">
        <f t="shared" si="25"/>
        <v>11.299098944670368</v>
      </c>
      <c r="Y27" s="795">
        <f t="shared" si="25"/>
        <v>11.250326882845188</v>
      </c>
      <c r="Z27" s="795">
        <f t="shared" si="25"/>
        <v>11.479181613517726</v>
      </c>
      <c r="AA27" s="795">
        <f t="shared" si="25"/>
        <v>11.372320366486658</v>
      </c>
      <c r="AB27" s="795">
        <f t="shared" si="25"/>
        <v>11.105645734273379</v>
      </c>
      <c r="AC27" s="795">
        <f t="shared" si="25"/>
        <v>11.361601437889144</v>
      </c>
      <c r="AD27" s="795">
        <f t="shared" si="25"/>
        <v>11.420209765628194</v>
      </c>
      <c r="AE27" s="795">
        <f t="shared" si="25"/>
        <v>11.65969972830375</v>
      </c>
      <c r="AF27" s="795">
        <f t="shared" si="25"/>
        <v>11.627872339858465</v>
      </c>
      <c r="AG27" s="795">
        <f t="shared" si="25"/>
        <v>11.593056337385324</v>
      </c>
      <c r="AH27" s="795">
        <f t="shared" si="25"/>
        <v>11.753472378137408</v>
      </c>
      <c r="AI27" s="795">
        <f t="shared" si="25"/>
        <v>11.685065798732152</v>
      </c>
      <c r="AJ27" s="795">
        <f t="shared" si="25"/>
        <v>11.411499538626773</v>
      </c>
      <c r="AK27" s="795">
        <f t="shared" si="25"/>
        <v>11.280343231721348</v>
      </c>
      <c r="AL27" s="795">
        <f t="shared" si="25"/>
        <v>11.372314042709009</v>
      </c>
      <c r="AM27" s="795">
        <f t="shared" si="25"/>
        <v>11.2414168296305</v>
      </c>
      <c r="AN27" s="795">
        <f t="shared" si="25"/>
        <v>11.01279848409423</v>
      </c>
      <c r="AO27" s="795">
        <f t="shared" si="25"/>
        <v>10.776399578855383</v>
      </c>
      <c r="AP27" s="795">
        <f t="shared" si="25"/>
        <v>10.993728469216501</v>
      </c>
      <c r="AQ27" s="795">
        <f t="shared" si="25"/>
        <v>11.175691550913195</v>
      </c>
      <c r="AR27" s="795">
        <f t="shared" si="25"/>
        <v>11.191975198725746</v>
      </c>
      <c r="AS27" s="795">
        <f t="shared" si="25"/>
        <v>11.340091851388435</v>
      </c>
      <c r="AT27" s="795">
        <f t="shared" si="25"/>
        <v>11.222385363735413</v>
      </c>
      <c r="AU27" s="795">
        <f t="shared" si="25"/>
        <v>11.148844398538731</v>
      </c>
      <c r="AV27" s="795">
        <f t="shared" si="25"/>
        <v>11.184272920646533</v>
      </c>
      <c r="AW27" s="795">
        <f t="shared" si="25"/>
        <v>11.200567530089863</v>
      </c>
      <c r="AX27" s="795">
        <f t="shared" si="25"/>
        <v>11.622547686624342</v>
      </c>
      <c r="AY27" s="795">
        <f t="shared" si="25"/>
        <v>11.431234438038427</v>
      </c>
      <c r="AZ27" s="795">
        <f t="shared" si="25"/>
        <v>10.911610192248247</v>
      </c>
      <c r="BA27" s="795">
        <f t="shared" si="25"/>
        <v>11.044357666671839</v>
      </c>
      <c r="BB27" s="795">
        <f t="shared" si="25"/>
        <v>11.07632772114246</v>
      </c>
      <c r="BC27" s="795">
        <f t="shared" si="25"/>
        <v>11.2988429031839</v>
      </c>
      <c r="BD27" s="795">
        <f t="shared" si="25"/>
        <v>11.346287133066339</v>
      </c>
      <c r="BE27" s="795">
        <f t="shared" si="25"/>
        <v>11.429772028001551</v>
      </c>
      <c r="BF27" s="795">
        <f t="shared" si="25"/>
        <v>11.457519503617934</v>
      </c>
      <c r="BG27" s="795">
        <f t="shared" si="25"/>
        <v>11.491100335062843</v>
      </c>
      <c r="BH27" s="795">
        <f t="shared" si="25"/>
        <v>11.172857245439452</v>
      </c>
      <c r="BI27" s="795">
        <f t="shared" si="25"/>
        <v>11.092708726860597</v>
      </c>
      <c r="BJ27" s="795">
        <f t="shared" si="25"/>
        <v>10.868029908971618</v>
      </c>
      <c r="BK27" s="795">
        <f t="shared" si="25"/>
        <v>10.940085974084996</v>
      </c>
      <c r="BL27" s="795">
        <f t="shared" si="25"/>
        <v>11.047509937715475</v>
      </c>
      <c r="BM27" s="795">
        <f t="shared" si="25"/>
        <v>11.167745572085543</v>
      </c>
      <c r="BN27" s="795">
        <f t="shared" si="25"/>
        <v>11.243794007068903</v>
      </c>
      <c r="BO27" s="795">
        <f t="shared" si="25"/>
        <v>11.333013754194477</v>
      </c>
      <c r="BP27" s="795">
        <f t="shared" si="25"/>
        <v>11.487256254428027</v>
      </c>
      <c r="BQ27" s="795">
        <f t="shared" si="25"/>
        <v>11.377379619260918</v>
      </c>
      <c r="BR27" s="795">
        <f t="shared" si="25"/>
        <v>11.336573211845067</v>
      </c>
      <c r="BS27" s="795">
        <f t="shared" ref="BS27" si="26">IF(ISNUMBER(BS28/BS23),BS28/BS23,12.5)</f>
        <v>11.334258195013231</v>
      </c>
      <c r="BT27" s="795">
        <f>IF(ISNUMBER(BT28/BT23),BT28/BT23,12.5)</f>
        <v>11.358065147166197</v>
      </c>
      <c r="BU27" s="795">
        <f>IF(ISNUMBER(BU28/BU23),BU28/BU23,12.5)</f>
        <v>10.931475756036766</v>
      </c>
    </row>
    <row r="28" spans="1:73" ht="15.75" customHeight="1">
      <c r="A28" s="320" t="str">
        <f>IF(ISNUMBER(#REF!),MAX(A$6:A27)+1,"")</f>
        <v/>
      </c>
      <c r="B28" s="72" t="s">
        <v>129</v>
      </c>
      <c r="C28" s="72"/>
      <c r="D28" s="320" t="s">
        <v>153</v>
      </c>
      <c r="F28" s="302">
        <v>739140</v>
      </c>
      <c r="G28" s="302">
        <v>723900</v>
      </c>
      <c r="H28" s="302">
        <v>769620</v>
      </c>
      <c r="I28" s="302">
        <v>627380</v>
      </c>
      <c r="J28" s="302">
        <v>805180</v>
      </c>
      <c r="K28" s="302">
        <v>866140</v>
      </c>
      <c r="L28" s="302">
        <v>886460</v>
      </c>
      <c r="M28" s="302">
        <v>772160</v>
      </c>
      <c r="N28" s="302">
        <v>695960</v>
      </c>
      <c r="O28" s="302">
        <v>789940</v>
      </c>
      <c r="P28" s="302">
        <v>703580</v>
      </c>
      <c r="Q28" s="302">
        <v>675640</v>
      </c>
      <c r="R28" s="302">
        <v>787400</v>
      </c>
      <c r="S28" s="302">
        <v>695960</v>
      </c>
      <c r="T28" s="302">
        <v>792480</v>
      </c>
      <c r="U28" s="302">
        <v>828040</v>
      </c>
      <c r="V28" s="302">
        <v>787400</v>
      </c>
      <c r="W28" s="302">
        <v>795020</v>
      </c>
      <c r="X28" s="302">
        <v>866140</v>
      </c>
      <c r="Y28" s="302">
        <v>688340</v>
      </c>
      <c r="Z28" s="302">
        <v>589280</v>
      </c>
      <c r="AA28" s="302">
        <v>1005840</v>
      </c>
      <c r="AB28" s="302">
        <v>711200</v>
      </c>
      <c r="AC28" s="302">
        <v>754380</v>
      </c>
      <c r="AD28" s="302">
        <v>698500</v>
      </c>
      <c r="AE28" s="302">
        <v>690880</v>
      </c>
      <c r="AF28" s="302">
        <v>741680</v>
      </c>
      <c r="AG28" s="302">
        <v>762000</v>
      </c>
      <c r="AH28" s="302">
        <v>772160</v>
      </c>
      <c r="AI28" s="302">
        <v>688340</v>
      </c>
      <c r="AJ28" s="302">
        <v>754380</v>
      </c>
      <c r="AK28" s="302">
        <v>1008380</v>
      </c>
      <c r="AL28" s="302">
        <v>683260</v>
      </c>
      <c r="AM28" s="302">
        <v>764540</v>
      </c>
      <c r="AN28" s="302">
        <v>685800</v>
      </c>
      <c r="AO28" s="302">
        <v>731520</v>
      </c>
      <c r="AP28" s="302">
        <v>746760</v>
      </c>
      <c r="AQ28" s="302">
        <v>685800</v>
      </c>
      <c r="AR28" s="302">
        <v>802640</v>
      </c>
      <c r="AS28" s="302">
        <v>797560</v>
      </c>
      <c r="AT28" s="302">
        <v>843280</v>
      </c>
      <c r="AU28" s="302">
        <v>721360</v>
      </c>
      <c r="AV28" s="302">
        <v>825500</v>
      </c>
      <c r="AW28" s="302">
        <v>637540</v>
      </c>
      <c r="AX28" s="302">
        <v>665480</v>
      </c>
      <c r="AY28" s="302">
        <v>858520</v>
      </c>
      <c r="AZ28" s="302">
        <v>779780</v>
      </c>
      <c r="BA28" s="302">
        <v>647700</v>
      </c>
      <c r="BB28" s="302">
        <v>767080</v>
      </c>
      <c r="BC28" s="302">
        <v>670560</v>
      </c>
      <c r="BD28" s="302">
        <v>728980</v>
      </c>
      <c r="BE28" s="302">
        <v>698500</v>
      </c>
      <c r="BF28" s="302">
        <v>698500</v>
      </c>
      <c r="BG28" s="302">
        <v>812800</v>
      </c>
      <c r="BH28" s="302">
        <v>767080</v>
      </c>
      <c r="BI28" s="302">
        <v>734060</v>
      </c>
      <c r="BJ28" s="302">
        <v>657860</v>
      </c>
      <c r="BK28" s="302">
        <v>662940</v>
      </c>
      <c r="BL28" s="302">
        <v>716280</v>
      </c>
      <c r="BM28" s="302">
        <v>678180</v>
      </c>
      <c r="BN28" s="302">
        <v>668020</v>
      </c>
      <c r="BO28" s="302">
        <v>614680</v>
      </c>
      <c r="BP28" s="302">
        <v>812800</v>
      </c>
      <c r="BQ28" s="302">
        <v>873760</v>
      </c>
      <c r="BR28" s="302">
        <v>868680</v>
      </c>
      <c r="BS28" s="302">
        <v>911860</v>
      </c>
      <c r="BT28" s="302">
        <v>982980</v>
      </c>
      <c r="BU28" s="302">
        <v>802640</v>
      </c>
    </row>
    <row r="29" spans="1:73" ht="15.75" customHeight="1">
      <c r="A29" s="320" t="str">
        <f>IF(ISNUMBER(#REF!),MAX(A$6:A28)+1,"")</f>
        <v/>
      </c>
      <c r="B29" s="72" t="s">
        <v>130</v>
      </c>
      <c r="C29" s="72"/>
      <c r="D29" s="320" t="s">
        <v>336</v>
      </c>
      <c r="F29" s="316">
        <v>0.1953</v>
      </c>
      <c r="G29" s="636">
        <f>+F29</f>
        <v>0.1953</v>
      </c>
      <c r="H29" s="636">
        <f>+G29</f>
        <v>0.1953</v>
      </c>
      <c r="I29" s="636">
        <f>+H29</f>
        <v>0.1953</v>
      </c>
      <c r="J29" s="636">
        <f>+I29</f>
        <v>0.1953</v>
      </c>
      <c r="K29" s="636">
        <f>+J29</f>
        <v>0.1953</v>
      </c>
      <c r="L29" s="316">
        <v>0.1953</v>
      </c>
      <c r="M29" s="636">
        <f>+L29</f>
        <v>0.1953</v>
      </c>
      <c r="N29" s="636">
        <f>+L29</f>
        <v>0.1953</v>
      </c>
      <c r="O29" s="636">
        <f>+M29</f>
        <v>0.1953</v>
      </c>
      <c r="P29" s="636">
        <f>+O29</f>
        <v>0.1953</v>
      </c>
      <c r="Q29" s="636">
        <f>+O29</f>
        <v>0.1953</v>
      </c>
      <c r="R29" s="636">
        <f>+P29</f>
        <v>0.1953</v>
      </c>
      <c r="S29" s="316">
        <v>0.1706</v>
      </c>
      <c r="T29" s="636">
        <f>+S29</f>
        <v>0.1706</v>
      </c>
      <c r="U29" s="636">
        <f>+T29</f>
        <v>0.1706</v>
      </c>
      <c r="V29" s="636">
        <f>+U29</f>
        <v>0.1706</v>
      </c>
      <c r="W29" s="636">
        <f>+V29</f>
        <v>0.1706</v>
      </c>
      <c r="X29" s="636">
        <f t="shared" ref="X29:AK29" si="27">+W29</f>
        <v>0.1706</v>
      </c>
      <c r="Y29" s="636">
        <f t="shared" si="27"/>
        <v>0.1706</v>
      </c>
      <c r="Z29" s="636">
        <f t="shared" si="27"/>
        <v>0.1706</v>
      </c>
      <c r="AA29" s="636">
        <f t="shared" si="27"/>
        <v>0.1706</v>
      </c>
      <c r="AB29" s="636">
        <f t="shared" si="27"/>
        <v>0.1706</v>
      </c>
      <c r="AC29" s="636">
        <f t="shared" si="27"/>
        <v>0.1706</v>
      </c>
      <c r="AD29" s="636">
        <f t="shared" si="27"/>
        <v>0.1706</v>
      </c>
      <c r="AE29" s="636">
        <f t="shared" si="27"/>
        <v>0.1706</v>
      </c>
      <c r="AF29" s="636">
        <f t="shared" si="27"/>
        <v>0.1706</v>
      </c>
      <c r="AG29" s="636">
        <f t="shared" si="27"/>
        <v>0.1706</v>
      </c>
      <c r="AH29" s="636">
        <f t="shared" si="27"/>
        <v>0.1706</v>
      </c>
      <c r="AI29" s="636">
        <f t="shared" si="27"/>
        <v>0.1706</v>
      </c>
      <c r="AJ29" s="636">
        <f t="shared" si="27"/>
        <v>0.1706</v>
      </c>
      <c r="AK29" s="636">
        <f t="shared" si="27"/>
        <v>0.1706</v>
      </c>
      <c r="AL29" s="419">
        <v>0.18959999999999999</v>
      </c>
      <c r="AM29" s="636">
        <f>+AL29</f>
        <v>0.18959999999999999</v>
      </c>
      <c r="AN29" s="636">
        <f>+AM29</f>
        <v>0.18959999999999999</v>
      </c>
      <c r="AO29" s="636">
        <f>+AN29</f>
        <v>0.18959999999999999</v>
      </c>
      <c r="AP29" s="636">
        <f>+AO29</f>
        <v>0.18959999999999999</v>
      </c>
      <c r="AQ29" s="419">
        <v>0.20180000000000001</v>
      </c>
      <c r="AR29" s="636">
        <f>+AQ29</f>
        <v>0.20180000000000001</v>
      </c>
      <c r="AS29" s="636">
        <f>+AR29</f>
        <v>0.20180000000000001</v>
      </c>
      <c r="AT29" s="636">
        <f>+AS29</f>
        <v>0.20180000000000001</v>
      </c>
      <c r="AU29" s="636">
        <f>+AT29</f>
        <v>0.20180000000000001</v>
      </c>
      <c r="AV29" s="636">
        <f t="shared" ref="AV29:BB29" si="28">+AU29</f>
        <v>0.20180000000000001</v>
      </c>
      <c r="AW29" s="636">
        <f t="shared" si="28"/>
        <v>0.20180000000000001</v>
      </c>
      <c r="AX29" s="636">
        <f t="shared" si="28"/>
        <v>0.20180000000000001</v>
      </c>
      <c r="AY29" s="636">
        <f t="shared" si="28"/>
        <v>0.20180000000000001</v>
      </c>
      <c r="AZ29" s="636">
        <f t="shared" si="28"/>
        <v>0.20180000000000001</v>
      </c>
      <c r="BA29" s="636">
        <f t="shared" si="28"/>
        <v>0.20180000000000001</v>
      </c>
      <c r="BB29" s="636">
        <f t="shared" si="28"/>
        <v>0.20180000000000001</v>
      </c>
      <c r="BC29" s="419">
        <v>0.17869307129086701</v>
      </c>
      <c r="BD29" s="319">
        <f>+BC29</f>
        <v>0.17869307129086701</v>
      </c>
      <c r="BE29" s="319">
        <f>+BD29</f>
        <v>0.17869307129086701</v>
      </c>
      <c r="BF29" s="319">
        <f>+BE29</f>
        <v>0.17869307129086701</v>
      </c>
      <c r="BG29" s="319">
        <f>+BF29</f>
        <v>0.17869307129086701</v>
      </c>
      <c r="BH29" s="419">
        <v>0.15758298838170812</v>
      </c>
      <c r="BI29" s="319">
        <f t="shared" ref="BI29:BS29" si="29">+BH29</f>
        <v>0.15758298838170812</v>
      </c>
      <c r="BJ29" s="319">
        <f t="shared" si="29"/>
        <v>0.15758298838170812</v>
      </c>
      <c r="BK29" s="319">
        <f t="shared" si="29"/>
        <v>0.15758298838170812</v>
      </c>
      <c r="BL29" s="319">
        <f t="shared" si="29"/>
        <v>0.15758298838170812</v>
      </c>
      <c r="BM29" s="319">
        <f t="shared" si="29"/>
        <v>0.15758298838170812</v>
      </c>
      <c r="BN29" s="319">
        <f t="shared" si="29"/>
        <v>0.15758298838170812</v>
      </c>
      <c r="BO29" s="319">
        <f t="shared" si="29"/>
        <v>0.15758298838170812</v>
      </c>
      <c r="BP29" s="319">
        <f t="shared" si="29"/>
        <v>0.15758298838170812</v>
      </c>
      <c r="BQ29" s="319">
        <f t="shared" si="29"/>
        <v>0.15758298838170812</v>
      </c>
      <c r="BR29" s="319">
        <f t="shared" si="29"/>
        <v>0.15758298838170812</v>
      </c>
      <c r="BS29" s="319">
        <f t="shared" si="29"/>
        <v>0.15758298838170812</v>
      </c>
      <c r="BT29" s="419">
        <v>0.20421826403504376</v>
      </c>
      <c r="BU29" s="319">
        <v>0.20421826403504376</v>
      </c>
    </row>
    <row r="30" spans="1:73" ht="15.75" customHeight="1">
      <c r="A30" s="320" t="str">
        <f>IF(ISNUMBER(#REF!),MAX(A$6:A29)+1,"")</f>
        <v/>
      </c>
      <c r="B30" s="72" t="s">
        <v>131</v>
      </c>
      <c r="C30" s="72"/>
      <c r="D30" s="72"/>
      <c r="E30" s="72"/>
      <c r="F30" s="331">
        <f t="shared" ref="F30:BQ30" si="30">F28*F29</f>
        <v>144354.04199999999</v>
      </c>
      <c r="G30" s="331">
        <f t="shared" si="30"/>
        <v>141377.67000000001</v>
      </c>
      <c r="H30" s="331">
        <f t="shared" si="30"/>
        <v>150306.78599999999</v>
      </c>
      <c r="I30" s="331">
        <f t="shared" si="30"/>
        <v>122527.314</v>
      </c>
      <c r="J30" s="331">
        <f t="shared" si="30"/>
        <v>157251.65400000001</v>
      </c>
      <c r="K30" s="331">
        <f t="shared" si="30"/>
        <v>169157.14199999999</v>
      </c>
      <c r="L30" s="331">
        <f t="shared" si="30"/>
        <v>173125.63800000001</v>
      </c>
      <c r="M30" s="331">
        <f t="shared" si="30"/>
        <v>150802.848</v>
      </c>
      <c r="N30" s="331">
        <f t="shared" si="30"/>
        <v>135920.98800000001</v>
      </c>
      <c r="O30" s="331">
        <f t="shared" si="30"/>
        <v>154275.28200000001</v>
      </c>
      <c r="P30" s="331">
        <f t="shared" si="30"/>
        <v>137409.174</v>
      </c>
      <c r="Q30" s="331">
        <f t="shared" si="30"/>
        <v>131952.492</v>
      </c>
      <c r="R30" s="331">
        <f t="shared" si="30"/>
        <v>153779.22</v>
      </c>
      <c r="S30" s="331">
        <f t="shared" si="30"/>
        <v>118730.776</v>
      </c>
      <c r="T30" s="331">
        <f t="shared" si="30"/>
        <v>135197.08799999999</v>
      </c>
      <c r="U30" s="331">
        <f t="shared" si="30"/>
        <v>141263.62400000001</v>
      </c>
      <c r="V30" s="331">
        <f t="shared" si="30"/>
        <v>134330.44</v>
      </c>
      <c r="W30" s="331">
        <f t="shared" si="30"/>
        <v>135630.41200000001</v>
      </c>
      <c r="X30" s="331">
        <f t="shared" si="30"/>
        <v>147763.484</v>
      </c>
      <c r="Y30" s="331">
        <f t="shared" si="30"/>
        <v>117430.804</v>
      </c>
      <c r="Z30" s="331">
        <f t="shared" si="30"/>
        <v>100531.16800000001</v>
      </c>
      <c r="AA30" s="331">
        <f t="shared" si="30"/>
        <v>171596.304</v>
      </c>
      <c r="AB30" s="331">
        <f t="shared" si="30"/>
        <v>121330.72</v>
      </c>
      <c r="AC30" s="331">
        <f t="shared" si="30"/>
        <v>128697.228</v>
      </c>
      <c r="AD30" s="331">
        <f t="shared" si="30"/>
        <v>119164.1</v>
      </c>
      <c r="AE30" s="331">
        <f t="shared" si="30"/>
        <v>117864.128</v>
      </c>
      <c r="AF30" s="331">
        <f t="shared" si="30"/>
        <v>126530.60800000001</v>
      </c>
      <c r="AG30" s="331">
        <f t="shared" si="30"/>
        <v>129997.2</v>
      </c>
      <c r="AH30" s="331">
        <f t="shared" si="30"/>
        <v>131730.49600000001</v>
      </c>
      <c r="AI30" s="331">
        <f t="shared" si="30"/>
        <v>117430.804</v>
      </c>
      <c r="AJ30" s="331">
        <f t="shared" si="30"/>
        <v>128697.228</v>
      </c>
      <c r="AK30" s="331">
        <f t="shared" si="30"/>
        <v>172029.628</v>
      </c>
      <c r="AL30" s="331">
        <f t="shared" si="30"/>
        <v>129546.09599999999</v>
      </c>
      <c r="AM30" s="331">
        <f t="shared" si="30"/>
        <v>144956.78399999999</v>
      </c>
      <c r="AN30" s="331">
        <f t="shared" si="30"/>
        <v>130027.68</v>
      </c>
      <c r="AO30" s="331">
        <f t="shared" si="30"/>
        <v>138696.19199999998</v>
      </c>
      <c r="AP30" s="331">
        <f t="shared" si="30"/>
        <v>141585.696</v>
      </c>
      <c r="AQ30" s="331">
        <f t="shared" si="30"/>
        <v>138394.44</v>
      </c>
      <c r="AR30" s="331">
        <f t="shared" si="30"/>
        <v>161972.75200000001</v>
      </c>
      <c r="AS30" s="331">
        <f t="shared" si="30"/>
        <v>160947.60800000001</v>
      </c>
      <c r="AT30" s="331">
        <f t="shared" si="30"/>
        <v>170173.90400000001</v>
      </c>
      <c r="AU30" s="331">
        <f t="shared" si="30"/>
        <v>145570.448</v>
      </c>
      <c r="AV30" s="331">
        <f t="shared" si="30"/>
        <v>166585.9</v>
      </c>
      <c r="AW30" s="331">
        <f t="shared" si="30"/>
        <v>128655.572</v>
      </c>
      <c r="AX30" s="331">
        <f t="shared" si="30"/>
        <v>134293.864</v>
      </c>
      <c r="AY30" s="331">
        <f t="shared" si="30"/>
        <v>173249.33600000001</v>
      </c>
      <c r="AZ30" s="331">
        <f t="shared" si="30"/>
        <v>157359.60399999999</v>
      </c>
      <c r="BA30" s="331">
        <f t="shared" si="30"/>
        <v>130705.86</v>
      </c>
      <c r="BB30" s="331">
        <f t="shared" si="30"/>
        <v>154796.74400000001</v>
      </c>
      <c r="BC30" s="331">
        <f t="shared" si="30"/>
        <v>119824.42588480379</v>
      </c>
      <c r="BD30" s="421">
        <f t="shared" si="30"/>
        <v>130263.67510961623</v>
      </c>
      <c r="BE30" s="421">
        <f t="shared" si="30"/>
        <v>124817.11029667061</v>
      </c>
      <c r="BF30" s="421">
        <f t="shared" si="30"/>
        <v>124817.11029667061</v>
      </c>
      <c r="BG30" s="421">
        <f t="shared" si="30"/>
        <v>145241.72834521669</v>
      </c>
      <c r="BH30" s="421">
        <f t="shared" si="30"/>
        <v>120878.75872784066</v>
      </c>
      <c r="BI30" s="421">
        <f t="shared" si="30"/>
        <v>115675.36845147666</v>
      </c>
      <c r="BJ30" s="421">
        <f t="shared" si="30"/>
        <v>103667.5447367905</v>
      </c>
      <c r="BK30" s="421">
        <f t="shared" si="30"/>
        <v>104468.06631776958</v>
      </c>
      <c r="BL30" s="421">
        <f t="shared" si="30"/>
        <v>112873.54291804989</v>
      </c>
      <c r="BM30" s="421">
        <f t="shared" si="30"/>
        <v>106869.63106070682</v>
      </c>
      <c r="BN30" s="421">
        <f t="shared" si="30"/>
        <v>105268.58789874865</v>
      </c>
      <c r="BO30" s="421">
        <f t="shared" si="30"/>
        <v>96863.111298468342</v>
      </c>
      <c r="BP30" s="421">
        <f t="shared" si="30"/>
        <v>128083.45295665236</v>
      </c>
      <c r="BQ30" s="421">
        <f t="shared" si="30"/>
        <v>137689.71192840129</v>
      </c>
      <c r="BR30" s="421">
        <f t="shared" ref="BR30:BU30" si="31">BR28*BR29</f>
        <v>136889.19034742221</v>
      </c>
      <c r="BS30" s="421">
        <f t="shared" si="31"/>
        <v>143693.62378574436</v>
      </c>
      <c r="BT30" s="421">
        <f t="shared" si="31"/>
        <v>200742.46918116731</v>
      </c>
      <c r="BU30" s="421">
        <f t="shared" si="31"/>
        <v>163913.74744508753</v>
      </c>
    </row>
    <row r="31" spans="1:73" ht="8.15" customHeight="1">
      <c r="A31" s="320" t="str">
        <f>IF(ISNUMBER(#REF!),MAX(A$6:A30)+1,"")</f>
        <v/>
      </c>
      <c r="F31" s="323"/>
      <c r="G31" s="323"/>
      <c r="H31" s="323"/>
      <c r="I31" s="323"/>
      <c r="J31" s="323"/>
      <c r="K31" s="323"/>
      <c r="L31" s="323"/>
      <c r="M31" s="323"/>
      <c r="N31" s="323"/>
      <c r="O31" s="323"/>
      <c r="P31" s="323"/>
      <c r="Q31" s="323"/>
      <c r="R31" s="323"/>
      <c r="S31" s="323"/>
      <c r="T31" s="323"/>
      <c r="U31" s="323"/>
      <c r="V31" s="323"/>
      <c r="W31" s="323"/>
    </row>
    <row r="32" spans="1:73" ht="15.75" customHeight="1">
      <c r="A32" s="320" t="str">
        <f>IF(ISNUMBER(#REF!),MAX(A$6:A31)+1,"")</f>
        <v/>
      </c>
      <c r="B32" s="5" t="s">
        <v>132</v>
      </c>
      <c r="C32" s="5"/>
      <c r="D32" s="5"/>
      <c r="E32" s="5"/>
      <c r="F32" s="618">
        <f>F25+F30</f>
        <v>478994.99199999997</v>
      </c>
      <c r="G32" s="618">
        <f t="shared" ref="G32:BR32" si="32">G25+G30</f>
        <v>465966.83000000007</v>
      </c>
      <c r="H32" s="618">
        <f t="shared" si="32"/>
        <v>494198.3354000001</v>
      </c>
      <c r="I32" s="618">
        <f t="shared" si="32"/>
        <v>402524.44400000002</v>
      </c>
      <c r="J32" s="618">
        <f t="shared" si="32"/>
        <v>521844.24460000009</v>
      </c>
      <c r="K32" s="618">
        <f t="shared" si="32"/>
        <v>562037.71259999997</v>
      </c>
      <c r="L32" s="618">
        <f t="shared" si="32"/>
        <v>575117.82860000001</v>
      </c>
      <c r="M32" s="618">
        <f t="shared" si="32"/>
        <v>500097.13740000007</v>
      </c>
      <c r="N32" s="618">
        <f t="shared" si="32"/>
        <v>452797.77880000003</v>
      </c>
      <c r="O32" s="618">
        <f t="shared" si="32"/>
        <v>517679.76200000005</v>
      </c>
      <c r="P32" s="618">
        <f t="shared" si="32"/>
        <v>465459.37400000001</v>
      </c>
      <c r="Q32" s="618">
        <f t="shared" si="32"/>
        <v>441381.46120000002</v>
      </c>
      <c r="R32" s="618">
        <f t="shared" si="32"/>
        <v>506331.66000000003</v>
      </c>
      <c r="S32" s="618">
        <f t="shared" si="32"/>
        <v>426082.97600000002</v>
      </c>
      <c r="T32" s="618">
        <f t="shared" si="32"/>
        <v>483236.15879999998</v>
      </c>
      <c r="U32" s="618">
        <f t="shared" si="32"/>
        <v>513886.99320000003</v>
      </c>
      <c r="V32" s="618">
        <f t="shared" si="32"/>
        <v>491321.16000000003</v>
      </c>
      <c r="W32" s="618">
        <f t="shared" si="32"/>
        <v>496800.9228</v>
      </c>
      <c r="X32" s="638">
        <f t="shared" si="32"/>
        <v>549439.19479999994</v>
      </c>
      <c r="Y32" s="638">
        <f t="shared" si="32"/>
        <v>438034.96400000004</v>
      </c>
      <c r="Z32" s="638">
        <f t="shared" si="32"/>
        <v>374658.30580000003</v>
      </c>
      <c r="AA32" s="638">
        <f t="shared" si="32"/>
        <v>643899.70620000013</v>
      </c>
      <c r="AB32" s="638">
        <f t="shared" si="32"/>
        <v>463301.65</v>
      </c>
      <c r="AC32" s="638">
        <f t="shared" si="32"/>
        <v>483258.97020000004</v>
      </c>
      <c r="AD32" s="638">
        <f t="shared" si="32"/>
        <v>445777.19000000006</v>
      </c>
      <c r="AE32" s="638">
        <f t="shared" si="32"/>
        <v>434278.72580000001</v>
      </c>
      <c r="AF32" s="638">
        <f t="shared" si="32"/>
        <v>467140.74580000003</v>
      </c>
      <c r="AG32" s="638">
        <f t="shared" si="32"/>
        <v>480990.06000000006</v>
      </c>
      <c r="AH32" s="638">
        <f t="shared" si="32"/>
        <v>482548.89820000005</v>
      </c>
      <c r="AI32" s="638">
        <f t="shared" si="32"/>
        <v>431997.76180000004</v>
      </c>
      <c r="AJ32" s="638">
        <f t="shared" si="32"/>
        <v>481708.60800000007</v>
      </c>
      <c r="AK32" s="638">
        <f t="shared" si="32"/>
        <v>649386.48580000002</v>
      </c>
      <c r="AL32" s="638">
        <f t="shared" si="32"/>
        <v>458789.97600000002</v>
      </c>
      <c r="AM32" s="638">
        <f t="shared" si="32"/>
        <v>517657.06400000001</v>
      </c>
      <c r="AN32" s="638">
        <f t="shared" si="32"/>
        <v>471283.72000000003</v>
      </c>
      <c r="AO32" s="638">
        <f t="shared" si="32"/>
        <v>510687.74359999999</v>
      </c>
      <c r="AP32" s="638">
        <f t="shared" si="32"/>
        <v>513820.17600000004</v>
      </c>
      <c r="AQ32" s="638">
        <f t="shared" si="32"/>
        <v>474676.44840000005</v>
      </c>
      <c r="AR32" s="638">
        <f t="shared" si="32"/>
        <v>554974.62360000005</v>
      </c>
      <c r="AS32" s="638">
        <f t="shared" si="32"/>
        <v>546361.48800000001</v>
      </c>
      <c r="AT32" s="638">
        <f t="shared" si="32"/>
        <v>581955.73560000001</v>
      </c>
      <c r="AU32" s="638">
        <f t="shared" si="32"/>
        <v>500141.07960000006</v>
      </c>
      <c r="AV32" s="638">
        <f t="shared" si="32"/>
        <v>571059.22</v>
      </c>
      <c r="AW32" s="638">
        <f t="shared" si="32"/>
        <v>440578.9804</v>
      </c>
      <c r="AX32" s="638">
        <f t="shared" si="32"/>
        <v>453791.66259999998</v>
      </c>
      <c r="AY32" s="638">
        <f t="shared" si="32"/>
        <v>592324.076</v>
      </c>
      <c r="AZ32" s="638">
        <f t="shared" si="32"/>
        <v>556124.98540000001</v>
      </c>
      <c r="BA32" s="638">
        <f t="shared" si="32"/>
        <v>457946.8014</v>
      </c>
      <c r="BB32" s="638">
        <f t="shared" si="32"/>
        <v>541234.06400000001</v>
      </c>
      <c r="BC32" s="638">
        <f t="shared" si="32"/>
        <v>450984.42448480381</v>
      </c>
      <c r="BD32" s="638">
        <f t="shared" si="32"/>
        <v>488769.35650961625</v>
      </c>
      <c r="BE32" s="638">
        <f t="shared" si="32"/>
        <v>465823.91169667058</v>
      </c>
      <c r="BF32" s="638">
        <f t="shared" si="32"/>
        <v>464998.07169667061</v>
      </c>
      <c r="BG32" s="638">
        <f t="shared" si="32"/>
        <v>539931.86834521673</v>
      </c>
      <c r="BH32" s="638">
        <f t="shared" si="32"/>
        <v>503977.39732784068</v>
      </c>
      <c r="BI32" s="638">
        <f t="shared" si="32"/>
        <v>484931.86845147668</v>
      </c>
      <c r="BJ32" s="638">
        <f t="shared" si="32"/>
        <v>445671.48023679049</v>
      </c>
      <c r="BK32" s="638">
        <f t="shared" si="32"/>
        <v>446842.9808177696</v>
      </c>
      <c r="BL32" s="638">
        <f t="shared" si="32"/>
        <v>479198.80741804995</v>
      </c>
      <c r="BM32" s="638">
        <f t="shared" si="32"/>
        <v>449975.31656070682</v>
      </c>
      <c r="BN32" s="638">
        <f t="shared" si="32"/>
        <v>440948.25239874865</v>
      </c>
      <c r="BO32" s="638">
        <f t="shared" si="32"/>
        <v>403307.81129846838</v>
      </c>
      <c r="BP32" s="638">
        <f t="shared" si="32"/>
        <v>527858.63845665241</v>
      </c>
      <c r="BQ32" s="638">
        <f t="shared" si="32"/>
        <v>571598.41192840133</v>
      </c>
      <c r="BR32" s="638">
        <f t="shared" si="32"/>
        <v>569827.9548474222</v>
      </c>
      <c r="BS32" s="638">
        <f t="shared" ref="BS32:BU32" si="33">BS25+BS30</f>
        <v>598245.55928574433</v>
      </c>
      <c r="BT32" s="638">
        <f t="shared" si="33"/>
        <v>689719.85468116729</v>
      </c>
      <c r="BU32" s="638">
        <f t="shared" si="33"/>
        <v>578763.13294508751</v>
      </c>
    </row>
    <row r="33" spans="1:73" ht="8.15" customHeight="1">
      <c r="A33" s="320" t="str">
        <f>IF(ISNUMBER(#REF!),MAX(A$6:A32)+1,"")</f>
        <v/>
      </c>
    </row>
    <row r="34" spans="1:73" ht="15.75" customHeight="1">
      <c r="A34" s="320" t="str">
        <f>IF(ISNUMBER(#REF!),MAX(A$6:A33)+1,"")</f>
        <v/>
      </c>
      <c r="B34" s="5" t="s">
        <v>133</v>
      </c>
      <c r="C34" s="5"/>
      <c r="D34" s="5"/>
      <c r="E34" s="5"/>
    </row>
    <row r="35" spans="1:73" ht="15.75" customHeight="1">
      <c r="A35" s="320" t="str">
        <f>IF(ISNUMBER(#REF!),MAX(A$6:A34)+1,"")</f>
        <v/>
      </c>
      <c r="B35" s="72" t="s">
        <v>136</v>
      </c>
      <c r="C35" s="72"/>
      <c r="D35" s="72"/>
      <c r="E35" s="72"/>
      <c r="F35" s="329">
        <f t="shared" ref="F35:BQ35" si="34">F19</f>
        <v>10850</v>
      </c>
      <c r="G35" s="329">
        <f t="shared" si="34"/>
        <v>10150</v>
      </c>
      <c r="H35" s="329">
        <f t="shared" si="34"/>
        <v>10850</v>
      </c>
      <c r="I35" s="329">
        <f t="shared" si="34"/>
        <v>10500</v>
      </c>
      <c r="J35" s="329">
        <f t="shared" si="34"/>
        <v>10850</v>
      </c>
      <c r="K35" s="329">
        <f t="shared" si="34"/>
        <v>10500</v>
      </c>
      <c r="L35" s="329">
        <f t="shared" si="34"/>
        <v>10850</v>
      </c>
      <c r="M35" s="329">
        <f t="shared" si="34"/>
        <v>10850</v>
      </c>
      <c r="N35" s="329">
        <f t="shared" si="34"/>
        <v>10500</v>
      </c>
      <c r="O35" s="329">
        <f t="shared" si="34"/>
        <v>10850</v>
      </c>
      <c r="P35" s="329">
        <f t="shared" si="34"/>
        <v>10500</v>
      </c>
      <c r="Q35" s="329">
        <f t="shared" si="34"/>
        <v>10850</v>
      </c>
      <c r="R35" s="329">
        <f t="shared" si="34"/>
        <v>10850</v>
      </c>
      <c r="S35" s="329">
        <f t="shared" si="34"/>
        <v>9800</v>
      </c>
      <c r="T35" s="329">
        <f t="shared" si="34"/>
        <v>10850</v>
      </c>
      <c r="U35" s="329">
        <f t="shared" si="34"/>
        <v>10500</v>
      </c>
      <c r="V35" s="329">
        <f t="shared" si="34"/>
        <v>10850</v>
      </c>
      <c r="W35" s="329">
        <f t="shared" si="34"/>
        <v>10500</v>
      </c>
      <c r="X35" s="329">
        <f t="shared" si="34"/>
        <v>10850</v>
      </c>
      <c r="Y35" s="329">
        <f t="shared" si="34"/>
        <v>10850</v>
      </c>
      <c r="Z35" s="329">
        <f t="shared" si="34"/>
        <v>10500</v>
      </c>
      <c r="AA35" s="329">
        <f t="shared" si="34"/>
        <v>10850</v>
      </c>
      <c r="AB35" s="329">
        <f t="shared" si="34"/>
        <v>10500</v>
      </c>
      <c r="AC35" s="329">
        <f t="shared" si="34"/>
        <v>10850</v>
      </c>
      <c r="AD35" s="329">
        <f t="shared" si="34"/>
        <v>10850</v>
      </c>
      <c r="AE35" s="329">
        <f t="shared" si="34"/>
        <v>9800</v>
      </c>
      <c r="AF35" s="329">
        <f t="shared" si="34"/>
        <v>10850</v>
      </c>
      <c r="AG35" s="329">
        <f t="shared" si="34"/>
        <v>10500</v>
      </c>
      <c r="AH35" s="329">
        <f t="shared" si="34"/>
        <v>10500</v>
      </c>
      <c r="AI35" s="329">
        <f t="shared" si="34"/>
        <v>10500</v>
      </c>
      <c r="AJ35" s="329">
        <f t="shared" si="34"/>
        <v>10850</v>
      </c>
      <c r="AK35" s="329">
        <f t="shared" si="34"/>
        <v>10850</v>
      </c>
      <c r="AL35" s="329">
        <f t="shared" si="34"/>
        <v>10500</v>
      </c>
      <c r="AM35" s="329">
        <f t="shared" si="34"/>
        <v>10850</v>
      </c>
      <c r="AN35" s="329">
        <f t="shared" si="34"/>
        <v>10500</v>
      </c>
      <c r="AO35" s="329">
        <f t="shared" si="34"/>
        <v>10850</v>
      </c>
      <c r="AP35" s="329">
        <f t="shared" si="34"/>
        <v>10850</v>
      </c>
      <c r="AQ35" s="329">
        <f t="shared" si="34"/>
        <v>9800</v>
      </c>
      <c r="AR35" s="329">
        <f t="shared" si="34"/>
        <v>10850</v>
      </c>
      <c r="AS35" s="329">
        <f t="shared" si="34"/>
        <v>10500</v>
      </c>
      <c r="AT35" s="329">
        <f t="shared" si="34"/>
        <v>10850</v>
      </c>
      <c r="AU35" s="329">
        <f t="shared" si="34"/>
        <v>10500</v>
      </c>
      <c r="AV35" s="329">
        <f t="shared" si="34"/>
        <v>10850</v>
      </c>
      <c r="AW35" s="329">
        <f t="shared" si="34"/>
        <v>10850</v>
      </c>
      <c r="AX35" s="329">
        <f t="shared" si="34"/>
        <v>10500</v>
      </c>
      <c r="AY35" s="329">
        <f t="shared" si="34"/>
        <v>10850</v>
      </c>
      <c r="AZ35" s="329">
        <f t="shared" si="34"/>
        <v>10500</v>
      </c>
      <c r="BA35" s="329">
        <f t="shared" si="34"/>
        <v>10850</v>
      </c>
      <c r="BB35" s="329">
        <f t="shared" si="34"/>
        <v>10850</v>
      </c>
      <c r="BC35" s="329">
        <f t="shared" si="34"/>
        <v>10150</v>
      </c>
      <c r="BD35" s="329">
        <f t="shared" si="34"/>
        <v>10850</v>
      </c>
      <c r="BE35" s="329">
        <f t="shared" si="34"/>
        <v>10500</v>
      </c>
      <c r="BF35" s="329">
        <f t="shared" si="34"/>
        <v>10850</v>
      </c>
      <c r="BG35" s="329">
        <f t="shared" si="34"/>
        <v>10500</v>
      </c>
      <c r="BH35" s="329">
        <f t="shared" si="34"/>
        <v>10850</v>
      </c>
      <c r="BI35" s="329">
        <f t="shared" si="34"/>
        <v>10850</v>
      </c>
      <c r="BJ35" s="329">
        <f t="shared" si="34"/>
        <v>10500</v>
      </c>
      <c r="BK35" s="329">
        <f t="shared" si="34"/>
        <v>10850</v>
      </c>
      <c r="BL35" s="329">
        <f t="shared" si="34"/>
        <v>10500</v>
      </c>
      <c r="BM35" s="329">
        <f t="shared" si="34"/>
        <v>10850</v>
      </c>
      <c r="BN35" s="329">
        <f t="shared" si="34"/>
        <v>10850</v>
      </c>
      <c r="BO35" s="329">
        <f t="shared" si="34"/>
        <v>9800</v>
      </c>
      <c r="BP35" s="329">
        <f t="shared" si="34"/>
        <v>10850</v>
      </c>
      <c r="BQ35" s="329">
        <f t="shared" si="34"/>
        <v>10500</v>
      </c>
      <c r="BR35" s="329">
        <f t="shared" ref="BR35:BU35" si="35">BR19</f>
        <v>10850</v>
      </c>
      <c r="BS35" s="329">
        <f t="shared" si="35"/>
        <v>10500</v>
      </c>
      <c r="BT35" s="329">
        <f t="shared" si="35"/>
        <v>10850</v>
      </c>
      <c r="BU35" s="329">
        <f t="shared" si="35"/>
        <v>10850</v>
      </c>
    </row>
    <row r="36" spans="1:73" ht="15.75" customHeight="1">
      <c r="A36" s="320" t="str">
        <f>IF(ISNUMBER(#REF!),MAX(A$6:A35)+1,"")</f>
        <v/>
      </c>
      <c r="B36" s="72" t="s">
        <v>134</v>
      </c>
      <c r="C36" s="72"/>
      <c r="D36" s="320" t="s">
        <v>221</v>
      </c>
      <c r="F36" s="79">
        <v>2.4</v>
      </c>
      <c r="G36" s="796">
        <f>F36</f>
        <v>2.4</v>
      </c>
      <c r="H36" s="796">
        <f>G36</f>
        <v>2.4</v>
      </c>
      <c r="I36" s="796">
        <f>H36</f>
        <v>2.4</v>
      </c>
      <c r="J36" s="796">
        <f>I36</f>
        <v>2.4</v>
      </c>
      <c r="K36" s="796">
        <f>J36</f>
        <v>2.4</v>
      </c>
      <c r="L36" s="79">
        <v>2.4</v>
      </c>
      <c r="M36" s="796">
        <f>L36</f>
        <v>2.4</v>
      </c>
      <c r="N36" s="79">
        <v>2.4300000000000002</v>
      </c>
      <c r="O36" s="639">
        <f>+N36</f>
        <v>2.4300000000000002</v>
      </c>
      <c r="P36" s="796">
        <f t="shared" ref="P36:V36" si="36">O36</f>
        <v>2.4300000000000002</v>
      </c>
      <c r="Q36" s="796">
        <f t="shared" si="36"/>
        <v>2.4300000000000002</v>
      </c>
      <c r="R36" s="796">
        <f t="shared" si="36"/>
        <v>2.4300000000000002</v>
      </c>
      <c r="S36" s="796">
        <f t="shared" si="36"/>
        <v>2.4300000000000002</v>
      </c>
      <c r="T36" s="796">
        <f t="shared" si="36"/>
        <v>2.4300000000000002</v>
      </c>
      <c r="U36" s="796">
        <f t="shared" si="36"/>
        <v>2.4300000000000002</v>
      </c>
      <c r="V36" s="796">
        <f t="shared" si="36"/>
        <v>2.4300000000000002</v>
      </c>
      <c r="W36" s="796">
        <f>V36</f>
        <v>2.4300000000000002</v>
      </c>
      <c r="X36" s="796">
        <f>W36</f>
        <v>2.4300000000000002</v>
      </c>
      <c r="Y36" s="796">
        <f>X36</f>
        <v>2.4300000000000002</v>
      </c>
      <c r="Z36" s="420">
        <v>2.48</v>
      </c>
      <c r="AA36" s="796">
        <f t="shared" ref="AA36:AK36" si="37">Z36</f>
        <v>2.48</v>
      </c>
      <c r="AB36" s="796">
        <f t="shared" si="37"/>
        <v>2.48</v>
      </c>
      <c r="AC36" s="796">
        <f t="shared" si="37"/>
        <v>2.48</v>
      </c>
      <c r="AD36" s="796">
        <f t="shared" si="37"/>
        <v>2.48</v>
      </c>
      <c r="AE36" s="796">
        <f t="shared" si="37"/>
        <v>2.48</v>
      </c>
      <c r="AF36" s="796">
        <f t="shared" si="37"/>
        <v>2.48</v>
      </c>
      <c r="AG36" s="796">
        <f t="shared" si="37"/>
        <v>2.48</v>
      </c>
      <c r="AH36" s="796">
        <f t="shared" si="37"/>
        <v>2.48</v>
      </c>
      <c r="AI36" s="796">
        <f t="shared" si="37"/>
        <v>2.48</v>
      </c>
      <c r="AJ36" s="796">
        <f t="shared" si="37"/>
        <v>2.48</v>
      </c>
      <c r="AK36" s="796">
        <f t="shared" si="37"/>
        <v>2.48</v>
      </c>
      <c r="AL36" s="420">
        <v>2.54</v>
      </c>
      <c r="AM36" s="796">
        <f t="shared" ref="AM36:AW36" si="38">AL36</f>
        <v>2.54</v>
      </c>
      <c r="AN36" s="796">
        <f t="shared" si="38"/>
        <v>2.54</v>
      </c>
      <c r="AO36" s="796">
        <f t="shared" si="38"/>
        <v>2.54</v>
      </c>
      <c r="AP36" s="796">
        <f t="shared" si="38"/>
        <v>2.54</v>
      </c>
      <c r="AQ36" s="796">
        <f t="shared" si="38"/>
        <v>2.54</v>
      </c>
      <c r="AR36" s="796">
        <f t="shared" si="38"/>
        <v>2.54</v>
      </c>
      <c r="AS36" s="796">
        <f t="shared" si="38"/>
        <v>2.54</v>
      </c>
      <c r="AT36" s="796">
        <f t="shared" si="38"/>
        <v>2.54</v>
      </c>
      <c r="AU36" s="796">
        <f t="shared" si="38"/>
        <v>2.54</v>
      </c>
      <c r="AV36" s="796">
        <f t="shared" si="38"/>
        <v>2.54</v>
      </c>
      <c r="AW36" s="796">
        <f t="shared" si="38"/>
        <v>2.54</v>
      </c>
      <c r="AX36" s="420">
        <v>2.59</v>
      </c>
      <c r="AY36" s="796">
        <f t="shared" ref="AY36:BI36" si="39">AX36</f>
        <v>2.59</v>
      </c>
      <c r="AZ36" s="796">
        <f t="shared" si="39"/>
        <v>2.59</v>
      </c>
      <c r="BA36" s="796">
        <f t="shared" si="39"/>
        <v>2.59</v>
      </c>
      <c r="BB36" s="796">
        <f t="shared" si="39"/>
        <v>2.59</v>
      </c>
      <c r="BC36" s="796">
        <f t="shared" si="39"/>
        <v>2.59</v>
      </c>
      <c r="BD36" s="796">
        <f t="shared" si="39"/>
        <v>2.59</v>
      </c>
      <c r="BE36" s="796">
        <f t="shared" si="39"/>
        <v>2.59</v>
      </c>
      <c r="BF36" s="796">
        <f t="shared" si="39"/>
        <v>2.59</v>
      </c>
      <c r="BG36" s="796">
        <f t="shared" si="39"/>
        <v>2.59</v>
      </c>
      <c r="BH36" s="796">
        <f t="shared" si="39"/>
        <v>2.59</v>
      </c>
      <c r="BI36" s="796">
        <f t="shared" si="39"/>
        <v>2.59</v>
      </c>
      <c r="BJ36" s="419">
        <v>2.62</v>
      </c>
      <c r="BK36" s="639">
        <f>+BJ36</f>
        <v>2.62</v>
      </c>
      <c r="BL36" s="639">
        <f>+BK36</f>
        <v>2.62</v>
      </c>
      <c r="BM36" s="639">
        <f>+BL36</f>
        <v>2.62</v>
      </c>
      <c r="BN36" s="639">
        <f t="shared" ref="BN36:BT36" si="40">+BM36</f>
        <v>2.62</v>
      </c>
      <c r="BO36" s="639">
        <f t="shared" si="40"/>
        <v>2.62</v>
      </c>
      <c r="BP36" s="639">
        <f t="shared" si="40"/>
        <v>2.62</v>
      </c>
      <c r="BQ36" s="639">
        <f t="shared" si="40"/>
        <v>2.62</v>
      </c>
      <c r="BR36" s="639">
        <f t="shared" si="40"/>
        <v>2.62</v>
      </c>
      <c r="BS36" s="639">
        <f t="shared" si="40"/>
        <v>2.62</v>
      </c>
      <c r="BT36" s="639">
        <f t="shared" si="40"/>
        <v>2.62</v>
      </c>
      <c r="BU36" s="639">
        <f>+BT36</f>
        <v>2.62</v>
      </c>
    </row>
    <row r="37" spans="1:73" ht="15.75" customHeight="1">
      <c r="A37" s="320" t="str">
        <f>IF(ISNUMBER(#REF!),MAX(A$6:A36)+1,"")</f>
        <v/>
      </c>
      <c r="B37" s="72" t="s">
        <v>125</v>
      </c>
      <c r="C37" s="72"/>
      <c r="D37" s="72"/>
      <c r="E37" s="72"/>
      <c r="F37" s="331">
        <f t="shared" ref="F37:BQ37" si="41">F35*F36</f>
        <v>26040</v>
      </c>
      <c r="G37" s="331">
        <f t="shared" si="41"/>
        <v>24360</v>
      </c>
      <c r="H37" s="331">
        <f t="shared" si="41"/>
        <v>26040</v>
      </c>
      <c r="I37" s="331">
        <f t="shared" si="41"/>
        <v>25200</v>
      </c>
      <c r="J37" s="331">
        <f t="shared" si="41"/>
        <v>26040</v>
      </c>
      <c r="K37" s="331">
        <f t="shared" si="41"/>
        <v>25200</v>
      </c>
      <c r="L37" s="331">
        <f t="shared" si="41"/>
        <v>26040</v>
      </c>
      <c r="M37" s="331">
        <f t="shared" si="41"/>
        <v>26040</v>
      </c>
      <c r="N37" s="331">
        <f t="shared" si="41"/>
        <v>25515</v>
      </c>
      <c r="O37" s="331">
        <f t="shared" si="41"/>
        <v>26365.5</v>
      </c>
      <c r="P37" s="331">
        <f t="shared" si="41"/>
        <v>25515</v>
      </c>
      <c r="Q37" s="331">
        <f t="shared" si="41"/>
        <v>26365.5</v>
      </c>
      <c r="R37" s="331">
        <f t="shared" si="41"/>
        <v>26365.5</v>
      </c>
      <c r="S37" s="331">
        <f t="shared" si="41"/>
        <v>23814</v>
      </c>
      <c r="T37" s="331">
        <f t="shared" si="41"/>
        <v>26365.5</v>
      </c>
      <c r="U37" s="331">
        <f t="shared" si="41"/>
        <v>25515</v>
      </c>
      <c r="V37" s="331">
        <f t="shared" si="41"/>
        <v>26365.5</v>
      </c>
      <c r="W37" s="331">
        <f t="shared" si="41"/>
        <v>25515</v>
      </c>
      <c r="X37" s="331">
        <f t="shared" si="41"/>
        <v>26365.5</v>
      </c>
      <c r="Y37" s="331">
        <f t="shared" si="41"/>
        <v>26365.5</v>
      </c>
      <c r="Z37" s="331">
        <f t="shared" si="41"/>
        <v>26040</v>
      </c>
      <c r="AA37" s="331">
        <f t="shared" si="41"/>
        <v>26908</v>
      </c>
      <c r="AB37" s="331">
        <f t="shared" si="41"/>
        <v>26040</v>
      </c>
      <c r="AC37" s="331">
        <f t="shared" si="41"/>
        <v>26908</v>
      </c>
      <c r="AD37" s="331">
        <f t="shared" si="41"/>
        <v>26908</v>
      </c>
      <c r="AE37" s="331">
        <f t="shared" si="41"/>
        <v>24304</v>
      </c>
      <c r="AF37" s="331">
        <f t="shared" si="41"/>
        <v>26908</v>
      </c>
      <c r="AG37" s="331">
        <f t="shared" si="41"/>
        <v>26040</v>
      </c>
      <c r="AH37" s="331">
        <f t="shared" si="41"/>
        <v>26040</v>
      </c>
      <c r="AI37" s="331">
        <f t="shared" si="41"/>
        <v>26040</v>
      </c>
      <c r="AJ37" s="331">
        <f t="shared" si="41"/>
        <v>26908</v>
      </c>
      <c r="AK37" s="331">
        <f t="shared" si="41"/>
        <v>26908</v>
      </c>
      <c r="AL37" s="331">
        <f t="shared" si="41"/>
        <v>26670</v>
      </c>
      <c r="AM37" s="331">
        <f t="shared" si="41"/>
        <v>27559</v>
      </c>
      <c r="AN37" s="331">
        <f t="shared" si="41"/>
        <v>26670</v>
      </c>
      <c r="AO37" s="331">
        <f t="shared" si="41"/>
        <v>27559</v>
      </c>
      <c r="AP37" s="331">
        <f t="shared" si="41"/>
        <v>27559</v>
      </c>
      <c r="AQ37" s="331">
        <f t="shared" si="41"/>
        <v>24892</v>
      </c>
      <c r="AR37" s="331">
        <f t="shared" si="41"/>
        <v>27559</v>
      </c>
      <c r="AS37" s="331">
        <f t="shared" si="41"/>
        <v>26670</v>
      </c>
      <c r="AT37" s="331">
        <f t="shared" si="41"/>
        <v>27559</v>
      </c>
      <c r="AU37" s="331">
        <f t="shared" si="41"/>
        <v>26670</v>
      </c>
      <c r="AV37" s="331">
        <f t="shared" si="41"/>
        <v>27559</v>
      </c>
      <c r="AW37" s="331">
        <f t="shared" si="41"/>
        <v>27559</v>
      </c>
      <c r="AX37" s="331">
        <f t="shared" si="41"/>
        <v>27195</v>
      </c>
      <c r="AY37" s="331">
        <f t="shared" si="41"/>
        <v>28101.5</v>
      </c>
      <c r="AZ37" s="331">
        <f t="shared" si="41"/>
        <v>27195</v>
      </c>
      <c r="BA37" s="331">
        <f t="shared" si="41"/>
        <v>28101.5</v>
      </c>
      <c r="BB37" s="331">
        <f t="shared" si="41"/>
        <v>28101.5</v>
      </c>
      <c r="BC37" s="331">
        <f t="shared" si="41"/>
        <v>26288.5</v>
      </c>
      <c r="BD37" s="331">
        <f t="shared" si="41"/>
        <v>28101.5</v>
      </c>
      <c r="BE37" s="331">
        <f t="shared" si="41"/>
        <v>27195</v>
      </c>
      <c r="BF37" s="331">
        <f t="shared" si="41"/>
        <v>28101.5</v>
      </c>
      <c r="BG37" s="331">
        <f t="shared" si="41"/>
        <v>27195</v>
      </c>
      <c r="BH37" s="331">
        <f t="shared" si="41"/>
        <v>28101.5</v>
      </c>
      <c r="BI37" s="331">
        <f t="shared" si="41"/>
        <v>28101.5</v>
      </c>
      <c r="BJ37" s="331">
        <f t="shared" si="41"/>
        <v>27510</v>
      </c>
      <c r="BK37" s="331">
        <f t="shared" si="41"/>
        <v>28427</v>
      </c>
      <c r="BL37" s="331">
        <f t="shared" si="41"/>
        <v>27510</v>
      </c>
      <c r="BM37" s="331">
        <f t="shared" si="41"/>
        <v>28427</v>
      </c>
      <c r="BN37" s="331">
        <f t="shared" si="41"/>
        <v>28427</v>
      </c>
      <c r="BO37" s="331">
        <f t="shared" si="41"/>
        <v>25676</v>
      </c>
      <c r="BP37" s="331">
        <f t="shared" si="41"/>
        <v>28427</v>
      </c>
      <c r="BQ37" s="331">
        <f t="shared" si="41"/>
        <v>27510</v>
      </c>
      <c r="BR37" s="331">
        <f t="shared" ref="BR37:BU37" si="42">BR35*BR36</f>
        <v>28427</v>
      </c>
      <c r="BS37" s="331">
        <f t="shared" si="42"/>
        <v>27510</v>
      </c>
      <c r="BT37" s="331">
        <f t="shared" si="42"/>
        <v>28427</v>
      </c>
      <c r="BU37" s="331">
        <f t="shared" si="42"/>
        <v>28427</v>
      </c>
    </row>
    <row r="38" spans="1:73" ht="8.15" customHeight="1">
      <c r="A38" s="320" t="str">
        <f>IF(ISNUMBER(#REF!),MAX(A$6:A37)+1,"")</f>
        <v/>
      </c>
    </row>
    <row r="39" spans="1:73" ht="15.75" customHeight="1">
      <c r="A39" s="320" t="str">
        <f>IF(ISNUMBER(#REF!),MAX(A$6:A38)+1,"")</f>
        <v/>
      </c>
      <c r="B39" s="72" t="s">
        <v>135</v>
      </c>
      <c r="C39" s="72"/>
      <c r="D39" s="72"/>
      <c r="E39" s="72"/>
      <c r="F39" s="795">
        <f>IF(ISNUMBER(F40/F35),F40/F35,2.5)</f>
        <v>1.9285714285714286</v>
      </c>
      <c r="G39" s="795">
        <f t="shared" ref="G39:BR39" si="43">IF(ISNUMBER(G40/G35),G40/G35,2.5)</f>
        <v>1.9130049261083744</v>
      </c>
      <c r="H39" s="795">
        <f t="shared" si="43"/>
        <v>1.8961290322580646</v>
      </c>
      <c r="I39" s="795">
        <f t="shared" si="43"/>
        <v>2.0496190476190477</v>
      </c>
      <c r="J39" s="795">
        <f t="shared" si="43"/>
        <v>2.0694009216589864</v>
      </c>
      <c r="K39" s="795">
        <f t="shared" si="43"/>
        <v>2.0584761904761906</v>
      </c>
      <c r="L39" s="795">
        <f t="shared" si="43"/>
        <v>2.0299539170506913</v>
      </c>
      <c r="M39" s="795">
        <f t="shared" si="43"/>
        <v>1.5266359447004609</v>
      </c>
      <c r="N39" s="795">
        <f t="shared" si="43"/>
        <v>1.8274285714285714</v>
      </c>
      <c r="O39" s="795">
        <f t="shared" si="43"/>
        <v>1.8776036866359447</v>
      </c>
      <c r="P39" s="795">
        <f t="shared" si="43"/>
        <v>1.7318095238095239</v>
      </c>
      <c r="Q39" s="795">
        <f t="shared" si="43"/>
        <v>2.2680184331797233</v>
      </c>
      <c r="R39" s="795">
        <f t="shared" si="43"/>
        <v>2.173364055299539</v>
      </c>
      <c r="S39" s="795">
        <f t="shared" si="43"/>
        <v>2.0212244897959182</v>
      </c>
      <c r="T39" s="795">
        <f t="shared" si="43"/>
        <v>2.0637788018433181</v>
      </c>
      <c r="U39" s="795">
        <f t="shared" si="43"/>
        <v>2.1574285714285715</v>
      </c>
      <c r="V39" s="795">
        <f t="shared" si="43"/>
        <v>2.1736405529953915</v>
      </c>
      <c r="W39" s="795">
        <f t="shared" si="43"/>
        <v>2.2664761904761903</v>
      </c>
      <c r="X39" s="795">
        <f t="shared" si="43"/>
        <v>2.3007373271889402</v>
      </c>
      <c r="Y39" s="795">
        <f t="shared" si="43"/>
        <v>2.3856221198156682</v>
      </c>
      <c r="Z39" s="795">
        <f t="shared" si="43"/>
        <v>0.75514285714285712</v>
      </c>
      <c r="AA39" s="795">
        <f t="shared" si="43"/>
        <v>1.4189861751152073</v>
      </c>
      <c r="AB39" s="795">
        <f t="shared" si="43"/>
        <v>1.4928571428571429</v>
      </c>
      <c r="AC39" s="795">
        <f t="shared" si="43"/>
        <v>1.5508755760368664</v>
      </c>
      <c r="AD39" s="795">
        <f t="shared" si="43"/>
        <v>1.7352073732718893</v>
      </c>
      <c r="AE39" s="795">
        <f t="shared" si="43"/>
        <v>1.8534693877551021</v>
      </c>
      <c r="AF39" s="795">
        <f t="shared" si="43"/>
        <v>1.8564055299539171</v>
      </c>
      <c r="AG39" s="795">
        <f t="shared" si="43"/>
        <v>1.8486666666666667</v>
      </c>
      <c r="AH39" s="795">
        <f t="shared" si="43"/>
        <v>2.1552380952380954</v>
      </c>
      <c r="AI39" s="795">
        <f t="shared" si="43"/>
        <v>2.0274285714285716</v>
      </c>
      <c r="AJ39" s="795">
        <f t="shared" si="43"/>
        <v>2.2188018433179724</v>
      </c>
      <c r="AK39" s="795">
        <f t="shared" si="43"/>
        <v>2.290230414746544</v>
      </c>
      <c r="AL39" s="795">
        <f t="shared" si="43"/>
        <v>2.1748571428571428</v>
      </c>
      <c r="AM39" s="795">
        <f t="shared" si="43"/>
        <v>2.3025806451612905</v>
      </c>
      <c r="AN39" s="795">
        <f t="shared" si="43"/>
        <v>2.3003809523809524</v>
      </c>
      <c r="AO39" s="795">
        <f t="shared" si="43"/>
        <v>2.3013824884792626</v>
      </c>
      <c r="AP39" s="795">
        <f t="shared" si="43"/>
        <v>2.2043317972350231</v>
      </c>
      <c r="AQ39" s="795">
        <f t="shared" si="43"/>
        <v>2.1760204081632653</v>
      </c>
      <c r="AR39" s="795">
        <f t="shared" si="43"/>
        <v>2.1073732718894007</v>
      </c>
      <c r="AS39" s="795">
        <f t="shared" si="43"/>
        <v>2.1270476190476191</v>
      </c>
      <c r="AT39" s="795">
        <f t="shared" si="43"/>
        <v>2.1358525345622121</v>
      </c>
      <c r="AU39" s="795">
        <f t="shared" si="43"/>
        <v>2.1062857142857143</v>
      </c>
      <c r="AV39" s="795">
        <f t="shared" si="43"/>
        <v>2.0991705069124422</v>
      </c>
      <c r="AW39" s="795">
        <f t="shared" si="43"/>
        <v>1.9849769585253456</v>
      </c>
      <c r="AX39" s="795">
        <f t="shared" si="43"/>
        <v>1.9091428571428573</v>
      </c>
      <c r="AY39" s="795">
        <f t="shared" si="43"/>
        <v>2.1104147465437788</v>
      </c>
      <c r="AZ39" s="795">
        <f t="shared" si="43"/>
        <v>2.1292380952380952</v>
      </c>
      <c r="BA39" s="795">
        <f t="shared" si="43"/>
        <v>2.0459907834101383</v>
      </c>
      <c r="BB39" s="795">
        <f t="shared" si="43"/>
        <v>2.0309677419354837</v>
      </c>
      <c r="BC39" s="795">
        <f t="shared" si="43"/>
        <v>2.0116256157635468</v>
      </c>
      <c r="BD39" s="795">
        <f t="shared" si="43"/>
        <v>1.8822119815668203</v>
      </c>
      <c r="BE39" s="795">
        <f t="shared" si="43"/>
        <v>1.914952380952381</v>
      </c>
      <c r="BF39" s="795">
        <f t="shared" si="43"/>
        <v>2.0380645161290323</v>
      </c>
      <c r="BG39" s="795">
        <f t="shared" si="43"/>
        <v>1.8845714285714286</v>
      </c>
      <c r="BH39" s="795">
        <f t="shared" si="43"/>
        <v>1.5400921658986175</v>
      </c>
      <c r="BI39" s="795">
        <f t="shared" si="43"/>
        <v>1.2808294930875577</v>
      </c>
      <c r="BJ39" s="795">
        <f t="shared" si="43"/>
        <v>1.2008571428571428</v>
      </c>
      <c r="BK39" s="795">
        <f t="shared" si="43"/>
        <v>1.2993548387096774</v>
      </c>
      <c r="BL39" s="795">
        <f t="shared" si="43"/>
        <v>1.2858095238095237</v>
      </c>
      <c r="BM39" s="795">
        <f t="shared" si="43"/>
        <v>1.3254377880184331</v>
      </c>
      <c r="BN39" s="795">
        <f t="shared" si="43"/>
        <v>1.2912442396313364</v>
      </c>
      <c r="BO39" s="795">
        <f t="shared" si="43"/>
        <v>1.2944897959183674</v>
      </c>
      <c r="BP39" s="795">
        <f t="shared" si="43"/>
        <v>1.3116129032258064</v>
      </c>
      <c r="BQ39" s="795">
        <f t="shared" si="43"/>
        <v>1.3702857142857143</v>
      </c>
      <c r="BR39" s="795">
        <f t="shared" si="43"/>
        <v>1.3555760368663594</v>
      </c>
      <c r="BS39" s="795">
        <f t="shared" ref="BS39:BT39" si="44">IF(ISNUMBER(BS40/BS35),BS40/BS35,2.5)</f>
        <v>1.4039999999999999</v>
      </c>
      <c r="BT39" s="795">
        <f t="shared" si="44"/>
        <v>1.3781566820276498</v>
      </c>
    </row>
    <row r="40" spans="1:73" ht="15.75" customHeight="1">
      <c r="A40" s="320" t="str">
        <f>IF(ISNUMBER(#REF!),MAX(A$6:A39)+1,"")</f>
        <v/>
      </c>
      <c r="B40" s="72" t="s">
        <v>129</v>
      </c>
      <c r="C40" s="72"/>
      <c r="D40" s="320" t="s">
        <v>153</v>
      </c>
      <c r="F40" s="302">
        <v>20925</v>
      </c>
      <c r="G40" s="302">
        <v>19417</v>
      </c>
      <c r="H40" s="302">
        <v>20573</v>
      </c>
      <c r="I40" s="302">
        <v>21521</v>
      </c>
      <c r="J40" s="302">
        <v>22453</v>
      </c>
      <c r="K40" s="302">
        <v>21614</v>
      </c>
      <c r="L40" s="302">
        <v>22025</v>
      </c>
      <c r="M40" s="302">
        <v>16564</v>
      </c>
      <c r="N40" s="302">
        <v>19188</v>
      </c>
      <c r="O40" s="302">
        <v>20372</v>
      </c>
      <c r="P40" s="302">
        <v>18184</v>
      </c>
      <c r="Q40" s="302">
        <v>24608</v>
      </c>
      <c r="R40" s="302">
        <v>23581</v>
      </c>
      <c r="S40" s="302">
        <v>19808</v>
      </c>
      <c r="T40" s="302">
        <v>22392</v>
      </c>
      <c r="U40" s="302">
        <v>22653</v>
      </c>
      <c r="V40" s="302">
        <v>23584</v>
      </c>
      <c r="W40" s="302">
        <v>23798</v>
      </c>
      <c r="X40" s="302">
        <v>24963</v>
      </c>
      <c r="Y40" s="302">
        <v>25884</v>
      </c>
      <c r="Z40" s="302">
        <v>7929</v>
      </c>
      <c r="AA40" s="302">
        <v>15396</v>
      </c>
      <c r="AB40" s="302">
        <v>15675</v>
      </c>
      <c r="AC40" s="302">
        <v>16827</v>
      </c>
      <c r="AD40" s="302">
        <v>18827</v>
      </c>
      <c r="AE40" s="302">
        <v>18164</v>
      </c>
      <c r="AF40" s="302">
        <v>20142</v>
      </c>
      <c r="AG40" s="302">
        <v>19411</v>
      </c>
      <c r="AH40" s="302">
        <v>22630</v>
      </c>
      <c r="AI40" s="302">
        <v>21288</v>
      </c>
      <c r="AJ40" s="302">
        <v>24074</v>
      </c>
      <c r="AK40" s="302">
        <v>24849</v>
      </c>
      <c r="AL40" s="302">
        <v>22836</v>
      </c>
      <c r="AM40" s="302">
        <v>24983</v>
      </c>
      <c r="AN40" s="302">
        <v>24154</v>
      </c>
      <c r="AO40" s="302">
        <v>24970</v>
      </c>
      <c r="AP40" s="302">
        <v>23917</v>
      </c>
      <c r="AQ40" s="302">
        <v>21325</v>
      </c>
      <c r="AR40" s="302">
        <v>22865</v>
      </c>
      <c r="AS40" s="302">
        <v>22334</v>
      </c>
      <c r="AT40" s="302">
        <v>23174</v>
      </c>
      <c r="AU40" s="302">
        <v>22116</v>
      </c>
      <c r="AV40" s="302">
        <v>22776</v>
      </c>
      <c r="AW40" s="302">
        <v>21537</v>
      </c>
      <c r="AX40" s="302">
        <v>20046</v>
      </c>
      <c r="AY40" s="302">
        <v>22898</v>
      </c>
      <c r="AZ40" s="302">
        <v>22357</v>
      </c>
      <c r="BA40" s="302">
        <v>22199</v>
      </c>
      <c r="BB40" s="302">
        <v>22036</v>
      </c>
      <c r="BC40" s="302">
        <v>20418</v>
      </c>
      <c r="BD40" s="302">
        <v>20422</v>
      </c>
      <c r="BE40" s="302">
        <v>20107</v>
      </c>
      <c r="BF40" s="302">
        <v>22113</v>
      </c>
      <c r="BG40" s="302">
        <v>19788</v>
      </c>
      <c r="BH40" s="302">
        <v>16710</v>
      </c>
      <c r="BI40" s="302">
        <v>13897</v>
      </c>
      <c r="BJ40" s="302">
        <v>12609</v>
      </c>
      <c r="BK40" s="302">
        <v>14098</v>
      </c>
      <c r="BL40" s="302">
        <v>13501</v>
      </c>
      <c r="BM40" s="302">
        <v>14381</v>
      </c>
      <c r="BN40" s="302">
        <v>14010</v>
      </c>
      <c r="BO40" s="302">
        <v>12686</v>
      </c>
      <c r="BP40" s="302">
        <v>14231</v>
      </c>
      <c r="BQ40" s="302">
        <v>14388</v>
      </c>
      <c r="BR40" s="302">
        <v>14708</v>
      </c>
      <c r="BS40" s="302">
        <v>14742</v>
      </c>
      <c r="BT40" s="302">
        <v>14953</v>
      </c>
      <c r="BU40" s="302">
        <v>11850</v>
      </c>
    </row>
    <row r="41" spans="1:73" ht="15.75" customHeight="1">
      <c r="A41" s="320" t="str">
        <f>IF(ISNUMBER(#REF!),MAX(A$6:A40)+1,"")</f>
        <v/>
      </c>
      <c r="B41" s="72" t="s">
        <v>130</v>
      </c>
      <c r="C41" s="72"/>
      <c r="D41" s="320" t="s">
        <v>50</v>
      </c>
      <c r="F41" s="796">
        <f>F29</f>
        <v>0.1953</v>
      </c>
      <c r="G41" s="796">
        <f t="shared" ref="G41:BR41" si="45">G29</f>
        <v>0.1953</v>
      </c>
      <c r="H41" s="796">
        <f t="shared" si="45"/>
        <v>0.1953</v>
      </c>
      <c r="I41" s="796">
        <f t="shared" si="45"/>
        <v>0.1953</v>
      </c>
      <c r="J41" s="796">
        <f t="shared" si="45"/>
        <v>0.1953</v>
      </c>
      <c r="K41" s="796">
        <f t="shared" si="45"/>
        <v>0.1953</v>
      </c>
      <c r="L41" s="796">
        <f t="shared" si="45"/>
        <v>0.1953</v>
      </c>
      <c r="M41" s="796">
        <f t="shared" si="45"/>
        <v>0.1953</v>
      </c>
      <c r="N41" s="796">
        <f t="shared" si="45"/>
        <v>0.1953</v>
      </c>
      <c r="O41" s="796">
        <f t="shared" si="45"/>
        <v>0.1953</v>
      </c>
      <c r="P41" s="796">
        <f t="shared" si="45"/>
        <v>0.1953</v>
      </c>
      <c r="Q41" s="796">
        <f t="shared" si="45"/>
        <v>0.1953</v>
      </c>
      <c r="R41" s="796">
        <f t="shared" si="45"/>
        <v>0.1953</v>
      </c>
      <c r="S41" s="796">
        <f t="shared" si="45"/>
        <v>0.1706</v>
      </c>
      <c r="T41" s="796">
        <f t="shared" si="45"/>
        <v>0.1706</v>
      </c>
      <c r="U41" s="796">
        <f t="shared" si="45"/>
        <v>0.1706</v>
      </c>
      <c r="V41" s="796">
        <f t="shared" si="45"/>
        <v>0.1706</v>
      </c>
      <c r="W41" s="796">
        <f t="shared" si="45"/>
        <v>0.1706</v>
      </c>
      <c r="X41" s="796">
        <f t="shared" si="45"/>
        <v>0.1706</v>
      </c>
      <c r="Y41" s="796">
        <f t="shared" si="45"/>
        <v>0.1706</v>
      </c>
      <c r="Z41" s="796">
        <f t="shared" si="45"/>
        <v>0.1706</v>
      </c>
      <c r="AA41" s="796">
        <f t="shared" si="45"/>
        <v>0.1706</v>
      </c>
      <c r="AB41" s="796">
        <f t="shared" si="45"/>
        <v>0.1706</v>
      </c>
      <c r="AC41" s="796">
        <f t="shared" si="45"/>
        <v>0.1706</v>
      </c>
      <c r="AD41" s="796">
        <f t="shared" si="45"/>
        <v>0.1706</v>
      </c>
      <c r="AE41" s="796">
        <f t="shared" si="45"/>
        <v>0.1706</v>
      </c>
      <c r="AF41" s="796">
        <f t="shared" si="45"/>
        <v>0.1706</v>
      </c>
      <c r="AG41" s="796">
        <f t="shared" si="45"/>
        <v>0.1706</v>
      </c>
      <c r="AH41" s="796">
        <f t="shared" si="45"/>
        <v>0.1706</v>
      </c>
      <c r="AI41" s="796">
        <f t="shared" si="45"/>
        <v>0.1706</v>
      </c>
      <c r="AJ41" s="796">
        <f t="shared" si="45"/>
        <v>0.1706</v>
      </c>
      <c r="AK41" s="796">
        <f t="shared" si="45"/>
        <v>0.1706</v>
      </c>
      <c r="AL41" s="796">
        <f t="shared" si="45"/>
        <v>0.18959999999999999</v>
      </c>
      <c r="AM41" s="796">
        <f t="shared" si="45"/>
        <v>0.18959999999999999</v>
      </c>
      <c r="AN41" s="796">
        <f t="shared" si="45"/>
        <v>0.18959999999999999</v>
      </c>
      <c r="AO41" s="796">
        <f t="shared" si="45"/>
        <v>0.18959999999999999</v>
      </c>
      <c r="AP41" s="796">
        <f t="shared" si="45"/>
        <v>0.18959999999999999</v>
      </c>
      <c r="AQ41" s="796">
        <f t="shared" si="45"/>
        <v>0.20180000000000001</v>
      </c>
      <c r="AR41" s="796">
        <f t="shared" si="45"/>
        <v>0.20180000000000001</v>
      </c>
      <c r="AS41" s="796">
        <f t="shared" si="45"/>
        <v>0.20180000000000001</v>
      </c>
      <c r="AT41" s="796">
        <f t="shared" si="45"/>
        <v>0.20180000000000001</v>
      </c>
      <c r="AU41" s="796">
        <f t="shared" si="45"/>
        <v>0.20180000000000001</v>
      </c>
      <c r="AV41" s="796">
        <f t="shared" si="45"/>
        <v>0.20180000000000001</v>
      </c>
      <c r="AW41" s="796">
        <f t="shared" si="45"/>
        <v>0.20180000000000001</v>
      </c>
      <c r="AX41" s="796">
        <f t="shared" si="45"/>
        <v>0.20180000000000001</v>
      </c>
      <c r="AY41" s="796">
        <f t="shared" si="45"/>
        <v>0.20180000000000001</v>
      </c>
      <c r="AZ41" s="796">
        <f t="shared" si="45"/>
        <v>0.20180000000000001</v>
      </c>
      <c r="BA41" s="796">
        <f t="shared" si="45"/>
        <v>0.20180000000000001</v>
      </c>
      <c r="BB41" s="796">
        <f t="shared" si="45"/>
        <v>0.20180000000000001</v>
      </c>
      <c r="BC41" s="796">
        <f t="shared" si="45"/>
        <v>0.17869307129086701</v>
      </c>
      <c r="BD41" s="796">
        <f t="shared" si="45"/>
        <v>0.17869307129086701</v>
      </c>
      <c r="BE41" s="796">
        <f t="shared" si="45"/>
        <v>0.17869307129086701</v>
      </c>
      <c r="BF41" s="796">
        <f t="shared" si="45"/>
        <v>0.17869307129086701</v>
      </c>
      <c r="BG41" s="796">
        <f t="shared" si="45"/>
        <v>0.17869307129086701</v>
      </c>
      <c r="BH41" s="796">
        <f t="shared" si="45"/>
        <v>0.15758298838170812</v>
      </c>
      <c r="BI41" s="796">
        <f t="shared" si="45"/>
        <v>0.15758298838170812</v>
      </c>
      <c r="BJ41" s="796">
        <f t="shared" si="45"/>
        <v>0.15758298838170812</v>
      </c>
      <c r="BK41" s="796">
        <f t="shared" si="45"/>
        <v>0.15758298838170812</v>
      </c>
      <c r="BL41" s="796">
        <f t="shared" si="45"/>
        <v>0.15758298838170812</v>
      </c>
      <c r="BM41" s="796">
        <f t="shared" si="45"/>
        <v>0.15758298838170812</v>
      </c>
      <c r="BN41" s="796">
        <f t="shared" si="45"/>
        <v>0.15758298838170812</v>
      </c>
      <c r="BO41" s="796">
        <f t="shared" si="45"/>
        <v>0.15758298838170812</v>
      </c>
      <c r="BP41" s="796">
        <f t="shared" si="45"/>
        <v>0.15758298838170812</v>
      </c>
      <c r="BQ41" s="796">
        <f t="shared" si="45"/>
        <v>0.15758298838170812</v>
      </c>
      <c r="BR41" s="796">
        <f t="shared" si="45"/>
        <v>0.15758298838170812</v>
      </c>
      <c r="BS41" s="796">
        <f t="shared" ref="BS41:BT41" si="46">BS29</f>
        <v>0.15758298838170812</v>
      </c>
      <c r="BT41" s="419">
        <f t="shared" si="46"/>
        <v>0.20421826403504376</v>
      </c>
      <c r="BU41" s="796">
        <v>0.20421826403504376</v>
      </c>
    </row>
    <row r="42" spans="1:73" ht="15.75" customHeight="1">
      <c r="A42" s="320" t="str">
        <f>IF(ISNUMBER(#REF!),MAX(A$6:A41)+1,"")</f>
        <v/>
      </c>
      <c r="B42" s="72" t="s">
        <v>131</v>
      </c>
      <c r="C42" s="72"/>
      <c r="D42" s="72"/>
      <c r="E42" s="72"/>
      <c r="F42" s="331">
        <f t="shared" ref="F42:BQ42" si="47">F40*F41</f>
        <v>4086.6525000000001</v>
      </c>
      <c r="G42" s="331">
        <f t="shared" si="47"/>
        <v>3792.1401000000001</v>
      </c>
      <c r="H42" s="331">
        <f t="shared" si="47"/>
        <v>4017.9069</v>
      </c>
      <c r="I42" s="331">
        <f t="shared" si="47"/>
        <v>4203.0513000000001</v>
      </c>
      <c r="J42" s="331">
        <f t="shared" si="47"/>
        <v>4385.0708999999997</v>
      </c>
      <c r="K42" s="331">
        <f t="shared" si="47"/>
        <v>4221.2142000000003</v>
      </c>
      <c r="L42" s="331">
        <f t="shared" si="47"/>
        <v>4301.4825000000001</v>
      </c>
      <c r="M42" s="331">
        <f t="shared" si="47"/>
        <v>3234.9492</v>
      </c>
      <c r="N42" s="331">
        <f t="shared" si="47"/>
        <v>3747.4164000000001</v>
      </c>
      <c r="O42" s="331">
        <f t="shared" si="47"/>
        <v>3978.6516000000001</v>
      </c>
      <c r="P42" s="331">
        <f t="shared" si="47"/>
        <v>3551.3352</v>
      </c>
      <c r="Q42" s="331">
        <f t="shared" si="47"/>
        <v>4805.9423999999999</v>
      </c>
      <c r="R42" s="331">
        <f t="shared" si="47"/>
        <v>4605.3693000000003</v>
      </c>
      <c r="S42" s="331">
        <f t="shared" si="47"/>
        <v>3379.2447999999999</v>
      </c>
      <c r="T42" s="331">
        <f t="shared" si="47"/>
        <v>3820.0752000000002</v>
      </c>
      <c r="U42" s="331">
        <f t="shared" si="47"/>
        <v>3864.6017999999999</v>
      </c>
      <c r="V42" s="331">
        <f t="shared" si="47"/>
        <v>4023.4304000000002</v>
      </c>
      <c r="W42" s="331">
        <f t="shared" si="47"/>
        <v>4059.9387999999999</v>
      </c>
      <c r="X42" s="331">
        <f t="shared" si="47"/>
        <v>4258.6877999999997</v>
      </c>
      <c r="Y42" s="331">
        <f t="shared" si="47"/>
        <v>4415.8104000000003</v>
      </c>
      <c r="Z42" s="331">
        <f t="shared" si="47"/>
        <v>1352.6874</v>
      </c>
      <c r="AA42" s="331">
        <f t="shared" si="47"/>
        <v>2626.5576000000001</v>
      </c>
      <c r="AB42" s="331">
        <f t="shared" si="47"/>
        <v>2674.1550000000002</v>
      </c>
      <c r="AC42" s="331">
        <f t="shared" si="47"/>
        <v>2870.6862000000001</v>
      </c>
      <c r="AD42" s="331">
        <f t="shared" si="47"/>
        <v>3211.8861999999999</v>
      </c>
      <c r="AE42" s="331">
        <f t="shared" si="47"/>
        <v>3098.7784000000001</v>
      </c>
      <c r="AF42" s="331">
        <f t="shared" si="47"/>
        <v>3436.2251999999999</v>
      </c>
      <c r="AG42" s="331">
        <f t="shared" si="47"/>
        <v>3311.5165999999999</v>
      </c>
      <c r="AH42" s="331">
        <f t="shared" si="47"/>
        <v>3860.6779999999999</v>
      </c>
      <c r="AI42" s="331">
        <f t="shared" si="47"/>
        <v>3631.7328000000002</v>
      </c>
      <c r="AJ42" s="331">
        <f t="shared" si="47"/>
        <v>4107.0244000000002</v>
      </c>
      <c r="AK42" s="331">
        <f t="shared" si="47"/>
        <v>4239.2394000000004</v>
      </c>
      <c r="AL42" s="331">
        <f t="shared" si="47"/>
        <v>4329.7056000000002</v>
      </c>
      <c r="AM42" s="331">
        <f t="shared" si="47"/>
        <v>4736.7767999999996</v>
      </c>
      <c r="AN42" s="331">
        <f t="shared" si="47"/>
        <v>4579.5983999999999</v>
      </c>
      <c r="AO42" s="331">
        <f t="shared" si="47"/>
        <v>4734.3119999999999</v>
      </c>
      <c r="AP42" s="331">
        <f t="shared" si="47"/>
        <v>4534.6632</v>
      </c>
      <c r="AQ42" s="331">
        <f t="shared" si="47"/>
        <v>4303.3850000000002</v>
      </c>
      <c r="AR42" s="331">
        <f t="shared" si="47"/>
        <v>4614.1570000000002</v>
      </c>
      <c r="AS42" s="331">
        <f t="shared" si="47"/>
        <v>4507.0012000000006</v>
      </c>
      <c r="AT42" s="331">
        <f t="shared" si="47"/>
        <v>4676.5132000000003</v>
      </c>
      <c r="AU42" s="331">
        <f t="shared" si="47"/>
        <v>4463.0088000000005</v>
      </c>
      <c r="AV42" s="331">
        <f t="shared" si="47"/>
        <v>4596.1967999999997</v>
      </c>
      <c r="AW42" s="331">
        <f t="shared" si="47"/>
        <v>4346.1666000000005</v>
      </c>
      <c r="AX42" s="331">
        <f t="shared" si="47"/>
        <v>4045.2828</v>
      </c>
      <c r="AY42" s="331">
        <f t="shared" si="47"/>
        <v>4620.8164000000006</v>
      </c>
      <c r="AZ42" s="331">
        <f t="shared" si="47"/>
        <v>4511.6426000000001</v>
      </c>
      <c r="BA42" s="331">
        <f t="shared" si="47"/>
        <v>4479.7582000000002</v>
      </c>
      <c r="BB42" s="331">
        <f t="shared" si="47"/>
        <v>4446.8648000000003</v>
      </c>
      <c r="BC42" s="331">
        <f t="shared" si="47"/>
        <v>3648.5551296169224</v>
      </c>
      <c r="BD42" s="331">
        <f t="shared" si="47"/>
        <v>3649.2699019020861</v>
      </c>
      <c r="BE42" s="331">
        <f t="shared" si="47"/>
        <v>3592.9815844454629</v>
      </c>
      <c r="BF42" s="331">
        <f t="shared" si="47"/>
        <v>3951.4398854549422</v>
      </c>
      <c r="BG42" s="331">
        <f t="shared" si="47"/>
        <v>3535.9784947036765</v>
      </c>
      <c r="BH42" s="331">
        <f t="shared" si="47"/>
        <v>2633.2117358583428</v>
      </c>
      <c r="BI42" s="331">
        <f t="shared" si="47"/>
        <v>2189.9307895405977</v>
      </c>
      <c r="BJ42" s="331">
        <f t="shared" si="47"/>
        <v>1986.9639005049576</v>
      </c>
      <c r="BK42" s="331">
        <f t="shared" si="47"/>
        <v>2221.604970205321</v>
      </c>
      <c r="BL42" s="331">
        <f t="shared" si="47"/>
        <v>2127.5279261414412</v>
      </c>
      <c r="BM42" s="331">
        <f t="shared" si="47"/>
        <v>2266.2009559173443</v>
      </c>
      <c r="BN42" s="331">
        <f t="shared" si="47"/>
        <v>2207.7376672277305</v>
      </c>
      <c r="BO42" s="331">
        <f t="shared" si="47"/>
        <v>1999.0977906103492</v>
      </c>
      <c r="BP42" s="331">
        <f t="shared" si="47"/>
        <v>2242.5635076600884</v>
      </c>
      <c r="BQ42" s="331">
        <f t="shared" si="47"/>
        <v>2267.3040368360162</v>
      </c>
      <c r="BR42" s="331">
        <f t="shared" ref="BR42:BU42" si="48">BR40*BR41</f>
        <v>2317.7305931181631</v>
      </c>
      <c r="BS42" s="331">
        <f t="shared" si="48"/>
        <v>2323.0884147231409</v>
      </c>
      <c r="BT42" s="331">
        <f t="shared" si="48"/>
        <v>3053.6757021160092</v>
      </c>
      <c r="BU42" s="331">
        <f t="shared" si="48"/>
        <v>2419.9864288152685</v>
      </c>
    </row>
    <row r="43" spans="1:73" ht="8.15" customHeight="1">
      <c r="A43" s="320" t="str">
        <f>IF(ISNUMBER(#REF!),MAX(A$6:A42)+1,"")</f>
        <v/>
      </c>
      <c r="F43" s="323"/>
      <c r="G43" s="323"/>
      <c r="H43" s="323"/>
      <c r="I43" s="323"/>
      <c r="J43" s="323"/>
      <c r="K43" s="323"/>
      <c r="L43" s="323"/>
      <c r="M43" s="323"/>
      <c r="N43" s="323"/>
      <c r="O43" s="323"/>
      <c r="P43" s="323"/>
      <c r="Q43" s="323"/>
      <c r="R43" s="323"/>
      <c r="S43" s="323"/>
      <c r="T43" s="323"/>
      <c r="U43" s="323"/>
      <c r="V43" s="323"/>
      <c r="W43" s="323"/>
    </row>
    <row r="44" spans="1:73" ht="15.75" customHeight="1">
      <c r="A44" s="320" t="str">
        <f>IF(ISNUMBER(#REF!),MAX(A$6:A43)+1,"")</f>
        <v/>
      </c>
      <c r="B44" s="5" t="s">
        <v>137</v>
      </c>
      <c r="C44" s="5"/>
      <c r="D44" s="5"/>
      <c r="E44" s="5"/>
      <c r="F44" s="331">
        <f t="shared" ref="F44:BQ44" si="49">F37+F42</f>
        <v>30126.6525</v>
      </c>
      <c r="G44" s="331">
        <f t="shared" si="49"/>
        <v>28152.140100000001</v>
      </c>
      <c r="H44" s="331">
        <f t="shared" si="49"/>
        <v>30057.906900000002</v>
      </c>
      <c r="I44" s="331">
        <f t="shared" si="49"/>
        <v>29403.051299999999</v>
      </c>
      <c r="J44" s="331">
        <f t="shared" si="49"/>
        <v>30425.070899999999</v>
      </c>
      <c r="K44" s="331">
        <f t="shared" si="49"/>
        <v>29421.214200000002</v>
      </c>
      <c r="L44" s="331">
        <f t="shared" si="49"/>
        <v>30341.482499999998</v>
      </c>
      <c r="M44" s="331">
        <f t="shared" si="49"/>
        <v>29274.949199999999</v>
      </c>
      <c r="N44" s="331">
        <f t="shared" si="49"/>
        <v>29262.416400000002</v>
      </c>
      <c r="O44" s="331">
        <f t="shared" si="49"/>
        <v>30344.151600000001</v>
      </c>
      <c r="P44" s="331">
        <f t="shared" si="49"/>
        <v>29066.335200000001</v>
      </c>
      <c r="Q44" s="331">
        <f t="shared" si="49"/>
        <v>31171.4424</v>
      </c>
      <c r="R44" s="331">
        <f t="shared" si="49"/>
        <v>30970.869299999998</v>
      </c>
      <c r="S44" s="331">
        <f t="shared" si="49"/>
        <v>27193.2448</v>
      </c>
      <c r="T44" s="331">
        <f t="shared" si="49"/>
        <v>30185.575199999999</v>
      </c>
      <c r="U44" s="331">
        <f t="shared" si="49"/>
        <v>29379.6018</v>
      </c>
      <c r="V44" s="331">
        <f t="shared" si="49"/>
        <v>30388.930400000001</v>
      </c>
      <c r="W44" s="331">
        <f t="shared" si="49"/>
        <v>29574.9388</v>
      </c>
      <c r="X44" s="331">
        <f t="shared" si="49"/>
        <v>30624.1878</v>
      </c>
      <c r="Y44" s="331">
        <f t="shared" si="49"/>
        <v>30781.310400000002</v>
      </c>
      <c r="Z44" s="331">
        <f t="shared" si="49"/>
        <v>27392.687399999999</v>
      </c>
      <c r="AA44" s="331">
        <f t="shared" si="49"/>
        <v>29534.5576</v>
      </c>
      <c r="AB44" s="331">
        <f t="shared" si="49"/>
        <v>28714.154999999999</v>
      </c>
      <c r="AC44" s="331">
        <f t="shared" si="49"/>
        <v>29778.6862</v>
      </c>
      <c r="AD44" s="331">
        <f t="shared" si="49"/>
        <v>30119.886200000001</v>
      </c>
      <c r="AE44" s="331">
        <f t="shared" si="49"/>
        <v>27402.778399999999</v>
      </c>
      <c r="AF44" s="331">
        <f t="shared" si="49"/>
        <v>30344.225200000001</v>
      </c>
      <c r="AG44" s="331">
        <f t="shared" si="49"/>
        <v>29351.516599999999</v>
      </c>
      <c r="AH44" s="331">
        <f t="shared" si="49"/>
        <v>29900.678</v>
      </c>
      <c r="AI44" s="331">
        <f t="shared" si="49"/>
        <v>29671.732800000002</v>
      </c>
      <c r="AJ44" s="331">
        <f t="shared" si="49"/>
        <v>31015.024400000002</v>
      </c>
      <c r="AK44" s="331">
        <f t="shared" si="49"/>
        <v>31147.239399999999</v>
      </c>
      <c r="AL44" s="331">
        <f t="shared" si="49"/>
        <v>30999.705600000001</v>
      </c>
      <c r="AM44" s="331">
        <f t="shared" si="49"/>
        <v>32295.7768</v>
      </c>
      <c r="AN44" s="331">
        <f t="shared" si="49"/>
        <v>31249.598399999999</v>
      </c>
      <c r="AO44" s="331">
        <f t="shared" si="49"/>
        <v>32293.311999999998</v>
      </c>
      <c r="AP44" s="331">
        <f t="shared" si="49"/>
        <v>32093.663199999999</v>
      </c>
      <c r="AQ44" s="331">
        <f t="shared" si="49"/>
        <v>29195.385000000002</v>
      </c>
      <c r="AR44" s="331">
        <f t="shared" si="49"/>
        <v>32173.156999999999</v>
      </c>
      <c r="AS44" s="331">
        <f t="shared" si="49"/>
        <v>31177.001199999999</v>
      </c>
      <c r="AT44" s="331">
        <f t="shared" si="49"/>
        <v>32235.513200000001</v>
      </c>
      <c r="AU44" s="331">
        <f t="shared" si="49"/>
        <v>31133.0088</v>
      </c>
      <c r="AV44" s="331">
        <f t="shared" si="49"/>
        <v>32155.196799999998</v>
      </c>
      <c r="AW44" s="331">
        <f t="shared" si="49"/>
        <v>31905.1666</v>
      </c>
      <c r="AX44" s="331">
        <f t="shared" si="49"/>
        <v>31240.282800000001</v>
      </c>
      <c r="AY44" s="331">
        <f t="shared" si="49"/>
        <v>32722.3164</v>
      </c>
      <c r="AZ44" s="331">
        <f t="shared" si="49"/>
        <v>31706.642599999999</v>
      </c>
      <c r="BA44" s="331">
        <f t="shared" si="49"/>
        <v>32581.2582</v>
      </c>
      <c r="BB44" s="331">
        <f t="shared" si="49"/>
        <v>32548.364799999999</v>
      </c>
      <c r="BC44" s="331">
        <f t="shared" si="49"/>
        <v>29937.055129616921</v>
      </c>
      <c r="BD44" s="331">
        <f t="shared" si="49"/>
        <v>31750.769901902087</v>
      </c>
      <c r="BE44" s="331">
        <f t="shared" si="49"/>
        <v>30787.981584445464</v>
      </c>
      <c r="BF44" s="331">
        <f t="shared" si="49"/>
        <v>32052.939885454944</v>
      </c>
      <c r="BG44" s="331">
        <f t="shared" si="49"/>
        <v>30730.978494703675</v>
      </c>
      <c r="BH44" s="331">
        <f t="shared" si="49"/>
        <v>30734.711735858342</v>
      </c>
      <c r="BI44" s="331">
        <f t="shared" si="49"/>
        <v>30291.430789540598</v>
      </c>
      <c r="BJ44" s="331">
        <f t="shared" si="49"/>
        <v>29496.963900504958</v>
      </c>
      <c r="BK44" s="331">
        <f t="shared" si="49"/>
        <v>30648.604970205321</v>
      </c>
      <c r="BL44" s="331">
        <f t="shared" si="49"/>
        <v>29637.52792614144</v>
      </c>
      <c r="BM44" s="331">
        <f t="shared" si="49"/>
        <v>30693.200955917346</v>
      </c>
      <c r="BN44" s="331">
        <f t="shared" si="49"/>
        <v>30634.737667227731</v>
      </c>
      <c r="BO44" s="331">
        <f t="shared" si="49"/>
        <v>27675.097790610351</v>
      </c>
      <c r="BP44" s="331">
        <f t="shared" si="49"/>
        <v>30669.563507660088</v>
      </c>
      <c r="BQ44" s="331">
        <f t="shared" si="49"/>
        <v>29777.304036836016</v>
      </c>
      <c r="BR44" s="331">
        <f t="shared" ref="BR44:BU44" si="50">BR37+BR42</f>
        <v>30744.730593118162</v>
      </c>
      <c r="BS44" s="331">
        <f t="shared" si="50"/>
        <v>29833.088414723141</v>
      </c>
      <c r="BT44" s="331">
        <f t="shared" si="50"/>
        <v>31480.675702116008</v>
      </c>
      <c r="BU44" s="331">
        <f t="shared" si="50"/>
        <v>30846.986428815268</v>
      </c>
    </row>
    <row r="45" spans="1:73" ht="8.15" customHeight="1">
      <c r="A45" s="320" t="str">
        <f>IF(ISNUMBER(#REF!),MAX(A$6:A44)+1,"")</f>
        <v/>
      </c>
      <c r="B45" s="5"/>
      <c r="C45" s="5"/>
      <c r="D45" s="5"/>
      <c r="E45" s="5"/>
      <c r="F45" s="331"/>
      <c r="G45" s="331"/>
      <c r="H45" s="331"/>
      <c r="I45" s="331"/>
      <c r="J45" s="331"/>
      <c r="K45" s="331"/>
      <c r="L45" s="331"/>
      <c r="M45" s="331"/>
      <c r="N45" s="331"/>
      <c r="O45" s="331"/>
      <c r="P45" s="331"/>
      <c r="Q45" s="331"/>
      <c r="R45" s="331"/>
      <c r="S45" s="331"/>
      <c r="T45" s="331"/>
      <c r="U45" s="331"/>
      <c r="V45" s="331"/>
      <c r="W45" s="331"/>
    </row>
    <row r="46" spans="1:73" ht="15.75" customHeight="1">
      <c r="A46" s="320" t="str">
        <f>IF(ISNUMBER(#REF!),MAX(A$6:A45)+1,"")</f>
        <v/>
      </c>
      <c r="B46" s="5" t="s">
        <v>156</v>
      </c>
      <c r="C46" s="5"/>
      <c r="D46" s="5"/>
      <c r="E46" s="5"/>
      <c r="F46" s="331"/>
      <c r="G46" s="331"/>
      <c r="H46" s="331"/>
      <c r="I46" s="331"/>
      <c r="J46" s="331"/>
      <c r="K46" s="331"/>
      <c r="L46" s="331"/>
      <c r="M46" s="331"/>
      <c r="N46" s="331"/>
      <c r="O46" s="331"/>
      <c r="P46" s="331"/>
      <c r="Q46" s="331"/>
      <c r="R46" s="331"/>
      <c r="S46" s="331"/>
      <c r="T46" s="331"/>
      <c r="U46" s="331"/>
      <c r="V46" s="331"/>
      <c r="W46" s="331"/>
    </row>
    <row r="47" spans="1:73" ht="15.75" customHeight="1">
      <c r="A47" s="320" t="str">
        <f>IF(ISNUMBER(#REF!),MAX(A$6:A46)+1,"")</f>
        <v/>
      </c>
      <c r="B47" s="422" t="s">
        <v>216</v>
      </c>
      <c r="C47" s="5"/>
      <c r="D47" s="320" t="s">
        <v>217</v>
      </c>
      <c r="F47" s="640">
        <v>0</v>
      </c>
      <c r="G47" s="640">
        <v>0</v>
      </c>
      <c r="H47" s="640">
        <v>0</v>
      </c>
      <c r="I47" s="640">
        <v>0</v>
      </c>
      <c r="J47" s="640">
        <v>0</v>
      </c>
      <c r="K47" s="640">
        <v>0</v>
      </c>
      <c r="L47" s="640">
        <v>0</v>
      </c>
      <c r="M47" s="640">
        <v>0</v>
      </c>
      <c r="N47" s="640">
        <v>0</v>
      </c>
      <c r="O47" s="640">
        <v>0</v>
      </c>
      <c r="P47" s="640">
        <v>0</v>
      </c>
      <c r="Q47" s="640">
        <v>0</v>
      </c>
      <c r="R47" s="640">
        <v>0</v>
      </c>
      <c r="S47" s="640">
        <v>0</v>
      </c>
      <c r="T47" s="640">
        <v>0</v>
      </c>
      <c r="U47" s="640">
        <v>0</v>
      </c>
      <c r="V47" s="640">
        <v>0</v>
      </c>
      <c r="W47" s="640">
        <v>0</v>
      </c>
      <c r="X47" s="640">
        <v>0</v>
      </c>
      <c r="Y47" s="640">
        <v>0</v>
      </c>
      <c r="Z47" s="640">
        <v>0</v>
      </c>
      <c r="AA47" s="640">
        <v>0</v>
      </c>
      <c r="AB47" s="640">
        <v>0</v>
      </c>
      <c r="AC47" s="640">
        <v>0</v>
      </c>
      <c r="AD47" s="640">
        <v>0</v>
      </c>
      <c r="AE47" s="640">
        <v>0</v>
      </c>
      <c r="AF47" s="640">
        <v>0</v>
      </c>
      <c r="AG47" s="640">
        <v>0</v>
      </c>
      <c r="AH47" s="640">
        <v>0</v>
      </c>
      <c r="AI47" s="640">
        <v>0</v>
      </c>
      <c r="AJ47" s="640">
        <v>0</v>
      </c>
      <c r="AK47" s="640">
        <v>0</v>
      </c>
      <c r="AL47" s="640">
        <v>0</v>
      </c>
      <c r="AM47" s="640">
        <v>0</v>
      </c>
      <c r="AN47" s="640">
        <v>0</v>
      </c>
      <c r="AO47" s="640">
        <v>0</v>
      </c>
      <c r="AP47" s="640">
        <v>0</v>
      </c>
      <c r="AQ47" s="640">
        <v>0</v>
      </c>
      <c r="AR47" s="640">
        <v>0</v>
      </c>
      <c r="AS47" s="640">
        <v>0</v>
      </c>
      <c r="AT47" s="640">
        <v>0</v>
      </c>
      <c r="AU47" s="640">
        <v>0</v>
      </c>
      <c r="AV47" s="640">
        <v>0</v>
      </c>
      <c r="AW47" s="640">
        <v>0</v>
      </c>
      <c r="AX47" s="640">
        <v>0</v>
      </c>
      <c r="AY47" s="640">
        <v>0</v>
      </c>
      <c r="AZ47" s="640">
        <v>0</v>
      </c>
      <c r="BA47" s="640">
        <v>0</v>
      </c>
      <c r="BB47" s="640">
        <v>0</v>
      </c>
      <c r="BC47" s="640">
        <v>0</v>
      </c>
      <c r="BD47" s="640">
        <v>0</v>
      </c>
      <c r="BE47" s="640">
        <v>0</v>
      </c>
      <c r="BF47" s="640">
        <v>0</v>
      </c>
      <c r="BG47" s="640">
        <v>0</v>
      </c>
      <c r="BH47" s="640">
        <v>0</v>
      </c>
      <c r="BI47" s="640">
        <v>0</v>
      </c>
      <c r="BJ47" s="640">
        <v>0</v>
      </c>
      <c r="BK47" s="640">
        <v>0</v>
      </c>
      <c r="BL47" s="640">
        <v>0</v>
      </c>
      <c r="BM47" s="640">
        <v>0</v>
      </c>
      <c r="BN47" s="640">
        <v>0</v>
      </c>
      <c r="BO47" s="640">
        <v>0</v>
      </c>
      <c r="BP47" s="640">
        <v>0</v>
      </c>
      <c r="BQ47" s="640">
        <v>0</v>
      </c>
      <c r="BR47" s="640">
        <v>0</v>
      </c>
      <c r="BS47" s="640">
        <v>0</v>
      </c>
      <c r="BT47" s="640">
        <v>0</v>
      </c>
      <c r="BU47" s="640">
        <v>0</v>
      </c>
    </row>
    <row r="48" spans="1:73" ht="15.75" customHeight="1">
      <c r="A48" s="320" t="str">
        <f>IF(ISNUMBER(#REF!),MAX(A$6:A47)+1,"")</f>
        <v/>
      </c>
      <c r="B48" s="422" t="s">
        <v>155</v>
      </c>
      <c r="C48" s="5"/>
      <c r="D48" s="320" t="s">
        <v>153</v>
      </c>
      <c r="F48" s="84">
        <v>0</v>
      </c>
      <c r="G48" s="84">
        <v>0</v>
      </c>
      <c r="H48" s="84">
        <v>0</v>
      </c>
      <c r="I48" s="84">
        <v>0</v>
      </c>
      <c r="J48" s="84">
        <v>0</v>
      </c>
      <c r="K48" s="84">
        <v>0</v>
      </c>
      <c r="L48" s="84">
        <v>0</v>
      </c>
      <c r="M48" s="84">
        <v>0</v>
      </c>
      <c r="N48" s="84">
        <v>0</v>
      </c>
      <c r="O48" s="84">
        <v>0</v>
      </c>
      <c r="P48" s="84">
        <v>0</v>
      </c>
      <c r="Q48" s="84">
        <v>0</v>
      </c>
      <c r="R48" s="84">
        <v>0</v>
      </c>
      <c r="S48" s="84">
        <v>0</v>
      </c>
      <c r="T48" s="84">
        <v>0</v>
      </c>
      <c r="U48" s="84">
        <v>0</v>
      </c>
      <c r="V48" s="84">
        <v>0</v>
      </c>
      <c r="W48" s="84">
        <v>0</v>
      </c>
      <c r="X48" s="84">
        <v>0</v>
      </c>
      <c r="Y48" s="84">
        <v>0</v>
      </c>
      <c r="Z48" s="84">
        <v>0</v>
      </c>
      <c r="AA48" s="84">
        <v>0</v>
      </c>
      <c r="AB48" s="84">
        <v>0</v>
      </c>
      <c r="AC48" s="84">
        <v>0</v>
      </c>
      <c r="AD48" s="84">
        <v>0</v>
      </c>
      <c r="AE48" s="84">
        <v>0</v>
      </c>
      <c r="AF48" s="84">
        <v>0</v>
      </c>
      <c r="AG48" s="84">
        <v>0</v>
      </c>
      <c r="AH48" s="84">
        <v>0</v>
      </c>
      <c r="AI48" s="84">
        <v>0</v>
      </c>
      <c r="AJ48" s="84">
        <v>0</v>
      </c>
      <c r="AK48" s="84">
        <v>0</v>
      </c>
      <c r="AL48" s="84">
        <v>0</v>
      </c>
      <c r="AM48" s="84">
        <v>0</v>
      </c>
      <c r="AN48" s="84">
        <v>0</v>
      </c>
      <c r="AO48" s="84">
        <v>0</v>
      </c>
      <c r="AP48" s="84">
        <v>0</v>
      </c>
      <c r="AQ48" s="84">
        <v>0</v>
      </c>
      <c r="AR48" s="84">
        <v>0</v>
      </c>
      <c r="AS48" s="84">
        <v>0</v>
      </c>
      <c r="AT48" s="84">
        <v>0</v>
      </c>
      <c r="AU48" s="84">
        <v>0</v>
      </c>
      <c r="AV48" s="84">
        <v>0</v>
      </c>
      <c r="AW48" s="84">
        <v>0</v>
      </c>
      <c r="AX48" s="84">
        <v>0</v>
      </c>
      <c r="AY48" s="84">
        <v>0</v>
      </c>
      <c r="AZ48" s="84">
        <v>0</v>
      </c>
      <c r="BA48" s="84">
        <v>0</v>
      </c>
      <c r="BB48" s="84">
        <v>0</v>
      </c>
      <c r="BC48" s="84">
        <v>0</v>
      </c>
      <c r="BD48" s="84">
        <v>0</v>
      </c>
      <c r="BE48" s="84">
        <v>0</v>
      </c>
      <c r="BF48" s="84">
        <v>0</v>
      </c>
      <c r="BG48" s="84">
        <v>0</v>
      </c>
      <c r="BH48" s="84">
        <v>0</v>
      </c>
      <c r="BI48" s="84">
        <v>0</v>
      </c>
      <c r="BJ48" s="84">
        <v>0</v>
      </c>
      <c r="BK48" s="84">
        <v>0</v>
      </c>
      <c r="BL48" s="84">
        <v>0</v>
      </c>
      <c r="BM48" s="84">
        <v>0</v>
      </c>
      <c r="BN48" s="84">
        <v>0</v>
      </c>
      <c r="BO48" s="84">
        <v>0</v>
      </c>
      <c r="BP48" s="84">
        <v>0</v>
      </c>
      <c r="BQ48" s="84">
        <v>0</v>
      </c>
      <c r="BR48" s="84">
        <v>0</v>
      </c>
      <c r="BS48" s="84">
        <v>0</v>
      </c>
      <c r="BT48" s="84">
        <v>0</v>
      </c>
      <c r="BU48" s="84">
        <v>0</v>
      </c>
    </row>
    <row r="49" spans="1:73" ht="15.75" customHeight="1">
      <c r="A49" s="320" t="str">
        <f>IF(ISNUMBER(#REF!),MAX(A$6:A48)+1,"")</f>
        <v/>
      </c>
      <c r="B49" s="5" t="s">
        <v>157</v>
      </c>
      <c r="C49" s="5"/>
      <c r="D49" s="5"/>
      <c r="E49" s="5"/>
      <c r="F49" s="331">
        <f t="shared" ref="F49:BQ49" si="51">SUM(F47:F48)</f>
        <v>0</v>
      </c>
      <c r="G49" s="331">
        <f t="shared" si="51"/>
        <v>0</v>
      </c>
      <c r="H49" s="331">
        <f t="shared" si="51"/>
        <v>0</v>
      </c>
      <c r="I49" s="331">
        <f t="shared" si="51"/>
        <v>0</v>
      </c>
      <c r="J49" s="331">
        <f t="shared" si="51"/>
        <v>0</v>
      </c>
      <c r="K49" s="331">
        <f t="shared" si="51"/>
        <v>0</v>
      </c>
      <c r="L49" s="331">
        <f t="shared" si="51"/>
        <v>0</v>
      </c>
      <c r="M49" s="331">
        <f t="shared" si="51"/>
        <v>0</v>
      </c>
      <c r="N49" s="331">
        <f t="shared" si="51"/>
        <v>0</v>
      </c>
      <c r="O49" s="331">
        <f t="shared" si="51"/>
        <v>0</v>
      </c>
      <c r="P49" s="331">
        <f t="shared" si="51"/>
        <v>0</v>
      </c>
      <c r="Q49" s="331">
        <f t="shared" si="51"/>
        <v>0</v>
      </c>
      <c r="R49" s="331">
        <f t="shared" si="51"/>
        <v>0</v>
      </c>
      <c r="S49" s="331">
        <f t="shared" si="51"/>
        <v>0</v>
      </c>
      <c r="T49" s="331">
        <f t="shared" si="51"/>
        <v>0</v>
      </c>
      <c r="U49" s="331">
        <f t="shared" si="51"/>
        <v>0</v>
      </c>
      <c r="V49" s="331">
        <f>SUM(V47:V48)</f>
        <v>0</v>
      </c>
      <c r="W49" s="331">
        <f t="shared" si="51"/>
        <v>0</v>
      </c>
      <c r="X49" s="331">
        <f t="shared" si="51"/>
        <v>0</v>
      </c>
      <c r="Y49" s="331">
        <f t="shared" si="51"/>
        <v>0</v>
      </c>
      <c r="Z49" s="331">
        <f t="shared" si="51"/>
        <v>0</v>
      </c>
      <c r="AA49" s="331">
        <f t="shared" si="51"/>
        <v>0</v>
      </c>
      <c r="AB49" s="331">
        <f t="shared" si="51"/>
        <v>0</v>
      </c>
      <c r="AC49" s="331">
        <f t="shared" si="51"/>
        <v>0</v>
      </c>
      <c r="AD49" s="331">
        <f t="shared" si="51"/>
        <v>0</v>
      </c>
      <c r="AE49" s="331">
        <f t="shared" si="51"/>
        <v>0</v>
      </c>
      <c r="AF49" s="331">
        <f t="shared" si="51"/>
        <v>0</v>
      </c>
      <c r="AG49" s="331">
        <f t="shared" si="51"/>
        <v>0</v>
      </c>
      <c r="AH49" s="331">
        <f t="shared" si="51"/>
        <v>0</v>
      </c>
      <c r="AI49" s="331">
        <f t="shared" si="51"/>
        <v>0</v>
      </c>
      <c r="AJ49" s="331">
        <f t="shared" si="51"/>
        <v>0</v>
      </c>
      <c r="AK49" s="331">
        <f t="shared" si="51"/>
        <v>0</v>
      </c>
      <c r="AL49" s="331">
        <f t="shared" si="51"/>
        <v>0</v>
      </c>
      <c r="AM49" s="331">
        <f t="shared" si="51"/>
        <v>0</v>
      </c>
      <c r="AN49" s="331">
        <f t="shared" si="51"/>
        <v>0</v>
      </c>
      <c r="AO49" s="331">
        <f t="shared" si="51"/>
        <v>0</v>
      </c>
      <c r="AP49" s="331">
        <f t="shared" si="51"/>
        <v>0</v>
      </c>
      <c r="AQ49" s="331">
        <f t="shared" si="51"/>
        <v>0</v>
      </c>
      <c r="AR49" s="331">
        <f t="shared" si="51"/>
        <v>0</v>
      </c>
      <c r="AS49" s="331">
        <f t="shared" si="51"/>
        <v>0</v>
      </c>
      <c r="AT49" s="331">
        <f t="shared" si="51"/>
        <v>0</v>
      </c>
      <c r="AU49" s="331">
        <f t="shared" si="51"/>
        <v>0</v>
      </c>
      <c r="AV49" s="331">
        <f t="shared" si="51"/>
        <v>0</v>
      </c>
      <c r="AW49" s="331">
        <f t="shared" si="51"/>
        <v>0</v>
      </c>
      <c r="AX49" s="331">
        <f t="shared" si="51"/>
        <v>0</v>
      </c>
      <c r="AY49" s="331">
        <f t="shared" si="51"/>
        <v>0</v>
      </c>
      <c r="AZ49" s="331">
        <f t="shared" si="51"/>
        <v>0</v>
      </c>
      <c r="BA49" s="331">
        <f t="shared" si="51"/>
        <v>0</v>
      </c>
      <c r="BB49" s="331">
        <f t="shared" si="51"/>
        <v>0</v>
      </c>
      <c r="BC49" s="331">
        <f t="shared" si="51"/>
        <v>0</v>
      </c>
      <c r="BD49" s="331">
        <f t="shared" si="51"/>
        <v>0</v>
      </c>
      <c r="BE49" s="331">
        <f t="shared" si="51"/>
        <v>0</v>
      </c>
      <c r="BF49" s="331">
        <f t="shared" si="51"/>
        <v>0</v>
      </c>
      <c r="BG49" s="331">
        <f t="shared" si="51"/>
        <v>0</v>
      </c>
      <c r="BH49" s="331">
        <f t="shared" si="51"/>
        <v>0</v>
      </c>
      <c r="BI49" s="331">
        <f t="shared" si="51"/>
        <v>0</v>
      </c>
      <c r="BJ49" s="331">
        <f t="shared" si="51"/>
        <v>0</v>
      </c>
      <c r="BK49" s="331">
        <f t="shared" si="51"/>
        <v>0</v>
      </c>
      <c r="BL49" s="331">
        <f t="shared" si="51"/>
        <v>0</v>
      </c>
      <c r="BM49" s="331">
        <f t="shared" si="51"/>
        <v>0</v>
      </c>
      <c r="BN49" s="331">
        <f t="shared" si="51"/>
        <v>0</v>
      </c>
      <c r="BO49" s="331">
        <f t="shared" si="51"/>
        <v>0</v>
      </c>
      <c r="BP49" s="331">
        <f t="shared" si="51"/>
        <v>0</v>
      </c>
      <c r="BQ49" s="331">
        <f t="shared" si="51"/>
        <v>0</v>
      </c>
      <c r="BR49" s="331">
        <f t="shared" ref="BR49:BU49" si="52">SUM(BR47:BR48)</f>
        <v>0</v>
      </c>
      <c r="BS49" s="331">
        <f t="shared" si="52"/>
        <v>0</v>
      </c>
      <c r="BT49" s="331">
        <f t="shared" si="52"/>
        <v>0</v>
      </c>
      <c r="BU49" s="331">
        <f t="shared" si="52"/>
        <v>0</v>
      </c>
    </row>
    <row r="50" spans="1:73" ht="8.15" customHeight="1">
      <c r="A50" s="320" t="str">
        <f>IF(ISNUMBER(#REF!),MAX(A$6:A49)+1,"")</f>
        <v/>
      </c>
      <c r="B50" s="5"/>
      <c r="C50" s="5"/>
      <c r="D50" s="5"/>
      <c r="E50" s="5"/>
      <c r="F50" s="334"/>
      <c r="G50" s="334"/>
      <c r="H50" s="334"/>
      <c r="I50" s="334"/>
      <c r="J50" s="334"/>
      <c r="K50" s="334"/>
      <c r="L50" s="334"/>
      <c r="M50" s="334"/>
      <c r="N50" s="334"/>
      <c r="O50" s="334"/>
      <c r="P50" s="334"/>
      <c r="Q50" s="334"/>
      <c r="R50" s="334"/>
      <c r="S50" s="334"/>
      <c r="T50" s="334"/>
      <c r="U50" s="334"/>
      <c r="V50" s="334"/>
      <c r="W50" s="334"/>
    </row>
    <row r="51" spans="1:73" ht="15.75" customHeight="1" thickBot="1">
      <c r="A51" s="320" t="str">
        <f>IF(ISNUMBER(#REF!),MAX(A$6:A50)+1,"")</f>
        <v/>
      </c>
      <c r="B51" s="5" t="s">
        <v>138</v>
      </c>
      <c r="C51" s="5"/>
      <c r="D51" s="5"/>
      <c r="E51" s="5"/>
      <c r="F51" s="335">
        <f t="shared" ref="F51:BQ51" si="53">F32+F44+F49</f>
        <v>509121.64449999999</v>
      </c>
      <c r="G51" s="335">
        <f t="shared" si="53"/>
        <v>494118.97010000009</v>
      </c>
      <c r="H51" s="335">
        <f t="shared" si="53"/>
        <v>524256.2423000001</v>
      </c>
      <c r="I51" s="335">
        <f t="shared" si="53"/>
        <v>431927.49530000001</v>
      </c>
      <c r="J51" s="335">
        <f t="shared" si="53"/>
        <v>552269.31550000014</v>
      </c>
      <c r="K51" s="335">
        <f t="shared" si="53"/>
        <v>591458.92680000002</v>
      </c>
      <c r="L51" s="335">
        <f t="shared" si="53"/>
        <v>605459.31110000005</v>
      </c>
      <c r="M51" s="335">
        <f t="shared" si="53"/>
        <v>529372.08660000004</v>
      </c>
      <c r="N51" s="335">
        <f t="shared" si="53"/>
        <v>482060.19520000002</v>
      </c>
      <c r="O51" s="335">
        <f t="shared" si="53"/>
        <v>548023.91360000009</v>
      </c>
      <c r="P51" s="335">
        <f t="shared" si="53"/>
        <v>494525.70920000004</v>
      </c>
      <c r="Q51" s="335">
        <f t="shared" si="53"/>
        <v>472552.90360000002</v>
      </c>
      <c r="R51" s="335">
        <f t="shared" si="53"/>
        <v>537302.52930000005</v>
      </c>
      <c r="S51" s="335">
        <f t="shared" si="53"/>
        <v>453276.22080000001</v>
      </c>
      <c r="T51" s="335">
        <f t="shared" si="53"/>
        <v>513421.734</v>
      </c>
      <c r="U51" s="335">
        <f t="shared" si="53"/>
        <v>543266.59499999997</v>
      </c>
      <c r="V51" s="335">
        <f t="shared" si="53"/>
        <v>521710.09040000004</v>
      </c>
      <c r="W51" s="335">
        <f t="shared" si="53"/>
        <v>526375.86159999995</v>
      </c>
      <c r="X51" s="335">
        <f t="shared" si="53"/>
        <v>580063.3825999999</v>
      </c>
      <c r="Y51" s="335">
        <f t="shared" si="53"/>
        <v>468816.27440000005</v>
      </c>
      <c r="Z51" s="335">
        <f t="shared" si="53"/>
        <v>402050.99320000003</v>
      </c>
      <c r="AA51" s="335">
        <f t="shared" si="53"/>
        <v>673434.26380000007</v>
      </c>
      <c r="AB51" s="335">
        <f t="shared" si="53"/>
        <v>492015.80500000005</v>
      </c>
      <c r="AC51" s="335">
        <f t="shared" si="53"/>
        <v>513037.65640000004</v>
      </c>
      <c r="AD51" s="335">
        <f t="shared" si="53"/>
        <v>475897.07620000007</v>
      </c>
      <c r="AE51" s="335">
        <f t="shared" si="53"/>
        <v>461681.50420000002</v>
      </c>
      <c r="AF51" s="335">
        <f t="shared" si="53"/>
        <v>497484.97100000002</v>
      </c>
      <c r="AG51" s="335">
        <f t="shared" si="53"/>
        <v>510341.57660000003</v>
      </c>
      <c r="AH51" s="335">
        <f t="shared" si="53"/>
        <v>512449.57620000007</v>
      </c>
      <c r="AI51" s="335">
        <f t="shared" si="53"/>
        <v>461669.49460000003</v>
      </c>
      <c r="AJ51" s="335">
        <f t="shared" si="53"/>
        <v>512723.63240000006</v>
      </c>
      <c r="AK51" s="335">
        <f t="shared" si="53"/>
        <v>680533.72519999999</v>
      </c>
      <c r="AL51" s="335">
        <f t="shared" si="53"/>
        <v>489789.68160000001</v>
      </c>
      <c r="AM51" s="335">
        <f t="shared" si="53"/>
        <v>549952.84080000001</v>
      </c>
      <c r="AN51" s="335">
        <f t="shared" si="53"/>
        <v>502533.31840000005</v>
      </c>
      <c r="AO51" s="335">
        <f t="shared" si="53"/>
        <v>542981.05559999996</v>
      </c>
      <c r="AP51" s="335">
        <f t="shared" si="53"/>
        <v>545913.83920000005</v>
      </c>
      <c r="AQ51" s="335">
        <f t="shared" si="53"/>
        <v>503871.83340000006</v>
      </c>
      <c r="AR51" s="335">
        <f t="shared" si="53"/>
        <v>587147.78060000006</v>
      </c>
      <c r="AS51" s="335">
        <f t="shared" si="53"/>
        <v>577538.48919999995</v>
      </c>
      <c r="AT51" s="335">
        <f t="shared" si="53"/>
        <v>614191.24880000006</v>
      </c>
      <c r="AU51" s="335">
        <f t="shared" si="53"/>
        <v>531274.08840000001</v>
      </c>
      <c r="AV51" s="335">
        <f t="shared" si="53"/>
        <v>603214.41680000001</v>
      </c>
      <c r="AW51" s="335">
        <f t="shared" si="53"/>
        <v>472484.147</v>
      </c>
      <c r="AX51" s="335">
        <f t="shared" si="53"/>
        <v>485031.94539999997</v>
      </c>
      <c r="AY51" s="335">
        <f t="shared" si="53"/>
        <v>625046.39240000001</v>
      </c>
      <c r="AZ51" s="335">
        <f t="shared" si="53"/>
        <v>587831.62800000003</v>
      </c>
      <c r="BA51" s="335">
        <f t="shared" si="53"/>
        <v>490528.05959999998</v>
      </c>
      <c r="BB51" s="335">
        <f t="shared" si="53"/>
        <v>573782.42879999999</v>
      </c>
      <c r="BC51" s="335">
        <f t="shared" si="53"/>
        <v>480921.47961442074</v>
      </c>
      <c r="BD51" s="335">
        <f t="shared" si="53"/>
        <v>520520.12641151831</v>
      </c>
      <c r="BE51" s="335">
        <f t="shared" si="53"/>
        <v>496611.89328111603</v>
      </c>
      <c r="BF51" s="335">
        <f t="shared" si="53"/>
        <v>497051.01158212556</v>
      </c>
      <c r="BG51" s="335">
        <f t="shared" si="53"/>
        <v>570662.84683992038</v>
      </c>
      <c r="BH51" s="335">
        <f t="shared" si="53"/>
        <v>534712.10906369903</v>
      </c>
      <c r="BI51" s="335">
        <f t="shared" si="53"/>
        <v>515223.29924101726</v>
      </c>
      <c r="BJ51" s="335">
        <f t="shared" si="53"/>
        <v>475168.44413729548</v>
      </c>
      <c r="BK51" s="335">
        <f t="shared" si="53"/>
        <v>477491.58578797494</v>
      </c>
      <c r="BL51" s="335">
        <f t="shared" si="53"/>
        <v>508836.33534419141</v>
      </c>
      <c r="BM51" s="335">
        <f t="shared" si="53"/>
        <v>480668.51751662418</v>
      </c>
      <c r="BN51" s="335">
        <f t="shared" si="53"/>
        <v>471582.9900659764</v>
      </c>
      <c r="BO51" s="335">
        <f t="shared" si="53"/>
        <v>430982.90908907872</v>
      </c>
      <c r="BP51" s="335">
        <f t="shared" si="53"/>
        <v>558528.20196431247</v>
      </c>
      <c r="BQ51" s="335">
        <f t="shared" si="53"/>
        <v>601375.71596523735</v>
      </c>
      <c r="BR51" s="335">
        <f t="shared" ref="BR51:BU51" si="54">BR32+BR44+BR49</f>
        <v>600572.68544054031</v>
      </c>
      <c r="BS51" s="335">
        <f t="shared" si="54"/>
        <v>628078.6477004675</v>
      </c>
      <c r="BT51" s="335">
        <f t="shared" si="54"/>
        <v>721200.53038328327</v>
      </c>
      <c r="BU51" s="335">
        <f t="shared" si="54"/>
        <v>609610.11937390279</v>
      </c>
    </row>
    <row r="52" spans="1:73" ht="8.15" customHeight="1" thickTop="1">
      <c r="A52" s="320" t="str">
        <f>IF(ISNUMBER(#REF!),MAX(A$6:A51)+1,"")</f>
        <v/>
      </c>
    </row>
    <row r="53" spans="1:73" ht="15.75" customHeight="1">
      <c r="A53" s="320" t="str">
        <f>IF(ISNUMBER(#REF!),MAX(A$6:A52)+1,"")</f>
        <v/>
      </c>
      <c r="B53" s="5" t="s">
        <v>139</v>
      </c>
      <c r="C53" s="5"/>
      <c r="D53" s="5"/>
      <c r="E53" s="5"/>
    </row>
    <row r="54" spans="1:73" ht="15.75" customHeight="1">
      <c r="A54" s="320" t="str">
        <f>IF(ISNUMBER(#REF!),MAX(A$6:A53)+1,"")</f>
        <v/>
      </c>
      <c r="B54" s="72" t="s">
        <v>140</v>
      </c>
      <c r="C54" s="72"/>
      <c r="D54" s="72"/>
      <c r="E54" s="72"/>
      <c r="F54" s="641">
        <f>(F25+F37+F49)/1000</f>
        <v>360.68095</v>
      </c>
      <c r="G54" s="641">
        <f t="shared" ref="G54:BR54" si="55">(G25+G37+G49)/1000</f>
        <v>348.94916000000001</v>
      </c>
      <c r="H54" s="641">
        <f t="shared" si="55"/>
        <v>369.93154940000005</v>
      </c>
      <c r="I54" s="641">
        <f t="shared" si="55"/>
        <v>305.19713000000002</v>
      </c>
      <c r="J54" s="641">
        <f t="shared" si="55"/>
        <v>390.63259060000007</v>
      </c>
      <c r="K54" s="641">
        <f t="shared" si="55"/>
        <v>418.08057060000004</v>
      </c>
      <c r="L54" s="641">
        <f t="shared" si="55"/>
        <v>428.03219060000004</v>
      </c>
      <c r="M54" s="641">
        <f t="shared" si="55"/>
        <v>375.33428940000005</v>
      </c>
      <c r="N54" s="641">
        <f t="shared" si="55"/>
        <v>342.39179080000002</v>
      </c>
      <c r="O54" s="641">
        <f t="shared" si="55"/>
        <v>389.76998000000003</v>
      </c>
      <c r="P54" s="641">
        <f t="shared" si="55"/>
        <v>353.5652</v>
      </c>
      <c r="Q54" s="641">
        <f t="shared" si="55"/>
        <v>335.79446920000004</v>
      </c>
      <c r="R54" s="641">
        <f t="shared" si="55"/>
        <v>378.91793999999999</v>
      </c>
      <c r="S54" s="641">
        <f t="shared" si="55"/>
        <v>331.1662</v>
      </c>
      <c r="T54" s="641">
        <f t="shared" si="55"/>
        <v>374.40457079999999</v>
      </c>
      <c r="U54" s="641">
        <f t="shared" si="55"/>
        <v>398.1383692</v>
      </c>
      <c r="V54" s="641">
        <f t="shared" si="55"/>
        <v>383.35622000000001</v>
      </c>
      <c r="W54" s="641">
        <f t="shared" si="55"/>
        <v>386.68551079999997</v>
      </c>
      <c r="X54" s="641">
        <f t="shared" si="55"/>
        <v>428.04121079999999</v>
      </c>
      <c r="Y54" s="641">
        <f t="shared" si="55"/>
        <v>346.96966000000003</v>
      </c>
      <c r="Z54" s="641">
        <f t="shared" si="55"/>
        <v>300.16713780000003</v>
      </c>
      <c r="AA54" s="641">
        <f t="shared" si="55"/>
        <v>499.21140220000007</v>
      </c>
      <c r="AB54" s="641">
        <f t="shared" si="55"/>
        <v>368.01093000000003</v>
      </c>
      <c r="AC54" s="641">
        <f t="shared" si="55"/>
        <v>381.46974220000004</v>
      </c>
      <c r="AD54" s="641">
        <f t="shared" si="55"/>
        <v>353.52109000000002</v>
      </c>
      <c r="AE54" s="641">
        <f t="shared" si="55"/>
        <v>340.71859780000005</v>
      </c>
      <c r="AF54" s="641">
        <f t="shared" si="55"/>
        <v>367.51813780000003</v>
      </c>
      <c r="AG54" s="641">
        <f t="shared" si="55"/>
        <v>377.03286000000003</v>
      </c>
      <c r="AH54" s="641">
        <f t="shared" si="55"/>
        <v>376.85840220000006</v>
      </c>
      <c r="AI54" s="641">
        <f t="shared" si="55"/>
        <v>340.60695780000003</v>
      </c>
      <c r="AJ54" s="641">
        <f t="shared" si="55"/>
        <v>379.91938000000005</v>
      </c>
      <c r="AK54" s="641">
        <f t="shared" si="55"/>
        <v>504.26485780000007</v>
      </c>
      <c r="AL54" s="641">
        <f t="shared" si="55"/>
        <v>355.91388000000001</v>
      </c>
      <c r="AM54" s="641">
        <f t="shared" si="55"/>
        <v>400.25928000000005</v>
      </c>
      <c r="AN54" s="641">
        <f t="shared" si="55"/>
        <v>367.92604000000006</v>
      </c>
      <c r="AO54" s="641">
        <f t="shared" si="55"/>
        <v>399.55055160000001</v>
      </c>
      <c r="AP54" s="641">
        <f t="shared" si="55"/>
        <v>399.79348000000005</v>
      </c>
      <c r="AQ54" s="641">
        <f t="shared" si="55"/>
        <v>361.17400840000005</v>
      </c>
      <c r="AR54" s="641">
        <f t="shared" si="55"/>
        <v>420.56087160000004</v>
      </c>
      <c r="AS54" s="641">
        <f t="shared" si="55"/>
        <v>412.08388000000002</v>
      </c>
      <c r="AT54" s="641">
        <f t="shared" si="55"/>
        <v>439.34083160000006</v>
      </c>
      <c r="AU54" s="641">
        <f t="shared" si="55"/>
        <v>381.24063160000003</v>
      </c>
      <c r="AV54" s="641">
        <f t="shared" si="55"/>
        <v>432.03232000000003</v>
      </c>
      <c r="AW54" s="641">
        <f t="shared" si="55"/>
        <v>339.4824084</v>
      </c>
      <c r="AX54" s="641">
        <f t="shared" si="55"/>
        <v>346.6927986</v>
      </c>
      <c r="AY54" s="641">
        <f t="shared" si="55"/>
        <v>447.17624000000001</v>
      </c>
      <c r="AZ54" s="641">
        <f t="shared" si="55"/>
        <v>425.96038140000002</v>
      </c>
      <c r="BA54" s="641">
        <f t="shared" si="55"/>
        <v>355.34244139999998</v>
      </c>
      <c r="BB54" s="641">
        <f t="shared" si="55"/>
        <v>414.53881999999999</v>
      </c>
      <c r="BC54" s="641">
        <f t="shared" si="55"/>
        <v>357.44849859999999</v>
      </c>
      <c r="BD54" s="641">
        <f t="shared" si="55"/>
        <v>386.6071814</v>
      </c>
      <c r="BE54" s="641">
        <f t="shared" si="55"/>
        <v>368.20180140000002</v>
      </c>
      <c r="BF54" s="641">
        <f t="shared" si="55"/>
        <v>368.28246140000005</v>
      </c>
      <c r="BG54" s="641">
        <f t="shared" si="55"/>
        <v>421.88514000000004</v>
      </c>
      <c r="BH54" s="641">
        <f t="shared" si="55"/>
        <v>411.2001386</v>
      </c>
      <c r="BI54" s="641">
        <f t="shared" si="55"/>
        <v>397.358</v>
      </c>
      <c r="BJ54" s="641">
        <f t="shared" si="55"/>
        <v>369.5139355</v>
      </c>
      <c r="BK54" s="641">
        <f t="shared" si="55"/>
        <v>370.80191450000001</v>
      </c>
      <c r="BL54" s="641">
        <f t="shared" si="55"/>
        <v>393.83526450000005</v>
      </c>
      <c r="BM54" s="641">
        <f t="shared" si="55"/>
        <v>371.53268550000001</v>
      </c>
      <c r="BN54" s="641">
        <f t="shared" si="55"/>
        <v>364.10666450000002</v>
      </c>
      <c r="BO54" s="641">
        <f t="shared" si="55"/>
        <v>332.1207</v>
      </c>
      <c r="BP54" s="641">
        <f t="shared" si="55"/>
        <v>428.20218550000004</v>
      </c>
      <c r="BQ54" s="641">
        <f t="shared" si="55"/>
        <v>461.4187</v>
      </c>
      <c r="BR54" s="641">
        <f t="shared" si="55"/>
        <v>461.36576450000007</v>
      </c>
      <c r="BS54" s="641">
        <f t="shared" ref="BS54:BU54" si="56">(BS25+BS37+BS49)/1000</f>
        <v>482.0619355</v>
      </c>
      <c r="BT54" s="641">
        <f t="shared" si="56"/>
        <v>517.40438549999999</v>
      </c>
      <c r="BU54" s="641">
        <f t="shared" si="56"/>
        <v>443.27638550000006</v>
      </c>
    </row>
    <row r="55" spans="1:73" ht="15.75" customHeight="1">
      <c r="A55" s="320" t="str">
        <f>IF(ISNUMBER(#REF!),MAX(A$6:A54)+1,"")</f>
        <v/>
      </c>
      <c r="B55" s="72" t="s">
        <v>141</v>
      </c>
      <c r="C55" s="72"/>
      <c r="D55" s="72"/>
      <c r="E55" s="72"/>
      <c r="F55" s="642">
        <f>(F30+F42)/1000</f>
        <v>148.44069449999998</v>
      </c>
      <c r="G55" s="642">
        <f t="shared" ref="G55:BL55" si="57">(G30+G42)/1000</f>
        <v>145.16981010000001</v>
      </c>
      <c r="H55" s="642">
        <f t="shared" si="57"/>
        <v>154.3246929</v>
      </c>
      <c r="I55" s="642">
        <f t="shared" si="57"/>
        <v>126.7303653</v>
      </c>
      <c r="J55" s="642">
        <f t="shared" si="57"/>
        <v>161.63672489999999</v>
      </c>
      <c r="K55" s="642">
        <f t="shared" si="57"/>
        <v>173.37835619999998</v>
      </c>
      <c r="L55" s="642">
        <f t="shared" si="57"/>
        <v>177.42712050000003</v>
      </c>
      <c r="M55" s="642">
        <f t="shared" si="57"/>
        <v>154.0377972</v>
      </c>
      <c r="N55" s="642">
        <f t="shared" si="57"/>
        <v>139.66840439999999</v>
      </c>
      <c r="O55" s="642">
        <f t="shared" si="57"/>
        <v>158.25393360000001</v>
      </c>
      <c r="P55" s="642">
        <f t="shared" si="57"/>
        <v>140.96050919999999</v>
      </c>
      <c r="Q55" s="642">
        <f t="shared" si="57"/>
        <v>136.7584344</v>
      </c>
      <c r="R55" s="642">
        <f t="shared" si="57"/>
        <v>158.38458929999999</v>
      </c>
      <c r="S55" s="642">
        <f t="shared" si="57"/>
        <v>122.1100208</v>
      </c>
      <c r="T55" s="642">
        <f t="shared" si="57"/>
        <v>139.01716319999997</v>
      </c>
      <c r="U55" s="642">
        <f t="shared" si="57"/>
        <v>145.12822580000002</v>
      </c>
      <c r="V55" s="642">
        <f t="shared" si="57"/>
        <v>138.35387040000001</v>
      </c>
      <c r="W55" s="642">
        <f t="shared" si="57"/>
        <v>139.6903508</v>
      </c>
      <c r="X55" s="642">
        <f t="shared" si="57"/>
        <v>152.02217180000002</v>
      </c>
      <c r="Y55" s="642">
        <f t="shared" si="57"/>
        <v>121.84661440000001</v>
      </c>
      <c r="Z55" s="642">
        <f t="shared" si="57"/>
        <v>101.8838554</v>
      </c>
      <c r="AA55" s="642">
        <f t="shared" si="57"/>
        <v>174.22286160000002</v>
      </c>
      <c r="AB55" s="642">
        <f t="shared" si="57"/>
        <v>124.004875</v>
      </c>
      <c r="AC55" s="642">
        <f t="shared" si="57"/>
        <v>131.56791419999999</v>
      </c>
      <c r="AD55" s="642">
        <f t="shared" si="57"/>
        <v>122.3759862</v>
      </c>
      <c r="AE55" s="642">
        <f t="shared" si="57"/>
        <v>120.96290639999999</v>
      </c>
      <c r="AF55" s="642">
        <f t="shared" si="57"/>
        <v>129.9668332</v>
      </c>
      <c r="AG55" s="642">
        <f t="shared" si="57"/>
        <v>133.3087166</v>
      </c>
      <c r="AH55" s="642">
        <f t="shared" si="57"/>
        <v>135.591174</v>
      </c>
      <c r="AI55" s="642">
        <f t="shared" si="57"/>
        <v>121.0625368</v>
      </c>
      <c r="AJ55" s="642">
        <f t="shared" si="57"/>
        <v>132.8042524</v>
      </c>
      <c r="AK55" s="642">
        <f t="shared" si="57"/>
        <v>176.26886739999998</v>
      </c>
      <c r="AL55" s="642">
        <f t="shared" si="57"/>
        <v>133.87580159999999</v>
      </c>
      <c r="AM55" s="642">
        <f t="shared" si="57"/>
        <v>149.69356079999997</v>
      </c>
      <c r="AN55" s="642">
        <f t="shared" si="57"/>
        <v>134.60727839999998</v>
      </c>
      <c r="AO55" s="642">
        <f t="shared" si="57"/>
        <v>143.43050399999998</v>
      </c>
      <c r="AP55" s="642">
        <f t="shared" si="57"/>
        <v>146.1203592</v>
      </c>
      <c r="AQ55" s="642">
        <f t="shared" si="57"/>
        <v>142.69782500000002</v>
      </c>
      <c r="AR55" s="642">
        <f t="shared" si="57"/>
        <v>166.58690900000002</v>
      </c>
      <c r="AS55" s="642">
        <f>(AS30+AS42)/1000</f>
        <v>165.45460919999999</v>
      </c>
      <c r="AT55" s="642">
        <f t="shared" si="57"/>
        <v>174.85041720000001</v>
      </c>
      <c r="AU55" s="642">
        <f t="shared" si="57"/>
        <v>150.03345680000001</v>
      </c>
      <c r="AV55" s="642">
        <f t="shared" si="57"/>
        <v>171.18209680000001</v>
      </c>
      <c r="AW55" s="642">
        <f t="shared" si="57"/>
        <v>133.00173860000001</v>
      </c>
      <c r="AX55" s="642">
        <f t="shared" si="57"/>
        <v>138.33914679999998</v>
      </c>
      <c r="AY55" s="642">
        <f t="shared" si="57"/>
        <v>177.87015240000002</v>
      </c>
      <c r="AZ55" s="642">
        <f t="shared" si="57"/>
        <v>161.87124659999998</v>
      </c>
      <c r="BA55" s="642">
        <f t="shared" si="57"/>
        <v>135.18561819999999</v>
      </c>
      <c r="BB55" s="642">
        <f t="shared" si="57"/>
        <v>159.2436088</v>
      </c>
      <c r="BC55" s="642">
        <f t="shared" si="57"/>
        <v>123.47298101442071</v>
      </c>
      <c r="BD55" s="642">
        <f t="shared" si="57"/>
        <v>133.9129450115183</v>
      </c>
      <c r="BE55" s="642">
        <f t="shared" si="57"/>
        <v>128.41009188111607</v>
      </c>
      <c r="BF55" s="642">
        <f t="shared" si="57"/>
        <v>128.76855018212555</v>
      </c>
      <c r="BG55" s="642">
        <f t="shared" si="57"/>
        <v>148.77770683992037</v>
      </c>
      <c r="BH55" s="642">
        <f t="shared" si="57"/>
        <v>123.511970463699</v>
      </c>
      <c r="BI55" s="642">
        <f t="shared" si="57"/>
        <v>117.86529924101725</v>
      </c>
      <c r="BJ55" s="642">
        <f t="shared" si="57"/>
        <v>105.65450863729545</v>
      </c>
      <c r="BK55" s="642">
        <f t="shared" si="57"/>
        <v>106.6896712879749</v>
      </c>
      <c r="BL55" s="642">
        <f t="shared" si="57"/>
        <v>115.00107084419133</v>
      </c>
      <c r="BM55" s="642">
        <f>(BM30+BM42)/1000</f>
        <v>109.13583201662416</v>
      </c>
      <c r="BN55" s="642">
        <f t="shared" ref="BN55:BU55" si="58">(BN30+BN42)/1000</f>
        <v>107.47632556597638</v>
      </c>
      <c r="BO55" s="642">
        <f t="shared" si="58"/>
        <v>98.862209089078689</v>
      </c>
      <c r="BP55" s="642">
        <f t="shared" si="58"/>
        <v>130.32601646431243</v>
      </c>
      <c r="BQ55" s="642">
        <f t="shared" si="58"/>
        <v>139.9570159652373</v>
      </c>
      <c r="BR55" s="642">
        <f t="shared" si="58"/>
        <v>139.20692094054039</v>
      </c>
      <c r="BS55" s="642">
        <f t="shared" si="58"/>
        <v>146.01671220046751</v>
      </c>
      <c r="BT55" s="642">
        <f t="shared" si="58"/>
        <v>203.79614488328332</v>
      </c>
      <c r="BU55" s="642">
        <f t="shared" si="58"/>
        <v>166.33373387390279</v>
      </c>
    </row>
    <row r="56" spans="1:73" ht="15.75" customHeight="1">
      <c r="A56" s="320" t="str">
        <f>IF(ISNUMBER(#REF!),MAX(A$6:A55)+1,"")</f>
        <v/>
      </c>
      <c r="B56" s="72" t="s">
        <v>102</v>
      </c>
      <c r="C56" s="72"/>
      <c r="D56" s="72"/>
      <c r="E56" s="72"/>
      <c r="F56" s="643">
        <f>(F17*(F24-F151)+(F19*F36))/1000*-1</f>
        <v>-78.771000000000001</v>
      </c>
      <c r="G56" s="643">
        <f t="shared" ref="G56:BL56" si="59">(G17*(G24-G151)+(G19*G36))/1000*-1</f>
        <v>-73.688999999999993</v>
      </c>
      <c r="H56" s="643">
        <f t="shared" si="59"/>
        <v>-78.771000000000001</v>
      </c>
      <c r="I56" s="643">
        <f t="shared" si="59"/>
        <v>-76.23</v>
      </c>
      <c r="J56" s="643">
        <f t="shared" si="59"/>
        <v>-78.771000000000001</v>
      </c>
      <c r="K56" s="643">
        <f t="shared" si="59"/>
        <v>-76.23</v>
      </c>
      <c r="L56" s="643">
        <f t="shared" si="59"/>
        <v>-78.771000000000001</v>
      </c>
      <c r="M56" s="643">
        <f t="shared" si="59"/>
        <v>-78.771000000000001</v>
      </c>
      <c r="N56" s="643">
        <f t="shared" si="59"/>
        <v>-77.174999999999997</v>
      </c>
      <c r="O56" s="643">
        <f t="shared" si="59"/>
        <v>-79.747500000000002</v>
      </c>
      <c r="P56" s="643">
        <f t="shared" si="59"/>
        <v>-77.174999999999997</v>
      </c>
      <c r="Q56" s="643">
        <f t="shared" si="59"/>
        <v>-79.747500000000002</v>
      </c>
      <c r="R56" s="643">
        <f t="shared" si="59"/>
        <v>-79.747500000000002</v>
      </c>
      <c r="S56" s="643">
        <f t="shared" si="59"/>
        <v>-72.03</v>
      </c>
      <c r="T56" s="643">
        <f t="shared" si="59"/>
        <v>-79.747500000000002</v>
      </c>
      <c r="U56" s="643">
        <f t="shared" si="59"/>
        <v>-77.174999999999997</v>
      </c>
      <c r="V56" s="643">
        <f t="shared" si="59"/>
        <v>-79.747500000000002</v>
      </c>
      <c r="W56" s="643">
        <f t="shared" si="59"/>
        <v>-77.174999999999997</v>
      </c>
      <c r="X56" s="643">
        <f t="shared" si="59"/>
        <v>-79.747500000000002</v>
      </c>
      <c r="Y56" s="643">
        <f t="shared" si="59"/>
        <v>-79.747500000000002</v>
      </c>
      <c r="Z56" s="643">
        <f t="shared" si="59"/>
        <v>-78.75</v>
      </c>
      <c r="AA56" s="643">
        <f t="shared" si="59"/>
        <v>-81.375</v>
      </c>
      <c r="AB56" s="643">
        <f t="shared" si="59"/>
        <v>-78.75</v>
      </c>
      <c r="AC56" s="643">
        <f t="shared" si="59"/>
        <v>-81.375</v>
      </c>
      <c r="AD56" s="643">
        <f t="shared" si="59"/>
        <v>-81.375</v>
      </c>
      <c r="AE56" s="643">
        <f t="shared" si="59"/>
        <v>-73.5</v>
      </c>
      <c r="AF56" s="643">
        <f t="shared" si="59"/>
        <v>-81.375</v>
      </c>
      <c r="AG56" s="643">
        <f t="shared" si="59"/>
        <v>-78.75</v>
      </c>
      <c r="AH56" s="643">
        <f t="shared" si="59"/>
        <v>-78.75</v>
      </c>
      <c r="AI56" s="643">
        <f t="shared" si="59"/>
        <v>-78.75</v>
      </c>
      <c r="AJ56" s="643">
        <f t="shared" si="59"/>
        <v>-81.375</v>
      </c>
      <c r="AK56" s="643">
        <f t="shared" si="59"/>
        <v>-81.375</v>
      </c>
      <c r="AL56" s="643">
        <f t="shared" si="59"/>
        <v>-80.849999999999994</v>
      </c>
      <c r="AM56" s="643">
        <f t="shared" si="59"/>
        <v>-83.545000000000002</v>
      </c>
      <c r="AN56" s="643">
        <f t="shared" si="59"/>
        <v>-80.849999999999994</v>
      </c>
      <c r="AO56" s="643">
        <f t="shared" si="59"/>
        <v>-83.545000000000002</v>
      </c>
      <c r="AP56" s="643">
        <f t="shared" si="59"/>
        <v>-83.545000000000002</v>
      </c>
      <c r="AQ56" s="643">
        <f t="shared" si="59"/>
        <v>-75.459999999999994</v>
      </c>
      <c r="AR56" s="643">
        <f t="shared" si="59"/>
        <v>-83.545000000000002</v>
      </c>
      <c r="AS56" s="643">
        <f t="shared" si="59"/>
        <v>-80.849999999999994</v>
      </c>
      <c r="AT56" s="643">
        <f t="shared" si="59"/>
        <v>-83.545000000000002</v>
      </c>
      <c r="AU56" s="643">
        <f t="shared" si="59"/>
        <v>-80.849999999999994</v>
      </c>
      <c r="AV56" s="643">
        <f t="shared" si="59"/>
        <v>-83.545000000000002</v>
      </c>
      <c r="AW56" s="643">
        <f t="shared" si="59"/>
        <v>-83.545000000000002</v>
      </c>
      <c r="AX56" s="643">
        <f t="shared" si="59"/>
        <v>-82.424999999999997</v>
      </c>
      <c r="AY56" s="643">
        <f t="shared" si="59"/>
        <v>-85.172499999999999</v>
      </c>
      <c r="AZ56" s="643">
        <f t="shared" si="59"/>
        <v>-82.424999999999997</v>
      </c>
      <c r="BA56" s="643">
        <f t="shared" si="59"/>
        <v>-85.172499999999999</v>
      </c>
      <c r="BB56" s="643">
        <f t="shared" si="59"/>
        <v>-85.172499999999999</v>
      </c>
      <c r="BC56" s="643">
        <f t="shared" si="59"/>
        <v>-79.677499999999995</v>
      </c>
      <c r="BD56" s="643">
        <f t="shared" si="59"/>
        <v>-85.172499999999999</v>
      </c>
      <c r="BE56" s="643">
        <f t="shared" si="59"/>
        <v>-82.424999999999997</v>
      </c>
      <c r="BF56" s="643">
        <f t="shared" si="59"/>
        <v>-85.172499999999999</v>
      </c>
      <c r="BG56" s="643">
        <f t="shared" si="59"/>
        <v>-82.424999999999997</v>
      </c>
      <c r="BH56" s="643">
        <f t="shared" si="59"/>
        <v>-85.172499999999999</v>
      </c>
      <c r="BI56" s="643">
        <f t="shared" si="59"/>
        <v>-85.172499999999999</v>
      </c>
      <c r="BJ56" s="643">
        <f t="shared" si="59"/>
        <v>-83.474999999999994</v>
      </c>
      <c r="BK56" s="643">
        <f t="shared" si="59"/>
        <v>-86.257499999999993</v>
      </c>
      <c r="BL56" s="643">
        <f t="shared" si="59"/>
        <v>-83.474999999999994</v>
      </c>
      <c r="BM56" s="643">
        <f>(BM17*(BM24-BM151)+(BM19*BM36))/1000*-1</f>
        <v>-86.257499999999993</v>
      </c>
      <c r="BN56" s="643">
        <f>(BN17*(BN24-BN151)+(BN19*BN36))/1000*-1</f>
        <v>-86.257499999999993</v>
      </c>
      <c r="BO56" s="643">
        <f t="shared" ref="BO56:BU56" si="60">(BO17*(BO24-BO151)+(BO19*BO36))/1000*-1</f>
        <v>-77.91</v>
      </c>
      <c r="BP56" s="643">
        <f t="shared" si="60"/>
        <v>-86.257499999999993</v>
      </c>
      <c r="BQ56" s="643">
        <f t="shared" si="60"/>
        <v>-83.474999999999994</v>
      </c>
      <c r="BR56" s="643">
        <f t="shared" si="60"/>
        <v>-86.257499999999993</v>
      </c>
      <c r="BS56" s="643">
        <f t="shared" si="60"/>
        <v>-83.474999999999994</v>
      </c>
      <c r="BT56" s="643">
        <f t="shared" si="60"/>
        <v>-86.257499999999993</v>
      </c>
      <c r="BU56" s="643">
        <f t="shared" si="60"/>
        <v>-86.257499999999993</v>
      </c>
    </row>
    <row r="57" spans="1:73" ht="15.75" customHeight="1">
      <c r="A57" s="320" t="str">
        <f>IF(ISNUMBER(#REF!),MAX(A$6:A56)+1,"")</f>
        <v/>
      </c>
      <c r="B57" s="72" t="s">
        <v>226</v>
      </c>
      <c r="C57" s="72"/>
      <c r="D57" s="72"/>
      <c r="E57" s="72"/>
      <c r="F57" s="643">
        <f>((F17*F27*F29)+(F19*F39*F41))/1000*-1</f>
        <v>-28.33093647817422</v>
      </c>
      <c r="G57" s="643">
        <f t="shared" ref="G57:BL57" si="61">((G17*G27*G29)+(G19*G39*G41))/1000*-1</f>
        <v>-26.692515933838692</v>
      </c>
      <c r="H57" s="643">
        <f t="shared" si="61"/>
        <v>-28.582896380831947</v>
      </c>
      <c r="I57" s="643">
        <f t="shared" si="61"/>
        <v>-28.00422600654074</v>
      </c>
      <c r="J57" s="643">
        <f t="shared" si="61"/>
        <v>-28.625867168562458</v>
      </c>
      <c r="K57" s="643">
        <f t="shared" si="61"/>
        <v>-27.639162660340581</v>
      </c>
      <c r="L57" s="643">
        <f t="shared" si="61"/>
        <v>-28.506381152362032</v>
      </c>
      <c r="M57" s="643">
        <f t="shared" si="61"/>
        <v>-27.499796130944411</v>
      </c>
      <c r="N57" s="643">
        <f t="shared" si="61"/>
        <v>-27.347670432110704</v>
      </c>
      <c r="O57" s="643">
        <f t="shared" si="61"/>
        <v>-28.114751636047991</v>
      </c>
      <c r="P57" s="643">
        <f t="shared" si="61"/>
        <v>-26.597359111828133</v>
      </c>
      <c r="Q57" s="643">
        <f t="shared" si="61"/>
        <v>-29.050689100878714</v>
      </c>
      <c r="R57" s="643">
        <f t="shared" si="61"/>
        <v>-29.404414156646009</v>
      </c>
      <c r="S57" s="643">
        <f t="shared" si="61"/>
        <v>-23.216626179251556</v>
      </c>
      <c r="T57" s="643">
        <f t="shared" si="61"/>
        <v>-25.905225650160322</v>
      </c>
      <c r="U57" s="643">
        <f t="shared" si="61"/>
        <v>-24.722994576509738</v>
      </c>
      <c r="V57" s="643">
        <f t="shared" si="61"/>
        <v>-25.416767559464542</v>
      </c>
      <c r="W57" s="643">
        <f t="shared" si="61"/>
        <v>-24.721607028977683</v>
      </c>
      <c r="X57" s="643">
        <f t="shared" si="61"/>
        <v>-25.173432937574297</v>
      </c>
      <c r="Y57" s="643">
        <f t="shared" si="61"/>
        <v>-25.24027796341527</v>
      </c>
      <c r="Z57" s="643">
        <f t="shared" si="61"/>
        <v>-21.915345424294301</v>
      </c>
      <c r="AA57" s="643">
        <f t="shared" si="61"/>
        <v>-23.67683632157047</v>
      </c>
      <c r="AB57" s="643">
        <f t="shared" si="61"/>
        <v>-22.567698203803904</v>
      </c>
      <c r="AC57" s="643">
        <f t="shared" si="61"/>
        <v>-23.901124077547184</v>
      </c>
      <c r="AD57" s="643">
        <f t="shared" si="61"/>
        <v>-24.350808678275442</v>
      </c>
      <c r="AE57" s="643">
        <f t="shared" si="61"/>
        <v>-22.592397181756471</v>
      </c>
      <c r="AF57" s="643">
        <f t="shared" si="61"/>
        <v>-24.959533179801419</v>
      </c>
      <c r="AG57" s="643">
        <f t="shared" si="61"/>
        <v>-24.078158417158328</v>
      </c>
      <c r="AH57" s="643">
        <f t="shared" si="61"/>
        <v>-24.914673070957537</v>
      </c>
      <c r="AI57" s="643">
        <f t="shared" si="61"/>
        <v>-24.563191165268908</v>
      </c>
      <c r="AJ57" s="643">
        <f t="shared" si="61"/>
        <v>-25.229824160993545</v>
      </c>
      <c r="AK57" s="643">
        <f t="shared" si="61"/>
        <v>-25.119267525348537</v>
      </c>
      <c r="AL57" s="643">
        <f t="shared" si="61"/>
        <v>-26.969708396225094</v>
      </c>
      <c r="AM57" s="643">
        <f t="shared" si="61"/>
        <v>-27.862169845242679</v>
      </c>
      <c r="AN57" s="643">
        <f t="shared" si="61"/>
        <v>-26.503877622134791</v>
      </c>
      <c r="AO57" s="643">
        <f t="shared" si="61"/>
        <v>-26.903090157638136</v>
      </c>
      <c r="AP57" s="643">
        <f t="shared" si="61"/>
        <v>-27.150521657733414</v>
      </c>
      <c r="AQ57" s="643">
        <f t="shared" si="61"/>
        <v>-26.404879638747975</v>
      </c>
      <c r="AR57" s="643">
        <f t="shared" si="61"/>
        <v>-29.119322456865984</v>
      </c>
      <c r="AS57" s="643">
        <f t="shared" si="61"/>
        <v>-28.535521823906951</v>
      </c>
      <c r="AT57" s="643">
        <f t="shared" si="61"/>
        <v>-29.248262625459599</v>
      </c>
      <c r="AU57" s="643">
        <f t="shared" si="61"/>
        <v>-28.08629519606372</v>
      </c>
      <c r="AV57" s="643">
        <f t="shared" si="61"/>
        <v>-29.084497887943201</v>
      </c>
      <c r="AW57" s="643">
        <f t="shared" si="61"/>
        <v>-28.87014522415766</v>
      </c>
      <c r="AX57" s="643">
        <f t="shared" si="61"/>
        <v>-28.672299093188322</v>
      </c>
      <c r="AY57" s="643">
        <f t="shared" si="61"/>
        <v>-29.649847139118275</v>
      </c>
      <c r="AZ57" s="643">
        <f t="shared" si="61"/>
        <v>-27.632253436354812</v>
      </c>
      <c r="BA57" s="643">
        <f t="shared" si="61"/>
        <v>-28.661710641907995</v>
      </c>
      <c r="BB57" s="643">
        <f t="shared" si="61"/>
        <v>-28.698816635273051</v>
      </c>
      <c r="BC57" s="643">
        <f t="shared" si="61"/>
        <v>-24.141658274706838</v>
      </c>
      <c r="BD57" s="643">
        <f t="shared" si="61"/>
        <v>-25.647676318681111</v>
      </c>
      <c r="BE57" s="643">
        <f t="shared" si="61"/>
        <v>-25.038402796744872</v>
      </c>
      <c r="BF57" s="643">
        <f t="shared" si="61"/>
        <v>-26.165505827274956</v>
      </c>
      <c r="BG57" s="643">
        <f t="shared" si="61"/>
        <v>-25.096468614234524</v>
      </c>
      <c r="BH57" s="643">
        <f t="shared" si="61"/>
        <v>-21.736288469317813</v>
      </c>
      <c r="BI57" s="643">
        <f t="shared" si="61"/>
        <v>-21.155971555668618</v>
      </c>
      <c r="BJ57" s="643">
        <f t="shared" si="61"/>
        <v>-19.969438524719035</v>
      </c>
      <c r="BK57" s="643">
        <f t="shared" si="61"/>
        <v>-20.926695104503313</v>
      </c>
      <c r="BL57" s="643">
        <f t="shared" si="61"/>
        <v>-20.406974042840577</v>
      </c>
      <c r="BM57" s="643">
        <f>((BM17*BM27*BM29)+(BM19*BM39*BM41))/1000*-1</f>
        <v>-21.360537875901084</v>
      </c>
      <c r="BN57" s="643">
        <f>((BN17*BN27*BN29)+(BN19*BN39*BN41))/1000*-1</f>
        <v>-21.432100332375235</v>
      </c>
      <c r="BO57" s="643">
        <f t="shared" ref="BO57:BU57" si="62">((BO17*BO27*BO29)+(BO19*BO39*BO41))/1000*-1</f>
        <v>-19.500821503228625</v>
      </c>
      <c r="BP57" s="643">
        <f t="shared" si="62"/>
        <v>-21.883191939999797</v>
      </c>
      <c r="BQ57" s="643">
        <f t="shared" si="62"/>
        <v>-21.092559580576911</v>
      </c>
      <c r="BR57" s="643">
        <f t="shared" si="62"/>
        <v>-21.70072486244479</v>
      </c>
      <c r="BS57" s="643">
        <f t="shared" si="62"/>
        <v>-21.076994328053665</v>
      </c>
      <c r="BT57" s="643">
        <f t="shared" si="62"/>
        <v>-28.220514868706687</v>
      </c>
      <c r="BU57" s="643">
        <f t="shared" si="62"/>
        <v>-24.221615974293105</v>
      </c>
    </row>
    <row r="58" spans="1:73" ht="15.75" customHeight="1">
      <c r="A58" s="320" t="str">
        <f>IF(ISNUMBER(#REF!),MAX(A$6:A57)+1,"")</f>
        <v/>
      </c>
      <c r="B58" s="72" t="s">
        <v>103</v>
      </c>
      <c r="C58" s="72"/>
      <c r="D58" s="72"/>
      <c r="E58" s="72"/>
      <c r="F58" s="644">
        <f>F14*F151/1000*-1</f>
        <v>-20.672799999999999</v>
      </c>
      <c r="G58" s="644">
        <f t="shared" ref="G58:BL58" si="63">G14*G151/1000*-1</f>
        <v>-20.051839999999999</v>
      </c>
      <c r="H58" s="644">
        <f t="shared" si="63"/>
        <v>-21.244265600000002</v>
      </c>
      <c r="I58" s="644">
        <f t="shared" si="63"/>
        <v>-17.29712</v>
      </c>
      <c r="J58" s="644">
        <f t="shared" si="63"/>
        <v>-22.523094399999998</v>
      </c>
      <c r="K58" s="644">
        <f t="shared" si="63"/>
        <v>-24.270614399999999</v>
      </c>
      <c r="L58" s="644">
        <f t="shared" si="63"/>
        <v>-24.833494399999999</v>
      </c>
      <c r="M58" s="644">
        <f t="shared" si="63"/>
        <v>-21.5780256</v>
      </c>
      <c r="N58" s="644">
        <f t="shared" si="63"/>
        <v>-19.351254400000002</v>
      </c>
      <c r="O58" s="644">
        <f t="shared" si="63"/>
        <v>-22.192640000000001</v>
      </c>
      <c r="P58" s="644">
        <f t="shared" si="63"/>
        <v>-20.033600000000003</v>
      </c>
      <c r="Q58" s="644">
        <f t="shared" si="63"/>
        <v>-18.896425600000001</v>
      </c>
      <c r="R58" s="644">
        <f t="shared" si="63"/>
        <v>-21.529920000000001</v>
      </c>
      <c r="S58" s="644">
        <f t="shared" si="63"/>
        <v>-18.769600000000001</v>
      </c>
      <c r="T58" s="644">
        <f t="shared" si="63"/>
        <v>-21.254294399999999</v>
      </c>
      <c r="U58" s="644">
        <f t="shared" si="63"/>
        <v>-22.755625599999998</v>
      </c>
      <c r="V58" s="644">
        <f t="shared" si="63"/>
        <v>-21.80096</v>
      </c>
      <c r="W58" s="644">
        <f t="shared" si="63"/>
        <v>-22.056214400000002</v>
      </c>
      <c r="X58" s="644">
        <f t="shared" si="63"/>
        <v>-24.529814399999999</v>
      </c>
      <c r="Y58" s="644">
        <f t="shared" si="63"/>
        <v>-19.578880000000002</v>
      </c>
      <c r="Z58" s="644">
        <f t="shared" si="63"/>
        <v>-16.427094399999998</v>
      </c>
      <c r="AA58" s="644">
        <f t="shared" si="63"/>
        <v>-28.302825599999998</v>
      </c>
      <c r="AB58" s="644">
        <f t="shared" si="63"/>
        <v>-20.492639999999998</v>
      </c>
      <c r="AC58" s="644">
        <f t="shared" si="63"/>
        <v>-21.2471456</v>
      </c>
      <c r="AD58" s="644">
        <f t="shared" si="63"/>
        <v>-19.572320000000001</v>
      </c>
      <c r="AE58" s="644">
        <f t="shared" si="63"/>
        <v>-18.961174400000001</v>
      </c>
      <c r="AF58" s="644">
        <f t="shared" si="63"/>
        <v>-20.4110944</v>
      </c>
      <c r="AG58" s="644">
        <f t="shared" si="63"/>
        <v>-21.033279999999998</v>
      </c>
      <c r="AH58" s="644">
        <f t="shared" si="63"/>
        <v>-21.022825600000001</v>
      </c>
      <c r="AI58" s="644">
        <f t="shared" si="63"/>
        <v>-18.8504544</v>
      </c>
      <c r="AJ58" s="644">
        <f t="shared" si="63"/>
        <v>-21.154240000000001</v>
      </c>
      <c r="AK58" s="644">
        <f t="shared" si="63"/>
        <v>-28.605654399999999</v>
      </c>
      <c r="AL58" s="644">
        <f t="shared" si="63"/>
        <v>-19.225920000000002</v>
      </c>
      <c r="AM58" s="644">
        <f t="shared" si="63"/>
        <v>-21.76352</v>
      </c>
      <c r="AN58" s="644">
        <f t="shared" si="63"/>
        <v>-19.92736</v>
      </c>
      <c r="AO58" s="644">
        <f t="shared" si="63"/>
        <v>-21.722134399999998</v>
      </c>
      <c r="AP58" s="644">
        <f t="shared" si="63"/>
        <v>-21.736319999999999</v>
      </c>
      <c r="AQ58" s="644">
        <f t="shared" si="63"/>
        <v>-19.636905600000002</v>
      </c>
      <c r="AR58" s="644">
        <f t="shared" si="63"/>
        <v>-22.949014399999999</v>
      </c>
      <c r="AS58" s="644">
        <f t="shared" si="63"/>
        <v>-22.505920000000003</v>
      </c>
      <c r="AT58" s="644">
        <f t="shared" si="63"/>
        <v>-24.0456544</v>
      </c>
      <c r="AU58" s="644">
        <f t="shared" si="63"/>
        <v>-20.704854399999999</v>
      </c>
      <c r="AV58" s="644">
        <f t="shared" si="63"/>
        <v>-23.618880000000001</v>
      </c>
      <c r="AW58" s="644">
        <f t="shared" si="63"/>
        <v>-18.214505599999999</v>
      </c>
      <c r="AX58" s="644">
        <f t="shared" si="63"/>
        <v>-18.322454399999998</v>
      </c>
      <c r="AY58" s="644">
        <f t="shared" si="63"/>
        <v>-24.032959999999999</v>
      </c>
      <c r="AZ58" s="644">
        <f t="shared" si="63"/>
        <v>-22.868265600000001</v>
      </c>
      <c r="BA58" s="644">
        <f t="shared" si="63"/>
        <v>-18.766505600000002</v>
      </c>
      <c r="BB58" s="644">
        <f t="shared" si="63"/>
        <v>-22.161279999999998</v>
      </c>
      <c r="BC58" s="644">
        <f t="shared" si="63"/>
        <v>-18.991254400000003</v>
      </c>
      <c r="BD58" s="644">
        <f t="shared" si="63"/>
        <v>-20.559465599999999</v>
      </c>
      <c r="BE58" s="644">
        <f t="shared" si="63"/>
        <v>-19.555945600000001</v>
      </c>
      <c r="BF58" s="644">
        <f t="shared" si="63"/>
        <v>-19.508585600000004</v>
      </c>
      <c r="BG58" s="644">
        <f t="shared" si="63"/>
        <v>-22.63456</v>
      </c>
      <c r="BH58" s="644">
        <f t="shared" si="63"/>
        <v>-21.969814400000001</v>
      </c>
      <c r="BI58" s="644">
        <f t="shared" si="63"/>
        <v>-21.175999999999998</v>
      </c>
      <c r="BJ58" s="644">
        <f t="shared" si="63"/>
        <v>-19.370134399999998</v>
      </c>
      <c r="BK58" s="644">
        <f t="shared" si="63"/>
        <v>-19.391145600000002</v>
      </c>
      <c r="BL58" s="644">
        <f t="shared" si="63"/>
        <v>-20.747625599999999</v>
      </c>
      <c r="BM58" s="644">
        <f>BM14*BM151/1000*-1</f>
        <v>-19.432534400000002</v>
      </c>
      <c r="BN58" s="644">
        <f>BN14*BN151/1000*-1</f>
        <v>-19.011945600000004</v>
      </c>
      <c r="BO58" s="644">
        <f t="shared" ref="BO58:BU58" si="64">BO14*BO151/1000*-1</f>
        <v>-17.356159999999999</v>
      </c>
      <c r="BP58" s="644">
        <f t="shared" si="64"/>
        <v>-22.6421344</v>
      </c>
      <c r="BQ58" s="644">
        <f t="shared" si="64"/>
        <v>-24.57536</v>
      </c>
      <c r="BR58" s="644">
        <f t="shared" si="64"/>
        <v>-24.520425600000003</v>
      </c>
      <c r="BS58" s="644">
        <f t="shared" si="64"/>
        <v>-25.744534399999999</v>
      </c>
      <c r="BT58" s="644">
        <f t="shared" si="64"/>
        <v>-27.6942944</v>
      </c>
      <c r="BU58" s="644">
        <f t="shared" si="64"/>
        <v>-23.495894400000001</v>
      </c>
    </row>
    <row r="59" spans="1:73" s="637" customFormat="1" ht="15.75" customHeight="1" thickBot="1">
      <c r="A59" s="320" t="str">
        <f>IF(ISNUMBER(#REF!),MAX(A$6:A58)+1,"")</f>
        <v/>
      </c>
      <c r="B59" s="645" t="s">
        <v>93</v>
      </c>
      <c r="C59" s="645"/>
      <c r="D59" s="645"/>
      <c r="E59" s="645"/>
      <c r="F59" s="646">
        <f t="shared" ref="F59:BQ59" si="65">SUM(F54:F58)</f>
        <v>381.34690802182575</v>
      </c>
      <c r="G59" s="646">
        <f t="shared" si="65"/>
        <v>373.68561416616126</v>
      </c>
      <c r="H59" s="646">
        <f t="shared" si="65"/>
        <v>395.65808031916811</v>
      </c>
      <c r="I59" s="646">
        <f t="shared" si="65"/>
        <v>310.39614929345925</v>
      </c>
      <c r="J59" s="646">
        <f t="shared" si="65"/>
        <v>422.34935393143758</v>
      </c>
      <c r="K59" s="646">
        <f t="shared" si="65"/>
        <v>463.31914973965939</v>
      </c>
      <c r="L59" s="646">
        <f t="shared" si="65"/>
        <v>473.34843554763802</v>
      </c>
      <c r="M59" s="646">
        <f t="shared" si="65"/>
        <v>401.52326486905571</v>
      </c>
      <c r="N59" s="646">
        <f t="shared" si="65"/>
        <v>358.18627036788928</v>
      </c>
      <c r="O59" s="646">
        <f t="shared" si="65"/>
        <v>417.96902196395206</v>
      </c>
      <c r="P59" s="646">
        <f t="shared" si="65"/>
        <v>370.71975008817185</v>
      </c>
      <c r="Q59" s="646">
        <f t="shared" si="65"/>
        <v>344.85828889912131</v>
      </c>
      <c r="R59" s="646">
        <f t="shared" si="65"/>
        <v>406.62069514335394</v>
      </c>
      <c r="S59" s="646">
        <f t="shared" si="65"/>
        <v>339.2599946207485</v>
      </c>
      <c r="T59" s="646">
        <f t="shared" si="65"/>
        <v>386.51471394983969</v>
      </c>
      <c r="U59" s="646">
        <f t="shared" si="65"/>
        <v>418.61297482349033</v>
      </c>
      <c r="V59" s="646">
        <f t="shared" si="65"/>
        <v>394.74486284053552</v>
      </c>
      <c r="W59" s="646">
        <f t="shared" si="65"/>
        <v>402.42304017102231</v>
      </c>
      <c r="X59" s="646">
        <f t="shared" si="65"/>
        <v>450.61263526242573</v>
      </c>
      <c r="Y59" s="646">
        <f t="shared" si="65"/>
        <v>344.24961643658474</v>
      </c>
      <c r="Z59" s="646">
        <f t="shared" si="65"/>
        <v>284.95855337570578</v>
      </c>
      <c r="AA59" s="646">
        <f t="shared" si="65"/>
        <v>540.07960187842957</v>
      </c>
      <c r="AB59" s="646">
        <f t="shared" si="65"/>
        <v>370.20546679619611</v>
      </c>
      <c r="AC59" s="646">
        <f t="shared" si="65"/>
        <v>386.51438672245285</v>
      </c>
      <c r="AD59" s="646">
        <f t="shared" si="65"/>
        <v>350.5989475217246</v>
      </c>
      <c r="AE59" s="646">
        <f t="shared" si="65"/>
        <v>346.62793261824356</v>
      </c>
      <c r="AF59" s="646">
        <f t="shared" si="65"/>
        <v>370.73934342019857</v>
      </c>
      <c r="AG59" s="646">
        <f t="shared" si="65"/>
        <v>386.48013818284176</v>
      </c>
      <c r="AH59" s="646">
        <f t="shared" si="65"/>
        <v>387.76207752904253</v>
      </c>
      <c r="AI59" s="646">
        <f t="shared" si="65"/>
        <v>339.50584903473111</v>
      </c>
      <c r="AJ59" s="646">
        <f t="shared" si="65"/>
        <v>384.9645682390065</v>
      </c>
      <c r="AK59" s="646">
        <f t="shared" si="65"/>
        <v>545.4338032746515</v>
      </c>
      <c r="AL59" s="646">
        <f t="shared" si="65"/>
        <v>362.74405320377491</v>
      </c>
      <c r="AM59" s="646">
        <f t="shared" si="65"/>
        <v>416.7821509547573</v>
      </c>
      <c r="AN59" s="646">
        <f t="shared" si="65"/>
        <v>375.25208077786527</v>
      </c>
      <c r="AO59" s="646">
        <f t="shared" si="65"/>
        <v>410.81083104236183</v>
      </c>
      <c r="AP59" s="646">
        <f t="shared" si="65"/>
        <v>413.48199754226658</v>
      </c>
      <c r="AQ59" s="646">
        <f t="shared" si="65"/>
        <v>382.37004816125216</v>
      </c>
      <c r="AR59" s="646">
        <f t="shared" si="65"/>
        <v>451.53444374313403</v>
      </c>
      <c r="AS59" s="646">
        <f t="shared" si="65"/>
        <v>445.64704737609298</v>
      </c>
      <c r="AT59" s="646">
        <f t="shared" si="65"/>
        <v>477.35233177454052</v>
      </c>
      <c r="AU59" s="646">
        <f t="shared" si="65"/>
        <v>401.63293880393627</v>
      </c>
      <c r="AV59" s="646">
        <f t="shared" si="65"/>
        <v>466.96603891205683</v>
      </c>
      <c r="AW59" s="646">
        <f t="shared" si="65"/>
        <v>341.85449617584231</v>
      </c>
      <c r="AX59" s="646">
        <f t="shared" si="65"/>
        <v>355.61219190681163</v>
      </c>
      <c r="AY59" s="646">
        <f t="shared" si="65"/>
        <v>486.19108526088178</v>
      </c>
      <c r="AZ59" s="646">
        <f t="shared" si="65"/>
        <v>454.90610896364524</v>
      </c>
      <c r="BA59" s="646">
        <f t="shared" si="65"/>
        <v>357.927343358092</v>
      </c>
      <c r="BB59" s="646">
        <f t="shared" si="65"/>
        <v>437.74983216472691</v>
      </c>
      <c r="BC59" s="646">
        <f t="shared" si="65"/>
        <v>358.11106693971385</v>
      </c>
      <c r="BD59" s="646">
        <f t="shared" si="65"/>
        <v>389.14048449283712</v>
      </c>
      <c r="BE59" s="646">
        <f t="shared" si="65"/>
        <v>369.59254488437114</v>
      </c>
      <c r="BF59" s="646">
        <f t="shared" si="65"/>
        <v>366.20442015485065</v>
      </c>
      <c r="BG59" s="646">
        <f t="shared" si="65"/>
        <v>440.50681822568578</v>
      </c>
      <c r="BH59" s="646">
        <f t="shared" si="65"/>
        <v>405.83350619438119</v>
      </c>
      <c r="BI59" s="646">
        <f t="shared" si="65"/>
        <v>387.71882768534863</v>
      </c>
      <c r="BJ59" s="646">
        <f t="shared" si="65"/>
        <v>352.35387121257651</v>
      </c>
      <c r="BK59" s="646">
        <f t="shared" si="65"/>
        <v>350.91624508347161</v>
      </c>
      <c r="BL59" s="646">
        <f t="shared" si="65"/>
        <v>384.20673570135079</v>
      </c>
      <c r="BM59" s="646">
        <f t="shared" si="65"/>
        <v>353.61794524072315</v>
      </c>
      <c r="BN59" s="646">
        <f t="shared" si="65"/>
        <v>344.88144413360118</v>
      </c>
      <c r="BO59" s="646">
        <f t="shared" si="65"/>
        <v>316.21592758585012</v>
      </c>
      <c r="BP59" s="646">
        <f t="shared" si="65"/>
        <v>427.74537562431277</v>
      </c>
      <c r="BQ59" s="646">
        <f t="shared" si="65"/>
        <v>472.23279638466039</v>
      </c>
      <c r="BR59" s="646">
        <f t="shared" ref="BR59:BU59" si="66">SUM(BR54:BR58)</f>
        <v>468.09403497809569</v>
      </c>
      <c r="BS59" s="646">
        <f t="shared" si="66"/>
        <v>497.78211897241385</v>
      </c>
      <c r="BT59" s="646">
        <f t="shared" si="66"/>
        <v>579.02822111457658</v>
      </c>
      <c r="BU59" s="646">
        <f t="shared" si="66"/>
        <v>475.63510899960971</v>
      </c>
    </row>
    <row r="60" spans="1:73" ht="15.75" customHeight="1" thickTop="1">
      <c r="A60" s="320" t="str">
        <f>IF(ISNUMBER(#REF!),MAX(A$6:A59)+1,"")</f>
        <v/>
      </c>
      <c r="L60" s="451"/>
      <c r="M60" s="451"/>
      <c r="N60" s="451"/>
      <c r="O60" s="451"/>
      <c r="P60" s="451"/>
      <c r="Q60" s="451"/>
      <c r="R60" s="451"/>
      <c r="S60" s="451"/>
      <c r="T60" s="451"/>
      <c r="U60" s="451"/>
      <c r="V60" s="451"/>
      <c r="W60" s="451"/>
      <c r="X60" s="379"/>
      <c r="Y60" s="647"/>
      <c r="Z60" s="376"/>
    </row>
    <row r="61" spans="1:73" ht="15.75" customHeight="1">
      <c r="A61" s="320" t="str">
        <f>IF(ISNUMBER(#REF!),MAX(A$6:A60)+1,"")</f>
        <v/>
      </c>
      <c r="L61" s="451"/>
      <c r="M61" s="451"/>
      <c r="N61" s="451"/>
      <c r="O61" s="451"/>
      <c r="P61" s="451"/>
      <c r="Q61" s="451"/>
      <c r="R61" s="451"/>
      <c r="S61" s="451"/>
      <c r="T61" s="451"/>
      <c r="U61" s="451"/>
      <c r="V61" s="451"/>
      <c r="W61" s="451"/>
      <c r="X61" s="376"/>
      <c r="Y61" s="647"/>
      <c r="Z61" s="376"/>
    </row>
    <row r="62" spans="1:73" ht="15.75" customHeight="1">
      <c r="A62" s="320" t="str">
        <f>IF(ISNUMBER(#REF!),MAX(A$6:A61)+1,"")</f>
        <v/>
      </c>
      <c r="B62" s="67" t="s">
        <v>16</v>
      </c>
      <c r="C62" s="67"/>
      <c r="D62" s="67"/>
      <c r="E62" s="67"/>
      <c r="F62" s="67"/>
      <c r="G62" s="67"/>
      <c r="H62" s="67"/>
      <c r="I62" s="67"/>
      <c r="J62" s="67"/>
      <c r="K62" s="67"/>
      <c r="L62" s="855"/>
      <c r="M62" s="855"/>
      <c r="N62" s="855"/>
      <c r="O62" s="855"/>
      <c r="P62" s="855"/>
      <c r="Q62" s="855"/>
    </row>
    <row r="63" spans="1:73" ht="15.75" customHeight="1">
      <c r="A63" s="320" t="str">
        <f>IF(ISNUMBER(#REF!),MAX(A$6:A62)+1,"")</f>
        <v/>
      </c>
    </row>
    <row r="64" spans="1:73" ht="15.75" customHeight="1">
      <c r="A64" s="320" t="str">
        <f>IF(ISNUMBER(#REF!),MAX(A$6:A63)+1,"")</f>
        <v/>
      </c>
      <c r="B64" s="5" t="s">
        <v>111</v>
      </c>
      <c r="C64" s="5"/>
      <c r="D64" s="320" t="s">
        <v>335</v>
      </c>
      <c r="F64" s="327">
        <v>70745.83</v>
      </c>
      <c r="G64" s="327">
        <v>77834.167000000001</v>
      </c>
      <c r="H64" s="327">
        <v>79179.832999999999</v>
      </c>
      <c r="I64" s="327">
        <v>75168.33</v>
      </c>
      <c r="J64" s="327">
        <v>77174.832999999999</v>
      </c>
      <c r="K64" s="327">
        <v>74669.17</v>
      </c>
      <c r="L64" s="327">
        <v>77232.167000000001</v>
      </c>
      <c r="M64" s="327">
        <v>76095.332999999999</v>
      </c>
      <c r="N64" s="327">
        <v>80512.667000000001</v>
      </c>
      <c r="O64" s="327">
        <v>82779.676999999996</v>
      </c>
      <c r="P64" s="327">
        <v>79464.167000000001</v>
      </c>
      <c r="Q64" s="327">
        <v>79748.832999999999</v>
      </c>
      <c r="R64" s="327">
        <v>81442.832999999999</v>
      </c>
      <c r="S64" s="327">
        <v>73578.332999999999</v>
      </c>
      <c r="T64" s="327">
        <v>83513.167000000001</v>
      </c>
      <c r="U64" s="327">
        <v>80833.832999999999</v>
      </c>
      <c r="V64" s="327">
        <v>79937.667000000001</v>
      </c>
      <c r="W64" s="327">
        <v>75911.67</v>
      </c>
      <c r="X64" s="327">
        <v>81097</v>
      </c>
      <c r="Y64" s="327">
        <v>78833.332999999999</v>
      </c>
      <c r="Z64" s="327">
        <v>67086.832999999999</v>
      </c>
      <c r="AA64" s="327">
        <v>89351.167000000001</v>
      </c>
      <c r="AB64" s="327">
        <v>87085</v>
      </c>
      <c r="AC64" s="327">
        <v>88446.332999999999</v>
      </c>
      <c r="AD64" s="327">
        <v>89720.67</v>
      </c>
      <c r="AE64" s="327">
        <v>83994.83</v>
      </c>
      <c r="AF64" s="327">
        <v>86625.5</v>
      </c>
      <c r="AG64" s="327">
        <v>91731.67</v>
      </c>
      <c r="AH64" s="327">
        <v>97618.33</v>
      </c>
      <c r="AI64" s="327">
        <v>90679.366699999999</v>
      </c>
      <c r="AJ64" s="327">
        <v>103752.333</v>
      </c>
      <c r="AK64" s="327">
        <v>102141.667</v>
      </c>
      <c r="AL64" s="327">
        <v>99518.5</v>
      </c>
      <c r="AM64" s="327">
        <v>95475.5</v>
      </c>
      <c r="AN64" s="327">
        <v>96451.832999999999</v>
      </c>
      <c r="AO64" s="327">
        <v>100462</v>
      </c>
      <c r="AP64" s="327">
        <v>97807.832999999999</v>
      </c>
      <c r="AQ64" s="327">
        <v>85533.667000000001</v>
      </c>
      <c r="AR64" s="327">
        <v>102190.833</v>
      </c>
      <c r="AS64" s="327">
        <v>101652</v>
      </c>
      <c r="AT64" s="327">
        <v>103457.333</v>
      </c>
      <c r="AU64" s="327">
        <v>105162.5</v>
      </c>
      <c r="AV64" s="327">
        <v>106711.833</v>
      </c>
      <c r="AW64" s="327">
        <v>102407</v>
      </c>
      <c r="AX64" s="327">
        <v>99470.667000000001</v>
      </c>
      <c r="AY64" s="327">
        <v>95780.332999999999</v>
      </c>
      <c r="AZ64" s="327">
        <v>98002.832999999999</v>
      </c>
      <c r="BA64" s="327">
        <v>100815.67</v>
      </c>
      <c r="BB64" s="327">
        <v>97820.67</v>
      </c>
      <c r="BC64" s="327">
        <v>90767.33</v>
      </c>
      <c r="BD64" s="327">
        <v>101362.17</v>
      </c>
      <c r="BE64" s="327">
        <v>86458.67</v>
      </c>
      <c r="BF64" s="327">
        <v>91450.33</v>
      </c>
      <c r="BG64" s="327">
        <v>94813</v>
      </c>
      <c r="BH64" s="327">
        <f>53534.33+37453</f>
        <v>90987.33</v>
      </c>
      <c r="BI64" s="327">
        <f>49509.33+39612.5</f>
        <v>89121.83</v>
      </c>
      <c r="BJ64" s="327">
        <f>50086.67+32619.5</f>
        <v>82706.17</v>
      </c>
      <c r="BK64" s="327">
        <v>88049.83</v>
      </c>
      <c r="BL64" s="327">
        <f>51111.33+36134</f>
        <v>87245.33</v>
      </c>
      <c r="BM64" s="327">
        <v>88737.33</v>
      </c>
      <c r="BN64" s="327">
        <v>98485.5</v>
      </c>
      <c r="BO64" s="327">
        <v>87791.83</v>
      </c>
      <c r="BP64" s="327">
        <v>102458.67</v>
      </c>
      <c r="BQ64" s="327">
        <v>96396.33</v>
      </c>
      <c r="BR64" s="327">
        <f>60028.33+44259.5</f>
        <v>104287.83</v>
      </c>
      <c r="BS64" s="327">
        <f>59749.67+41595.5</f>
        <v>101345.17</v>
      </c>
      <c r="BT64" s="327">
        <v>105108.5</v>
      </c>
      <c r="BU64" s="327">
        <f>61136+43516</f>
        <v>104652</v>
      </c>
    </row>
    <row r="65" spans="1:73" ht="8.15" customHeight="1">
      <c r="A65" s="320" t="str">
        <f>IF(ISNUMBER(#REF!),MAX(A$6:A64)+1,"")</f>
        <v/>
      </c>
      <c r="F65" s="327"/>
      <c r="G65" s="327"/>
      <c r="H65" s="327"/>
      <c r="I65" s="327"/>
      <c r="J65" s="327"/>
      <c r="K65" s="327"/>
      <c r="L65" s="327"/>
      <c r="M65" s="327"/>
      <c r="N65" s="327"/>
      <c r="O65" s="327"/>
      <c r="P65" s="327"/>
      <c r="Q65" s="327"/>
      <c r="R65" s="327"/>
      <c r="S65" s="327"/>
      <c r="T65" s="327"/>
      <c r="U65" s="327"/>
      <c r="V65" s="327"/>
      <c r="W65" s="327"/>
    </row>
    <row r="66" spans="1:73" ht="15.75" customHeight="1">
      <c r="A66" s="320" t="str">
        <f>IF(ISNUMBER(#REF!),MAX(A$6:A65)+1,"")</f>
        <v/>
      </c>
      <c r="B66" s="320" t="s">
        <v>112</v>
      </c>
      <c r="F66" s="793">
        <f t="shared" ref="F66:BQ66" si="67">F67/F64</f>
        <v>0</v>
      </c>
      <c r="G66" s="793">
        <f t="shared" si="67"/>
        <v>-3.8543484341178874E-8</v>
      </c>
      <c r="H66" s="793">
        <f t="shared" si="67"/>
        <v>3.7888435518337118E-8</v>
      </c>
      <c r="I66" s="793">
        <f t="shared" si="67"/>
        <v>0</v>
      </c>
      <c r="J66" s="793">
        <f t="shared" si="67"/>
        <v>3.8872776012009016E-8</v>
      </c>
      <c r="K66" s="793">
        <f t="shared" si="67"/>
        <v>0</v>
      </c>
      <c r="L66" s="793">
        <f t="shared" si="67"/>
        <v>-3.8843918453993421E-8</v>
      </c>
      <c r="M66" s="793">
        <f t="shared" si="67"/>
        <v>3.9424231141392093E-8</v>
      </c>
      <c r="N66" s="793">
        <f t="shared" si="67"/>
        <v>-3.7261217504733776E-8</v>
      </c>
      <c r="O66" s="793">
        <f t="shared" si="67"/>
        <v>8.4561818207965582E-8</v>
      </c>
      <c r="P66" s="793">
        <f t="shared" si="67"/>
        <v>0</v>
      </c>
      <c r="Q66" s="793">
        <f t="shared" si="67"/>
        <v>3.7618105295323904E-8</v>
      </c>
      <c r="R66" s="793">
        <f t="shared" si="67"/>
        <v>3.6835653752039809E-8</v>
      </c>
      <c r="S66" s="793">
        <f t="shared" si="67"/>
        <v>4.0772872592441064E-8</v>
      </c>
      <c r="T66" s="793">
        <f t="shared" si="67"/>
        <v>-3.5922479110068973E-8</v>
      </c>
      <c r="U66" s="793">
        <f t="shared" si="67"/>
        <v>3.7113172611438599E-8</v>
      </c>
      <c r="V66" s="793">
        <f t="shared" si="67"/>
        <v>-3.7529241339670342E-8</v>
      </c>
      <c r="W66" s="793">
        <f t="shared" si="67"/>
        <v>0</v>
      </c>
      <c r="X66" s="793">
        <f t="shared" si="67"/>
        <v>0</v>
      </c>
      <c r="Y66" s="793">
        <f t="shared" si="67"/>
        <v>3.8054968410040479E-8</v>
      </c>
      <c r="Z66" s="793">
        <f t="shared" si="67"/>
        <v>4.4718163949894636E-8</v>
      </c>
      <c r="AA66" s="793">
        <f t="shared" si="67"/>
        <v>-3.3575386843836091E-8</v>
      </c>
      <c r="AB66" s="793">
        <f t="shared" si="67"/>
        <v>0</v>
      </c>
      <c r="AC66" s="793">
        <f t="shared" si="67"/>
        <v>3.3918873685506011E-8</v>
      </c>
      <c r="AD66" s="793">
        <f t="shared" si="67"/>
        <v>0</v>
      </c>
      <c r="AE66" s="793">
        <f t="shared" si="67"/>
        <v>0</v>
      </c>
      <c r="AF66" s="793">
        <f t="shared" si="67"/>
        <v>0</v>
      </c>
      <c r="AG66" s="793">
        <f t="shared" si="67"/>
        <v>0</v>
      </c>
      <c r="AH66" s="793">
        <f t="shared" si="67"/>
        <v>0</v>
      </c>
      <c r="AI66" s="793">
        <f t="shared" si="67"/>
        <v>-3.3447520757727228E-6</v>
      </c>
      <c r="AJ66" s="793">
        <f t="shared" si="67"/>
        <v>2.8915012416860077E-8</v>
      </c>
      <c r="AK66" s="793">
        <f t="shared" si="67"/>
        <v>-2.9370971564162955E-8</v>
      </c>
      <c r="AL66" s="793">
        <f t="shared" si="67"/>
        <v>0</v>
      </c>
      <c r="AM66" s="793">
        <f t="shared" si="67"/>
        <v>0</v>
      </c>
      <c r="AN66" s="793">
        <f t="shared" si="67"/>
        <v>3.1103607921823543E-8</v>
      </c>
      <c r="AO66" s="793">
        <f t="shared" si="67"/>
        <v>0</v>
      </c>
      <c r="AP66" s="793">
        <f t="shared" si="67"/>
        <v>3.0672389981006957E-8</v>
      </c>
      <c r="AQ66" s="793">
        <f t="shared" si="67"/>
        <v>-3.5073908347378598E-8</v>
      </c>
      <c r="AR66" s="793">
        <f t="shared" si="67"/>
        <v>6.6708556921147688E-2</v>
      </c>
      <c r="AS66" s="793">
        <f t="shared" si="67"/>
        <v>0</v>
      </c>
      <c r="AT66" s="793">
        <f t="shared" si="67"/>
        <v>2.8997461175354305E-8</v>
      </c>
      <c r="AU66" s="793">
        <f t="shared" si="67"/>
        <v>0</v>
      </c>
      <c r="AV66" s="793">
        <f t="shared" si="67"/>
        <v>2.8113095920423385E-8</v>
      </c>
      <c r="AW66" s="793">
        <f t="shared" si="67"/>
        <v>0</v>
      </c>
      <c r="AX66" s="793">
        <f t="shared" si="67"/>
        <v>0</v>
      </c>
      <c r="AY66" s="793">
        <f t="shared" si="67"/>
        <v>3.1321670148851973E-8</v>
      </c>
      <c r="AZ66" s="793">
        <f t="shared" si="67"/>
        <v>3.0611359948882314E-8</v>
      </c>
      <c r="BA66" s="793">
        <f t="shared" si="67"/>
        <v>0</v>
      </c>
      <c r="BB66" s="793">
        <f t="shared" si="67"/>
        <v>0</v>
      </c>
      <c r="BC66" s="793">
        <f t="shared" si="67"/>
        <v>0</v>
      </c>
      <c r="BD66" s="793">
        <f t="shared" si="67"/>
        <v>0</v>
      </c>
      <c r="BE66" s="793">
        <f t="shared" si="67"/>
        <v>0</v>
      </c>
      <c r="BF66" s="793">
        <f t="shared" si="67"/>
        <v>0</v>
      </c>
      <c r="BG66" s="793">
        <f t="shared" si="67"/>
        <v>0</v>
      </c>
      <c r="BH66" s="793">
        <f t="shared" si="67"/>
        <v>0</v>
      </c>
      <c r="BI66" s="793">
        <f t="shared" si="67"/>
        <v>0</v>
      </c>
      <c r="BJ66" s="793">
        <f t="shared" si="67"/>
        <v>0</v>
      </c>
      <c r="BK66" s="793">
        <f t="shared" si="67"/>
        <v>0</v>
      </c>
      <c r="BL66" s="793">
        <f t="shared" si="67"/>
        <v>0</v>
      </c>
      <c r="BM66" s="793">
        <f t="shared" si="67"/>
        <v>0</v>
      </c>
      <c r="BN66" s="793">
        <f t="shared" si="67"/>
        <v>0</v>
      </c>
      <c r="BO66" s="793">
        <f t="shared" si="67"/>
        <v>0</v>
      </c>
      <c r="BP66" s="793">
        <f t="shared" si="67"/>
        <v>0</v>
      </c>
      <c r="BQ66" s="793">
        <f t="shared" si="67"/>
        <v>0</v>
      </c>
      <c r="BR66" s="793">
        <f t="shared" ref="BR66:BU66" si="68">BR67/BR64</f>
        <v>0</v>
      </c>
      <c r="BS66" s="793">
        <f t="shared" si="68"/>
        <v>0</v>
      </c>
      <c r="BT66" s="793">
        <f t="shared" si="68"/>
        <v>0</v>
      </c>
      <c r="BU66" s="793">
        <f t="shared" si="68"/>
        <v>0</v>
      </c>
    </row>
    <row r="67" spans="1:73" ht="15.75" customHeight="1">
      <c r="A67" s="320" t="str">
        <f>IF(ISNUMBER(#REF!),MAX(A$6:A66)+1,"")</f>
        <v/>
      </c>
      <c r="B67" s="320" t="s">
        <v>113</v>
      </c>
      <c r="F67" s="329">
        <f t="shared" ref="F67:BQ67" si="69">F64-F69</f>
        <v>0</v>
      </c>
      <c r="G67" s="329">
        <f t="shared" si="69"/>
        <v>-2.9999999969732016E-3</v>
      </c>
      <c r="H67" s="329">
        <f t="shared" si="69"/>
        <v>2.9999999969732016E-3</v>
      </c>
      <c r="I67" s="329">
        <f t="shared" si="69"/>
        <v>0</v>
      </c>
      <c r="J67" s="329">
        <f t="shared" si="69"/>
        <v>2.9999999969732016E-3</v>
      </c>
      <c r="K67" s="329">
        <f t="shared" si="69"/>
        <v>0</v>
      </c>
      <c r="L67" s="329">
        <f t="shared" si="69"/>
        <v>-2.9999999969732016E-3</v>
      </c>
      <c r="M67" s="329">
        <f t="shared" si="69"/>
        <v>2.9999999969732016E-3</v>
      </c>
      <c r="N67" s="329">
        <f t="shared" si="69"/>
        <v>-2.9999999969732016E-3</v>
      </c>
      <c r="O67" s="329">
        <f t="shared" si="69"/>
        <v>6.9999999977881089E-3</v>
      </c>
      <c r="P67" s="329">
        <f>P64-P69</f>
        <v>0</v>
      </c>
      <c r="Q67" s="329">
        <f t="shared" si="69"/>
        <v>2.9999999969732016E-3</v>
      </c>
      <c r="R67" s="329">
        <f t="shared" si="69"/>
        <v>2.9999999969732016E-3</v>
      </c>
      <c r="S67" s="329">
        <f t="shared" si="69"/>
        <v>2.9999999969732016E-3</v>
      </c>
      <c r="T67" s="329">
        <f t="shared" si="69"/>
        <v>-2.9999999969732016E-3</v>
      </c>
      <c r="U67" s="329">
        <f t="shared" si="69"/>
        <v>2.9999999969732016E-3</v>
      </c>
      <c r="V67" s="329">
        <f t="shared" si="69"/>
        <v>-2.9999999969732016E-3</v>
      </c>
      <c r="W67" s="329">
        <f t="shared" si="69"/>
        <v>0</v>
      </c>
      <c r="X67" s="329">
        <f t="shared" si="69"/>
        <v>0</v>
      </c>
      <c r="Y67" s="329">
        <f t="shared" si="69"/>
        <v>2.9999999969732016E-3</v>
      </c>
      <c r="Z67" s="329">
        <f t="shared" si="69"/>
        <v>2.9999999969732016E-3</v>
      </c>
      <c r="AA67" s="329">
        <f t="shared" si="69"/>
        <v>-2.9999999969732016E-3</v>
      </c>
      <c r="AB67" s="329">
        <f t="shared" si="69"/>
        <v>0</v>
      </c>
      <c r="AC67" s="329">
        <f t="shared" si="69"/>
        <v>2.9999999969732016E-3</v>
      </c>
      <c r="AD67" s="329">
        <f t="shared" si="69"/>
        <v>0</v>
      </c>
      <c r="AE67" s="329">
        <f t="shared" si="69"/>
        <v>0</v>
      </c>
      <c r="AF67" s="329">
        <f t="shared" si="69"/>
        <v>0</v>
      </c>
      <c r="AG67" s="329">
        <f t="shared" si="69"/>
        <v>0</v>
      </c>
      <c r="AH67" s="329">
        <f t="shared" si="69"/>
        <v>0</v>
      </c>
      <c r="AI67" s="329">
        <f t="shared" si="69"/>
        <v>-0.3032999999995809</v>
      </c>
      <c r="AJ67" s="329">
        <f t="shared" si="69"/>
        <v>2.9999999969732016E-3</v>
      </c>
      <c r="AK67" s="329">
        <f t="shared" si="69"/>
        <v>-2.9999999969732016E-3</v>
      </c>
      <c r="AL67" s="329">
        <f t="shared" si="69"/>
        <v>0</v>
      </c>
      <c r="AM67" s="329">
        <f t="shared" si="69"/>
        <v>0</v>
      </c>
      <c r="AN67" s="329">
        <f t="shared" si="69"/>
        <v>2.9999999969732016E-3</v>
      </c>
      <c r="AO67" s="329">
        <f t="shared" si="69"/>
        <v>0</v>
      </c>
      <c r="AP67" s="329">
        <f t="shared" si="69"/>
        <v>2.9999999969732016E-3</v>
      </c>
      <c r="AQ67" s="329">
        <f t="shared" si="69"/>
        <v>-2.9999999969732016E-3</v>
      </c>
      <c r="AR67" s="329">
        <f t="shared" si="69"/>
        <v>6817.002999999997</v>
      </c>
      <c r="AS67" s="329">
        <f t="shared" si="69"/>
        <v>0</v>
      </c>
      <c r="AT67" s="329">
        <f t="shared" si="69"/>
        <v>2.9999999969732016E-3</v>
      </c>
      <c r="AU67" s="329">
        <f t="shared" si="69"/>
        <v>0</v>
      </c>
      <c r="AV67" s="329">
        <f t="shared" si="69"/>
        <v>2.9999999969732016E-3</v>
      </c>
      <c r="AW67" s="329">
        <f t="shared" si="69"/>
        <v>0</v>
      </c>
      <c r="AX67" s="329">
        <f t="shared" si="69"/>
        <v>0</v>
      </c>
      <c r="AY67" s="329">
        <f t="shared" si="69"/>
        <v>2.9999999969732016E-3</v>
      </c>
      <c r="AZ67" s="329">
        <f t="shared" si="69"/>
        <v>2.9999999969732016E-3</v>
      </c>
      <c r="BA67" s="329">
        <f t="shared" si="69"/>
        <v>0</v>
      </c>
      <c r="BB67" s="329">
        <f t="shared" si="69"/>
        <v>0</v>
      </c>
      <c r="BC67" s="329">
        <f t="shared" si="69"/>
        <v>0</v>
      </c>
      <c r="BD67" s="329">
        <f t="shared" si="69"/>
        <v>0</v>
      </c>
      <c r="BE67" s="329">
        <f t="shared" si="69"/>
        <v>0</v>
      </c>
      <c r="BF67" s="329">
        <f t="shared" si="69"/>
        <v>0</v>
      </c>
      <c r="BG67" s="329">
        <f t="shared" si="69"/>
        <v>0</v>
      </c>
      <c r="BH67" s="329">
        <f t="shared" si="69"/>
        <v>0</v>
      </c>
      <c r="BI67" s="329">
        <f t="shared" si="69"/>
        <v>0</v>
      </c>
      <c r="BJ67" s="329">
        <f t="shared" si="69"/>
        <v>0</v>
      </c>
      <c r="BK67" s="329">
        <f t="shared" si="69"/>
        <v>0</v>
      </c>
      <c r="BL67" s="329">
        <f t="shared" si="69"/>
        <v>0</v>
      </c>
      <c r="BM67" s="329">
        <f t="shared" si="69"/>
        <v>0</v>
      </c>
      <c r="BN67" s="329">
        <f t="shared" si="69"/>
        <v>0</v>
      </c>
      <c r="BO67" s="329">
        <f t="shared" si="69"/>
        <v>0</v>
      </c>
      <c r="BP67" s="329">
        <f t="shared" si="69"/>
        <v>0</v>
      </c>
      <c r="BQ67" s="329">
        <f t="shared" si="69"/>
        <v>0</v>
      </c>
      <c r="BR67" s="329">
        <f t="shared" ref="BR67:BU67" si="70">BR64-BR69</f>
        <v>0</v>
      </c>
      <c r="BS67" s="329">
        <f t="shared" si="70"/>
        <v>0</v>
      </c>
      <c r="BT67" s="329">
        <f t="shared" si="70"/>
        <v>0</v>
      </c>
      <c r="BU67" s="329">
        <f t="shared" si="70"/>
        <v>0</v>
      </c>
    </row>
    <row r="68" spans="1:73" ht="8.15" customHeight="1">
      <c r="A68" s="320" t="str">
        <f>IF(ISNUMBER(#REF!),MAX(A$6:A67)+1,"")</f>
        <v/>
      </c>
      <c r="F68" s="323"/>
      <c r="G68" s="323"/>
      <c r="H68" s="323"/>
      <c r="I68" s="323"/>
      <c r="J68" s="323"/>
      <c r="K68" s="323"/>
      <c r="L68" s="323"/>
      <c r="M68" s="323"/>
      <c r="N68" s="323"/>
      <c r="O68" s="323"/>
      <c r="P68" s="323"/>
      <c r="Q68" s="323"/>
      <c r="R68" s="323"/>
      <c r="S68" s="323"/>
      <c r="T68" s="323"/>
      <c r="U68" s="323"/>
      <c r="V68" s="323"/>
      <c r="W68" s="323"/>
    </row>
    <row r="69" spans="1:73" ht="15.75" customHeight="1">
      <c r="A69" s="320" t="str">
        <f>IF(ISNUMBER(#REF!),MAX(A$6:A68)+1,"")</f>
        <v/>
      </c>
      <c r="B69" s="5" t="s">
        <v>117</v>
      </c>
      <c r="C69" s="5"/>
      <c r="D69" s="320" t="s">
        <v>153</v>
      </c>
      <c r="F69" s="302">
        <v>70745.83</v>
      </c>
      <c r="G69" s="302">
        <v>77834.17</v>
      </c>
      <c r="H69" s="302">
        <v>79179.83</v>
      </c>
      <c r="I69" s="302">
        <v>75168.33</v>
      </c>
      <c r="J69" s="302">
        <v>77174.83</v>
      </c>
      <c r="K69" s="302">
        <v>74669.17</v>
      </c>
      <c r="L69" s="302">
        <v>77232.17</v>
      </c>
      <c r="M69" s="302">
        <v>76095.33</v>
      </c>
      <c r="N69" s="302">
        <v>80512.67</v>
      </c>
      <c r="O69" s="302">
        <v>82779.67</v>
      </c>
      <c r="P69" s="302">
        <v>79464.167000000001</v>
      </c>
      <c r="Q69" s="302">
        <v>79748.83</v>
      </c>
      <c r="R69" s="302">
        <v>81442.83</v>
      </c>
      <c r="S69" s="302">
        <v>73578.33</v>
      </c>
      <c r="T69" s="302">
        <v>83513.17</v>
      </c>
      <c r="U69" s="302">
        <v>80833.83</v>
      </c>
      <c r="V69" s="302">
        <v>79937.67</v>
      </c>
      <c r="W69" s="302">
        <v>75911.67</v>
      </c>
      <c r="X69" s="424">
        <v>81097</v>
      </c>
      <c r="Y69" s="424">
        <v>78833.33</v>
      </c>
      <c r="Z69" s="424">
        <v>67086.83</v>
      </c>
      <c r="AA69" s="424">
        <v>89351.17</v>
      </c>
      <c r="AB69" s="424">
        <v>87085</v>
      </c>
      <c r="AC69" s="424">
        <v>88446.33</v>
      </c>
      <c r="AD69" s="424">
        <v>89720.67</v>
      </c>
      <c r="AE69" s="424">
        <v>83994.83</v>
      </c>
      <c r="AF69" s="424">
        <v>86625.5</v>
      </c>
      <c r="AG69" s="424">
        <v>91731.67</v>
      </c>
      <c r="AH69" s="424">
        <v>97618.33</v>
      </c>
      <c r="AI69" s="424">
        <v>90679.67</v>
      </c>
      <c r="AJ69" s="424">
        <v>103752.33</v>
      </c>
      <c r="AK69" s="424">
        <v>102141.67</v>
      </c>
      <c r="AL69" s="424">
        <v>99518.5</v>
      </c>
      <c r="AM69" s="424">
        <v>95475.5</v>
      </c>
      <c r="AN69" s="424">
        <v>96451.83</v>
      </c>
      <c r="AO69" s="424">
        <v>100462</v>
      </c>
      <c r="AP69" s="424">
        <v>97807.83</v>
      </c>
      <c r="AQ69" s="424">
        <v>85533.67</v>
      </c>
      <c r="AR69" s="424">
        <v>95373.83</v>
      </c>
      <c r="AS69" s="424">
        <v>101652</v>
      </c>
      <c r="AT69" s="424">
        <v>103457.33</v>
      </c>
      <c r="AU69" s="424">
        <v>105162.5</v>
      </c>
      <c r="AV69" s="424">
        <v>106711.83</v>
      </c>
      <c r="AW69" s="424">
        <v>102407</v>
      </c>
      <c r="AX69" s="424">
        <v>99470.667000000001</v>
      </c>
      <c r="AY69" s="424">
        <v>95780.33</v>
      </c>
      <c r="AZ69" s="424">
        <v>98002.83</v>
      </c>
      <c r="BA69" s="424">
        <v>100815.67</v>
      </c>
      <c r="BB69" s="424">
        <v>97820.67</v>
      </c>
      <c r="BC69" s="424">
        <v>90767.33</v>
      </c>
      <c r="BD69" s="424">
        <v>101362.17</v>
      </c>
      <c r="BE69" s="424">
        <v>86458.67</v>
      </c>
      <c r="BF69" s="424">
        <v>91450.33</v>
      </c>
      <c r="BG69" s="424">
        <v>94813</v>
      </c>
      <c r="BH69" s="424">
        <v>90987.33</v>
      </c>
      <c r="BI69" s="424">
        <v>89121.83</v>
      </c>
      <c r="BJ69" s="424">
        <v>82706.17</v>
      </c>
      <c r="BK69" s="424">
        <v>88049.83</v>
      </c>
      <c r="BL69" s="424">
        <v>87245.33</v>
      </c>
      <c r="BM69" s="424">
        <v>88737.33</v>
      </c>
      <c r="BN69" s="424">
        <v>98485.5</v>
      </c>
      <c r="BO69" s="424">
        <v>87791.83</v>
      </c>
      <c r="BP69" s="424">
        <v>102458.67</v>
      </c>
      <c r="BQ69" s="424">
        <v>96396.33</v>
      </c>
      <c r="BR69" s="424">
        <v>104287.83</v>
      </c>
      <c r="BS69" s="424">
        <v>101345.17</v>
      </c>
      <c r="BT69" s="424">
        <v>105108.5</v>
      </c>
      <c r="BU69" s="424">
        <v>104652</v>
      </c>
    </row>
    <row r="70" spans="1:73" ht="15.75" customHeight="1">
      <c r="A70" s="320" t="str">
        <f>IF(ISNUMBER(#REF!),MAX(A$6:A69)+1,"")</f>
        <v/>
      </c>
      <c r="B70" s="320" t="s">
        <v>124</v>
      </c>
      <c r="F70" s="328">
        <f t="shared" ref="F70:BJ70" si="71">F69/1000/31</f>
        <v>2.2821235483870965</v>
      </c>
      <c r="G70" s="328">
        <f t="shared" si="71"/>
        <v>2.5107796774193547</v>
      </c>
      <c r="H70" s="328">
        <f t="shared" si="71"/>
        <v>2.5541880645161288</v>
      </c>
      <c r="I70" s="328">
        <f t="shared" si="71"/>
        <v>2.4247848387096775</v>
      </c>
      <c r="J70" s="328">
        <f t="shared" si="71"/>
        <v>2.4895106451612903</v>
      </c>
      <c r="K70" s="328">
        <f t="shared" si="71"/>
        <v>2.4086829032258064</v>
      </c>
      <c r="L70" s="328">
        <f t="shared" si="71"/>
        <v>2.4913603225806451</v>
      </c>
      <c r="M70" s="328">
        <f t="shared" si="71"/>
        <v>2.4546880645161293</v>
      </c>
      <c r="N70" s="328">
        <f t="shared" si="71"/>
        <v>2.5971829032258062</v>
      </c>
      <c r="O70" s="328">
        <f t="shared" si="71"/>
        <v>2.6703119354838707</v>
      </c>
      <c r="P70" s="328">
        <f t="shared" si="71"/>
        <v>2.5633602258064516</v>
      </c>
      <c r="Q70" s="328">
        <f t="shared" si="71"/>
        <v>2.5725429032258065</v>
      </c>
      <c r="R70" s="328">
        <f t="shared" si="71"/>
        <v>2.6271880645161292</v>
      </c>
      <c r="S70" s="328">
        <f t="shared" si="71"/>
        <v>2.3734945161290324</v>
      </c>
      <c r="T70" s="328">
        <f t="shared" si="71"/>
        <v>2.6939732258064515</v>
      </c>
      <c r="U70" s="328">
        <f t="shared" si="71"/>
        <v>2.6075429032258066</v>
      </c>
      <c r="V70" s="328">
        <f t="shared" si="71"/>
        <v>2.5786345161290321</v>
      </c>
      <c r="W70" s="328">
        <f t="shared" si="71"/>
        <v>2.4487635483870966</v>
      </c>
      <c r="X70" s="328">
        <f t="shared" si="71"/>
        <v>2.6160322580645161</v>
      </c>
      <c r="Y70" s="328">
        <f t="shared" si="71"/>
        <v>2.5430106451612904</v>
      </c>
      <c r="Z70" s="328">
        <f t="shared" si="71"/>
        <v>2.1640912903225806</v>
      </c>
      <c r="AA70" s="328">
        <f t="shared" si="71"/>
        <v>2.8822958064516127</v>
      </c>
      <c r="AB70" s="328">
        <f t="shared" si="71"/>
        <v>2.8091935483870967</v>
      </c>
      <c r="AC70" s="328">
        <f t="shared" si="71"/>
        <v>2.8531074193548389</v>
      </c>
      <c r="AD70" s="328">
        <f t="shared" si="71"/>
        <v>2.8942151612903224</v>
      </c>
      <c r="AE70" s="328">
        <f t="shared" si="71"/>
        <v>2.7095106451612905</v>
      </c>
      <c r="AF70" s="328">
        <f t="shared" si="71"/>
        <v>2.7943709677419357</v>
      </c>
      <c r="AG70" s="328">
        <f t="shared" si="71"/>
        <v>2.9590861290322579</v>
      </c>
      <c r="AH70" s="328">
        <f t="shared" si="71"/>
        <v>3.1489783870967742</v>
      </c>
      <c r="AI70" s="328">
        <f t="shared" si="71"/>
        <v>2.9251506451612905</v>
      </c>
      <c r="AJ70" s="328">
        <f t="shared" si="71"/>
        <v>3.3468493548387097</v>
      </c>
      <c r="AK70" s="328">
        <f t="shared" si="71"/>
        <v>3.2948925806451617</v>
      </c>
      <c r="AL70" s="328">
        <f t="shared" si="71"/>
        <v>3.2102741935483872</v>
      </c>
      <c r="AM70" s="328">
        <f t="shared" si="71"/>
        <v>3.0798548387096774</v>
      </c>
      <c r="AN70" s="328">
        <f t="shared" si="71"/>
        <v>3.1113493548387097</v>
      </c>
      <c r="AO70" s="328">
        <f t="shared" si="71"/>
        <v>3.2407096774193551</v>
      </c>
      <c r="AP70" s="328">
        <f t="shared" si="71"/>
        <v>3.1550912903225803</v>
      </c>
      <c r="AQ70" s="328">
        <f t="shared" si="71"/>
        <v>2.7591506451612902</v>
      </c>
      <c r="AR70" s="328">
        <f t="shared" si="71"/>
        <v>3.0765751612903225</v>
      </c>
      <c r="AS70" s="328">
        <f t="shared" si="71"/>
        <v>3.2790967741935484</v>
      </c>
      <c r="AT70" s="328">
        <f t="shared" si="71"/>
        <v>3.3373332258064514</v>
      </c>
      <c r="AU70" s="328">
        <f t="shared" si="71"/>
        <v>3.3923387096774191</v>
      </c>
      <c r="AV70" s="328">
        <f t="shared" si="71"/>
        <v>3.4423170967741936</v>
      </c>
      <c r="AW70" s="328">
        <f t="shared" si="71"/>
        <v>3.3034516129032259</v>
      </c>
      <c r="AX70" s="328">
        <f t="shared" si="71"/>
        <v>3.2087311935483873</v>
      </c>
      <c r="AY70" s="328">
        <f t="shared" si="71"/>
        <v>3.0896880645161291</v>
      </c>
      <c r="AZ70" s="328">
        <f t="shared" si="71"/>
        <v>3.1613816129032259</v>
      </c>
      <c r="BA70" s="328">
        <f t="shared" si="71"/>
        <v>3.252118387096774</v>
      </c>
      <c r="BB70" s="328">
        <f t="shared" si="71"/>
        <v>3.1555054838709675</v>
      </c>
      <c r="BC70" s="328">
        <f t="shared" si="71"/>
        <v>2.9279783870967742</v>
      </c>
      <c r="BD70" s="328">
        <f t="shared" si="71"/>
        <v>3.2697474193548386</v>
      </c>
      <c r="BE70" s="328">
        <f t="shared" si="71"/>
        <v>2.7889893548387095</v>
      </c>
      <c r="BF70" s="328">
        <f t="shared" si="71"/>
        <v>2.9500106451612904</v>
      </c>
      <c r="BG70" s="328">
        <f t="shared" si="71"/>
        <v>3.0584838709677422</v>
      </c>
      <c r="BH70" s="328">
        <f t="shared" si="71"/>
        <v>2.9350751612903228</v>
      </c>
      <c r="BI70" s="328">
        <f t="shared" si="71"/>
        <v>2.874897741935484</v>
      </c>
      <c r="BJ70" s="328">
        <f t="shared" si="71"/>
        <v>2.6679409677419357</v>
      </c>
    </row>
    <row r="71" spans="1:73" ht="8.15" customHeight="1">
      <c r="A71" s="320" t="str">
        <f>IF(ISNUMBER(#REF!),MAX(A$6:A69)+1,"")</f>
        <v/>
      </c>
    </row>
    <row r="72" spans="1:73" ht="15.75" customHeight="1">
      <c r="A72" s="320" t="str">
        <f>IF(ISNUMBER(#REF!),MAX(A$6:A71)+1,"")</f>
        <v/>
      </c>
      <c r="B72" s="320" t="s">
        <v>114</v>
      </c>
      <c r="D72" s="320" t="s">
        <v>153</v>
      </c>
      <c r="F72" s="302">
        <v>4340</v>
      </c>
      <c r="G72" s="302">
        <v>4060</v>
      </c>
      <c r="H72" s="302">
        <v>4340</v>
      </c>
      <c r="I72" s="302">
        <v>4200</v>
      </c>
      <c r="J72" s="302">
        <v>4340</v>
      </c>
      <c r="K72" s="302">
        <v>4200</v>
      </c>
      <c r="L72" s="302">
        <v>4340</v>
      </c>
      <c r="M72" s="302">
        <v>4340</v>
      </c>
      <c r="N72" s="302">
        <v>4200</v>
      </c>
      <c r="O72" s="302">
        <v>4340</v>
      </c>
      <c r="P72" s="302">
        <v>4200</v>
      </c>
      <c r="Q72" s="302">
        <v>4657</v>
      </c>
      <c r="R72" s="302">
        <v>4340</v>
      </c>
      <c r="S72" s="302">
        <v>3920</v>
      </c>
      <c r="T72" s="302">
        <v>4957.33</v>
      </c>
      <c r="U72" s="302">
        <v>4200</v>
      </c>
      <c r="V72" s="302">
        <v>4340</v>
      </c>
      <c r="W72" s="302">
        <v>4459</v>
      </c>
      <c r="X72" s="302">
        <v>4340</v>
      </c>
      <c r="Y72" s="302">
        <v>4435.67</v>
      </c>
      <c r="Z72" s="302">
        <v>4200</v>
      </c>
      <c r="AA72" s="302">
        <v>4340</v>
      </c>
      <c r="AB72" s="302">
        <v>4200</v>
      </c>
      <c r="AC72" s="302">
        <v>4340</v>
      </c>
      <c r="AD72" s="302">
        <v>4340</v>
      </c>
      <c r="AE72" s="302">
        <v>3920</v>
      </c>
      <c r="AF72" s="302">
        <v>4340</v>
      </c>
      <c r="AG72" s="302">
        <v>4200</v>
      </c>
      <c r="AH72" s="302">
        <v>4340</v>
      </c>
      <c r="AI72" s="302">
        <v>4200</v>
      </c>
      <c r="AJ72" s="302">
        <v>4340</v>
      </c>
      <c r="AK72" s="302">
        <v>4340</v>
      </c>
      <c r="AL72" s="302">
        <v>4200</v>
      </c>
      <c r="AM72" s="302">
        <v>4474.33</v>
      </c>
      <c r="AN72" s="302">
        <v>4200</v>
      </c>
      <c r="AO72" s="302">
        <v>4340</v>
      </c>
      <c r="AP72" s="302">
        <v>4340</v>
      </c>
      <c r="AQ72" s="302">
        <v>3920</v>
      </c>
      <c r="AR72" s="302">
        <v>4340</v>
      </c>
      <c r="AS72" s="302">
        <v>4200</v>
      </c>
      <c r="AT72" s="302">
        <v>4340</v>
      </c>
      <c r="AU72" s="302">
        <v>4340</v>
      </c>
      <c r="AV72" s="302">
        <v>4340</v>
      </c>
      <c r="AW72" s="302">
        <v>4340</v>
      </c>
      <c r="AX72" s="302">
        <v>4200</v>
      </c>
      <c r="AY72" s="302">
        <v>4340</v>
      </c>
      <c r="AZ72" s="302">
        <v>4200</v>
      </c>
      <c r="BA72" s="302">
        <v>4340</v>
      </c>
      <c r="BB72" s="302">
        <v>4340</v>
      </c>
      <c r="BC72" s="302">
        <v>4060</v>
      </c>
      <c r="BD72" s="302">
        <v>4340</v>
      </c>
      <c r="BE72" s="302">
        <v>4200</v>
      </c>
      <c r="BF72" s="302">
        <v>4340</v>
      </c>
      <c r="BG72" s="302">
        <v>4200</v>
      </c>
      <c r="BH72" s="302">
        <v>4340</v>
      </c>
      <c r="BI72" s="302">
        <v>4340</v>
      </c>
      <c r="BJ72" s="302">
        <v>4200</v>
      </c>
      <c r="BK72" s="302">
        <v>4340</v>
      </c>
      <c r="BL72" s="302">
        <v>4200</v>
      </c>
      <c r="BM72" s="302">
        <v>4340</v>
      </c>
      <c r="BN72" s="302">
        <v>4340</v>
      </c>
      <c r="BO72" s="302">
        <v>3920</v>
      </c>
      <c r="BP72" s="302">
        <v>4340</v>
      </c>
      <c r="BQ72" s="302">
        <v>4200</v>
      </c>
      <c r="BR72" s="302">
        <v>4340</v>
      </c>
      <c r="BS72" s="302">
        <v>4200</v>
      </c>
      <c r="BT72" s="302">
        <v>4340</v>
      </c>
      <c r="BU72" s="302">
        <v>4341</v>
      </c>
    </row>
    <row r="73" spans="1:73" ht="15.75" customHeight="1">
      <c r="A73" s="320" t="str">
        <f>IF(ISNUMBER(#REF!),MAX(A$6:A72)+1,"")</f>
        <v/>
      </c>
      <c r="B73" s="72" t="s">
        <v>126</v>
      </c>
      <c r="C73" s="72"/>
      <c r="D73" s="72"/>
      <c r="E73" s="72"/>
      <c r="F73" s="793">
        <f t="shared" ref="F73:BQ73" si="72">IF(ISNUMBER(F74/F72),F74/F72,0)</f>
        <v>1</v>
      </c>
      <c r="G73" s="793">
        <f t="shared" si="72"/>
        <v>1</v>
      </c>
      <c r="H73" s="793">
        <f t="shared" si="72"/>
        <v>1</v>
      </c>
      <c r="I73" s="793">
        <f t="shared" si="72"/>
        <v>1</v>
      </c>
      <c r="J73" s="793">
        <f t="shared" si="72"/>
        <v>1</v>
      </c>
      <c r="K73" s="793">
        <f t="shared" si="72"/>
        <v>1</v>
      </c>
      <c r="L73" s="793">
        <f t="shared" si="72"/>
        <v>1</v>
      </c>
      <c r="M73" s="793">
        <f t="shared" si="72"/>
        <v>1</v>
      </c>
      <c r="N73" s="793">
        <f t="shared" si="72"/>
        <v>1</v>
      </c>
      <c r="O73" s="793">
        <f t="shared" si="72"/>
        <v>1</v>
      </c>
      <c r="P73" s="793">
        <f t="shared" si="72"/>
        <v>1</v>
      </c>
      <c r="Q73" s="793">
        <f t="shared" si="72"/>
        <v>1</v>
      </c>
      <c r="R73" s="793">
        <f t="shared" si="72"/>
        <v>1</v>
      </c>
      <c r="S73" s="793">
        <f t="shared" si="72"/>
        <v>1</v>
      </c>
      <c r="T73" s="793">
        <f t="shared" si="72"/>
        <v>1</v>
      </c>
      <c r="U73" s="793">
        <f t="shared" si="72"/>
        <v>1</v>
      </c>
      <c r="V73" s="793">
        <f t="shared" si="72"/>
        <v>1</v>
      </c>
      <c r="W73" s="793">
        <f t="shared" si="72"/>
        <v>1</v>
      </c>
      <c r="X73" s="793">
        <f t="shared" si="72"/>
        <v>1</v>
      </c>
      <c r="Y73" s="793">
        <f t="shared" si="72"/>
        <v>1</v>
      </c>
      <c r="Z73" s="793">
        <f t="shared" si="72"/>
        <v>1</v>
      </c>
      <c r="AA73" s="793">
        <f t="shared" si="72"/>
        <v>1</v>
      </c>
      <c r="AB73" s="793">
        <f t="shared" si="72"/>
        <v>1</v>
      </c>
      <c r="AC73" s="793">
        <f t="shared" si="72"/>
        <v>1</v>
      </c>
      <c r="AD73" s="793">
        <f t="shared" si="72"/>
        <v>1</v>
      </c>
      <c r="AE73" s="793">
        <f t="shared" si="72"/>
        <v>1</v>
      </c>
      <c r="AF73" s="793">
        <f t="shared" si="72"/>
        <v>1</v>
      </c>
      <c r="AG73" s="793">
        <f t="shared" si="72"/>
        <v>1</v>
      </c>
      <c r="AH73" s="793">
        <f t="shared" si="72"/>
        <v>1</v>
      </c>
      <c r="AI73" s="793">
        <f t="shared" si="72"/>
        <v>1</v>
      </c>
      <c r="AJ73" s="793">
        <f t="shared" si="72"/>
        <v>1</v>
      </c>
      <c r="AK73" s="793">
        <f t="shared" si="72"/>
        <v>1</v>
      </c>
      <c r="AL73" s="793">
        <f t="shared" si="72"/>
        <v>1</v>
      </c>
      <c r="AM73" s="793">
        <f t="shared" si="72"/>
        <v>1</v>
      </c>
      <c r="AN73" s="793">
        <f t="shared" si="72"/>
        <v>1</v>
      </c>
      <c r="AO73" s="793">
        <f t="shared" si="72"/>
        <v>1</v>
      </c>
      <c r="AP73" s="793">
        <f t="shared" si="72"/>
        <v>1</v>
      </c>
      <c r="AQ73" s="793">
        <f t="shared" si="72"/>
        <v>1</v>
      </c>
      <c r="AR73" s="793">
        <f t="shared" si="72"/>
        <v>1</v>
      </c>
      <c r="AS73" s="793">
        <f t="shared" si="72"/>
        <v>1</v>
      </c>
      <c r="AT73" s="793">
        <f t="shared" si="72"/>
        <v>1</v>
      </c>
      <c r="AU73" s="793">
        <f t="shared" si="72"/>
        <v>1</v>
      </c>
      <c r="AV73" s="793">
        <f t="shared" si="72"/>
        <v>1</v>
      </c>
      <c r="AW73" s="793">
        <f t="shared" si="72"/>
        <v>1</v>
      </c>
      <c r="AX73" s="793">
        <f t="shared" si="72"/>
        <v>1</v>
      </c>
      <c r="AY73" s="793">
        <f t="shared" si="72"/>
        <v>1</v>
      </c>
      <c r="AZ73" s="793">
        <f t="shared" si="72"/>
        <v>1</v>
      </c>
      <c r="BA73" s="793">
        <f t="shared" si="72"/>
        <v>1</v>
      </c>
      <c r="BB73" s="793">
        <f t="shared" si="72"/>
        <v>1</v>
      </c>
      <c r="BC73" s="793">
        <f t="shared" si="72"/>
        <v>1</v>
      </c>
      <c r="BD73" s="793">
        <f t="shared" si="72"/>
        <v>1</v>
      </c>
      <c r="BE73" s="793">
        <f t="shared" si="72"/>
        <v>1</v>
      </c>
      <c r="BF73" s="793">
        <f t="shared" si="72"/>
        <v>1</v>
      </c>
      <c r="BG73" s="793">
        <f t="shared" si="72"/>
        <v>1</v>
      </c>
      <c r="BH73" s="793">
        <f t="shared" si="72"/>
        <v>1</v>
      </c>
      <c r="BI73" s="793">
        <f t="shared" si="72"/>
        <v>1</v>
      </c>
      <c r="BJ73" s="793">
        <f t="shared" si="72"/>
        <v>1</v>
      </c>
      <c r="BK73" s="793">
        <f t="shared" si="72"/>
        <v>1</v>
      </c>
      <c r="BL73" s="793">
        <f t="shared" si="72"/>
        <v>1</v>
      </c>
      <c r="BM73" s="793">
        <f t="shared" si="72"/>
        <v>1</v>
      </c>
      <c r="BN73" s="793">
        <f t="shared" si="72"/>
        <v>1</v>
      </c>
      <c r="BO73" s="793">
        <f t="shared" si="72"/>
        <v>1</v>
      </c>
      <c r="BP73" s="793">
        <f t="shared" si="72"/>
        <v>1</v>
      </c>
      <c r="BQ73" s="793">
        <f t="shared" si="72"/>
        <v>1</v>
      </c>
      <c r="BR73" s="793">
        <f t="shared" ref="BR73:BU73" si="73">IF(ISNUMBER(BR74/BR72),BR74/BR72,0)</f>
        <v>1</v>
      </c>
      <c r="BS73" s="793">
        <f t="shared" si="73"/>
        <v>1</v>
      </c>
      <c r="BT73" s="793">
        <f t="shared" si="73"/>
        <v>1</v>
      </c>
      <c r="BU73" s="793">
        <f t="shared" si="73"/>
        <v>1</v>
      </c>
    </row>
    <row r="74" spans="1:73" ht="15.75" customHeight="1">
      <c r="A74" s="320" t="str">
        <f>IF(ISNUMBER(#REF!),MAX(A$6:A73)+1,"")</f>
        <v/>
      </c>
      <c r="B74" s="72" t="s">
        <v>127</v>
      </c>
      <c r="C74" s="72"/>
      <c r="D74" s="320" t="s">
        <v>153</v>
      </c>
      <c r="F74" s="302">
        <v>4340</v>
      </c>
      <c r="G74" s="302">
        <v>4060</v>
      </c>
      <c r="H74" s="302">
        <v>4340</v>
      </c>
      <c r="I74" s="302">
        <v>4200</v>
      </c>
      <c r="J74" s="302">
        <v>4340</v>
      </c>
      <c r="K74" s="302">
        <v>4200</v>
      </c>
      <c r="L74" s="302">
        <v>4340</v>
      </c>
      <c r="M74" s="302">
        <v>4340</v>
      </c>
      <c r="N74" s="302">
        <v>4200</v>
      </c>
      <c r="O74" s="302">
        <v>4340</v>
      </c>
      <c r="P74" s="302">
        <v>4200</v>
      </c>
      <c r="Q74" s="302">
        <v>4657</v>
      </c>
      <c r="R74" s="302">
        <v>4340</v>
      </c>
      <c r="S74" s="302">
        <v>3920</v>
      </c>
      <c r="T74" s="302">
        <v>4957.33</v>
      </c>
      <c r="U74" s="302">
        <v>4200</v>
      </c>
      <c r="V74" s="302">
        <v>4340</v>
      </c>
      <c r="W74" s="302">
        <v>4459</v>
      </c>
      <c r="X74" s="302">
        <v>4340</v>
      </c>
      <c r="Y74" s="302">
        <v>4435.67</v>
      </c>
      <c r="Z74" s="302">
        <v>4200</v>
      </c>
      <c r="AA74" s="302">
        <v>4340</v>
      </c>
      <c r="AB74" s="302">
        <v>4200</v>
      </c>
      <c r="AC74" s="302">
        <v>4340</v>
      </c>
      <c r="AD74" s="302">
        <v>4340</v>
      </c>
      <c r="AE74" s="302">
        <v>3920</v>
      </c>
      <c r="AF74" s="302">
        <v>4340</v>
      </c>
      <c r="AG74" s="302">
        <v>4200</v>
      </c>
      <c r="AH74" s="302">
        <v>4340</v>
      </c>
      <c r="AI74" s="302">
        <v>4200</v>
      </c>
      <c r="AJ74" s="302">
        <v>4340</v>
      </c>
      <c r="AK74" s="302">
        <v>4340</v>
      </c>
      <c r="AL74" s="302">
        <v>4200</v>
      </c>
      <c r="AM74" s="302">
        <v>4474.33</v>
      </c>
      <c r="AN74" s="302">
        <v>4200</v>
      </c>
      <c r="AO74" s="302">
        <v>4340</v>
      </c>
      <c r="AP74" s="302">
        <v>4340</v>
      </c>
      <c r="AQ74" s="302">
        <v>3920</v>
      </c>
      <c r="AR74" s="302">
        <v>4340</v>
      </c>
      <c r="AS74" s="302">
        <v>4200</v>
      </c>
      <c r="AT74" s="302">
        <v>4340</v>
      </c>
      <c r="AU74" s="302">
        <v>4340</v>
      </c>
      <c r="AV74" s="302">
        <v>4340</v>
      </c>
      <c r="AW74" s="302">
        <v>4340</v>
      </c>
      <c r="AX74" s="302">
        <v>4200</v>
      </c>
      <c r="AY74" s="302">
        <v>4340</v>
      </c>
      <c r="AZ74" s="424">
        <v>4200</v>
      </c>
      <c r="BA74" s="302">
        <v>4340</v>
      </c>
      <c r="BB74" s="302">
        <v>4340</v>
      </c>
      <c r="BC74" s="424">
        <v>4060</v>
      </c>
      <c r="BD74" s="302">
        <v>4340</v>
      </c>
      <c r="BE74" s="302">
        <v>4200</v>
      </c>
      <c r="BF74" s="302">
        <v>4340</v>
      </c>
      <c r="BG74" s="302">
        <v>4200</v>
      </c>
      <c r="BH74" s="302">
        <v>4340</v>
      </c>
      <c r="BI74" s="302">
        <v>4340</v>
      </c>
      <c r="BJ74" s="302">
        <v>4200</v>
      </c>
      <c r="BK74" s="302">
        <v>4340</v>
      </c>
      <c r="BL74" s="302">
        <v>4200</v>
      </c>
      <c r="BM74" s="302">
        <v>4340</v>
      </c>
      <c r="BN74" s="302">
        <v>4340</v>
      </c>
      <c r="BO74" s="302">
        <v>3920</v>
      </c>
      <c r="BP74" s="302">
        <v>4340</v>
      </c>
      <c r="BQ74" s="302">
        <v>4200</v>
      </c>
      <c r="BR74" s="302">
        <v>4340</v>
      </c>
      <c r="BS74" s="302">
        <v>4200</v>
      </c>
      <c r="BT74" s="302">
        <v>4340</v>
      </c>
      <c r="BU74" s="302">
        <v>4341</v>
      </c>
    </row>
    <row r="75" spans="1:73" ht="15.75" customHeight="1">
      <c r="A75" s="320" t="str">
        <f>IF(ISNUMBER(#REF!),MAX(A$6:A74)+1,"")</f>
        <v/>
      </c>
      <c r="B75" s="72" t="s">
        <v>115</v>
      </c>
      <c r="C75" s="72"/>
      <c r="D75" s="72"/>
      <c r="E75" s="72"/>
      <c r="F75" s="329">
        <f t="shared" ref="F75:K75" si="74">F72-F74</f>
        <v>0</v>
      </c>
      <c r="G75" s="329">
        <f t="shared" si="74"/>
        <v>0</v>
      </c>
      <c r="H75" s="329">
        <f t="shared" si="74"/>
        <v>0</v>
      </c>
      <c r="I75" s="329">
        <f t="shared" si="74"/>
        <v>0</v>
      </c>
      <c r="J75" s="329">
        <f t="shared" si="74"/>
        <v>0</v>
      </c>
      <c r="K75" s="329">
        <f t="shared" si="74"/>
        <v>0</v>
      </c>
      <c r="L75" s="329">
        <f>L72-L74</f>
        <v>0</v>
      </c>
      <c r="M75" s="329">
        <f t="shared" ref="M75:BU75" si="75">M72-M74</f>
        <v>0</v>
      </c>
      <c r="N75" s="329">
        <f t="shared" si="75"/>
        <v>0</v>
      </c>
      <c r="O75" s="329">
        <f t="shared" si="75"/>
        <v>0</v>
      </c>
      <c r="P75" s="329">
        <f t="shared" si="75"/>
        <v>0</v>
      </c>
      <c r="Q75" s="329">
        <f t="shared" si="75"/>
        <v>0</v>
      </c>
      <c r="R75" s="329">
        <f t="shared" si="75"/>
        <v>0</v>
      </c>
      <c r="S75" s="329">
        <f t="shared" si="75"/>
        <v>0</v>
      </c>
      <c r="T75" s="329">
        <f t="shared" si="75"/>
        <v>0</v>
      </c>
      <c r="U75" s="329">
        <f t="shared" si="75"/>
        <v>0</v>
      </c>
      <c r="V75" s="329">
        <f t="shared" si="75"/>
        <v>0</v>
      </c>
      <c r="W75" s="329">
        <f t="shared" si="75"/>
        <v>0</v>
      </c>
      <c r="X75" s="329">
        <f t="shared" si="75"/>
        <v>0</v>
      </c>
      <c r="Y75" s="329">
        <f t="shared" si="75"/>
        <v>0</v>
      </c>
      <c r="Z75" s="329">
        <f t="shared" si="75"/>
        <v>0</v>
      </c>
      <c r="AA75" s="329">
        <f t="shared" si="75"/>
        <v>0</v>
      </c>
      <c r="AB75" s="329">
        <f t="shared" si="75"/>
        <v>0</v>
      </c>
      <c r="AC75" s="329">
        <f t="shared" si="75"/>
        <v>0</v>
      </c>
      <c r="AD75" s="329">
        <f t="shared" si="75"/>
        <v>0</v>
      </c>
      <c r="AE75" s="329">
        <f t="shared" si="75"/>
        <v>0</v>
      </c>
      <c r="AF75" s="329">
        <f t="shared" si="75"/>
        <v>0</v>
      </c>
      <c r="AG75" s="329">
        <f t="shared" si="75"/>
        <v>0</v>
      </c>
      <c r="AH75" s="329">
        <f t="shared" si="75"/>
        <v>0</v>
      </c>
      <c r="AI75" s="329">
        <f t="shared" si="75"/>
        <v>0</v>
      </c>
      <c r="AJ75" s="329">
        <f t="shared" si="75"/>
        <v>0</v>
      </c>
      <c r="AK75" s="329">
        <f t="shared" si="75"/>
        <v>0</v>
      </c>
      <c r="AL75" s="329">
        <f t="shared" si="75"/>
        <v>0</v>
      </c>
      <c r="AM75" s="329">
        <f t="shared" si="75"/>
        <v>0</v>
      </c>
      <c r="AN75" s="329">
        <f t="shared" si="75"/>
        <v>0</v>
      </c>
      <c r="AO75" s="329">
        <f t="shared" si="75"/>
        <v>0</v>
      </c>
      <c r="AP75" s="329">
        <f t="shared" si="75"/>
        <v>0</v>
      </c>
      <c r="AQ75" s="329">
        <f t="shared" si="75"/>
        <v>0</v>
      </c>
      <c r="AR75" s="329">
        <f t="shared" si="75"/>
        <v>0</v>
      </c>
      <c r="AS75" s="329">
        <f t="shared" si="75"/>
        <v>0</v>
      </c>
      <c r="AT75" s="329">
        <f t="shared" si="75"/>
        <v>0</v>
      </c>
      <c r="AU75" s="329">
        <f t="shared" si="75"/>
        <v>0</v>
      </c>
      <c r="AV75" s="329">
        <f t="shared" si="75"/>
        <v>0</v>
      </c>
      <c r="AW75" s="329">
        <f t="shared" si="75"/>
        <v>0</v>
      </c>
      <c r="AX75" s="329">
        <f t="shared" si="75"/>
        <v>0</v>
      </c>
      <c r="AY75" s="329">
        <f t="shared" si="75"/>
        <v>0</v>
      </c>
      <c r="AZ75" s="329">
        <f t="shared" si="75"/>
        <v>0</v>
      </c>
      <c r="BA75" s="329">
        <f t="shared" si="75"/>
        <v>0</v>
      </c>
      <c r="BB75" s="329">
        <f t="shared" si="75"/>
        <v>0</v>
      </c>
      <c r="BC75" s="329">
        <f t="shared" si="75"/>
        <v>0</v>
      </c>
      <c r="BD75" s="329">
        <f t="shared" si="75"/>
        <v>0</v>
      </c>
      <c r="BE75" s="329">
        <f t="shared" si="75"/>
        <v>0</v>
      </c>
      <c r="BF75" s="329">
        <f t="shared" si="75"/>
        <v>0</v>
      </c>
      <c r="BG75" s="329">
        <f t="shared" si="75"/>
        <v>0</v>
      </c>
      <c r="BH75" s="329">
        <f t="shared" si="75"/>
        <v>0</v>
      </c>
      <c r="BI75" s="329">
        <f t="shared" si="75"/>
        <v>0</v>
      </c>
      <c r="BJ75" s="329">
        <f t="shared" si="75"/>
        <v>0</v>
      </c>
      <c r="BK75" s="329">
        <f t="shared" si="75"/>
        <v>0</v>
      </c>
      <c r="BL75" s="329">
        <f t="shared" si="75"/>
        <v>0</v>
      </c>
      <c r="BM75" s="329">
        <f t="shared" si="75"/>
        <v>0</v>
      </c>
      <c r="BN75" s="329">
        <f t="shared" si="75"/>
        <v>0</v>
      </c>
      <c r="BO75" s="329">
        <f t="shared" si="75"/>
        <v>0</v>
      </c>
      <c r="BP75" s="329">
        <f t="shared" si="75"/>
        <v>0</v>
      </c>
      <c r="BQ75" s="329">
        <f t="shared" si="75"/>
        <v>0</v>
      </c>
      <c r="BR75" s="329">
        <f t="shared" si="75"/>
        <v>0</v>
      </c>
      <c r="BS75" s="329">
        <f t="shared" si="75"/>
        <v>0</v>
      </c>
      <c r="BT75" s="329">
        <f t="shared" si="75"/>
        <v>0</v>
      </c>
      <c r="BU75" s="329">
        <f t="shared" si="75"/>
        <v>0</v>
      </c>
    </row>
    <row r="76" spans="1:73" ht="8.15" customHeight="1">
      <c r="A76" s="320" t="str">
        <f>IF(ISNUMBER(#REF!),MAX(A$6:A75)+1,"")</f>
        <v/>
      </c>
    </row>
    <row r="77" spans="1:73" ht="15.75" customHeight="1">
      <c r="A77" s="320" t="str">
        <f>IF(ISNUMBER(#REF!),MAX(A$6:A76)+1,"")</f>
        <v/>
      </c>
      <c r="B77" s="5" t="s">
        <v>116</v>
      </c>
      <c r="C77" s="5"/>
      <c r="D77" s="5"/>
      <c r="E77" s="5"/>
    </row>
    <row r="78" spans="1:73" ht="15.75" customHeight="1">
      <c r="A78" s="320" t="str">
        <f>IF(ISNUMBER(#REF!),MAX(A$6:A77)+1,"")</f>
        <v/>
      </c>
      <c r="B78" s="72" t="s">
        <v>117</v>
      </c>
      <c r="C78" s="72"/>
      <c r="D78" s="72"/>
      <c r="E78" s="72"/>
      <c r="F78" s="329">
        <f>F69</f>
        <v>70745.83</v>
      </c>
      <c r="G78" s="329">
        <f t="shared" ref="G78:BR78" si="76">G69</f>
        <v>77834.17</v>
      </c>
      <c r="H78" s="329">
        <f t="shared" si="76"/>
        <v>79179.83</v>
      </c>
      <c r="I78" s="329">
        <f t="shared" si="76"/>
        <v>75168.33</v>
      </c>
      <c r="J78" s="329">
        <f t="shared" si="76"/>
        <v>77174.83</v>
      </c>
      <c r="K78" s="329">
        <f t="shared" si="76"/>
        <v>74669.17</v>
      </c>
      <c r="L78" s="329">
        <f t="shared" si="76"/>
        <v>77232.17</v>
      </c>
      <c r="M78" s="329">
        <f t="shared" si="76"/>
        <v>76095.33</v>
      </c>
      <c r="N78" s="329">
        <f t="shared" si="76"/>
        <v>80512.67</v>
      </c>
      <c r="O78" s="329">
        <f t="shared" si="76"/>
        <v>82779.67</v>
      </c>
      <c r="P78" s="329">
        <f t="shared" si="76"/>
        <v>79464.167000000001</v>
      </c>
      <c r="Q78" s="329">
        <f t="shared" si="76"/>
        <v>79748.83</v>
      </c>
      <c r="R78" s="329">
        <f t="shared" si="76"/>
        <v>81442.83</v>
      </c>
      <c r="S78" s="329">
        <f t="shared" si="76"/>
        <v>73578.33</v>
      </c>
      <c r="T78" s="329">
        <f t="shared" si="76"/>
        <v>83513.17</v>
      </c>
      <c r="U78" s="329">
        <f t="shared" si="76"/>
        <v>80833.83</v>
      </c>
      <c r="V78" s="329">
        <f t="shared" si="76"/>
        <v>79937.67</v>
      </c>
      <c r="W78" s="329">
        <f t="shared" si="76"/>
        <v>75911.67</v>
      </c>
      <c r="X78" s="329">
        <f t="shared" si="76"/>
        <v>81097</v>
      </c>
      <c r="Y78" s="329">
        <f t="shared" si="76"/>
        <v>78833.33</v>
      </c>
      <c r="Z78" s="329">
        <f t="shared" si="76"/>
        <v>67086.83</v>
      </c>
      <c r="AA78" s="329">
        <f t="shared" si="76"/>
        <v>89351.17</v>
      </c>
      <c r="AB78" s="329">
        <f t="shared" si="76"/>
        <v>87085</v>
      </c>
      <c r="AC78" s="329">
        <f t="shared" si="76"/>
        <v>88446.33</v>
      </c>
      <c r="AD78" s="329">
        <f t="shared" si="76"/>
        <v>89720.67</v>
      </c>
      <c r="AE78" s="329">
        <f t="shared" si="76"/>
        <v>83994.83</v>
      </c>
      <c r="AF78" s="329">
        <f t="shared" si="76"/>
        <v>86625.5</v>
      </c>
      <c r="AG78" s="329">
        <f t="shared" si="76"/>
        <v>91731.67</v>
      </c>
      <c r="AH78" s="329">
        <f t="shared" si="76"/>
        <v>97618.33</v>
      </c>
      <c r="AI78" s="329">
        <f t="shared" si="76"/>
        <v>90679.67</v>
      </c>
      <c r="AJ78" s="329">
        <f t="shared" si="76"/>
        <v>103752.33</v>
      </c>
      <c r="AK78" s="329">
        <f t="shared" si="76"/>
        <v>102141.67</v>
      </c>
      <c r="AL78" s="329">
        <f t="shared" si="76"/>
        <v>99518.5</v>
      </c>
      <c r="AM78" s="329">
        <f t="shared" si="76"/>
        <v>95475.5</v>
      </c>
      <c r="AN78" s="329">
        <f t="shared" si="76"/>
        <v>96451.83</v>
      </c>
      <c r="AO78" s="329">
        <f t="shared" si="76"/>
        <v>100462</v>
      </c>
      <c r="AP78" s="329">
        <f t="shared" si="76"/>
        <v>97807.83</v>
      </c>
      <c r="AQ78" s="329">
        <f t="shared" si="76"/>
        <v>85533.67</v>
      </c>
      <c r="AR78" s="329">
        <f t="shared" si="76"/>
        <v>95373.83</v>
      </c>
      <c r="AS78" s="329">
        <f t="shared" si="76"/>
        <v>101652</v>
      </c>
      <c r="AT78" s="329">
        <f t="shared" si="76"/>
        <v>103457.33</v>
      </c>
      <c r="AU78" s="329">
        <f t="shared" si="76"/>
        <v>105162.5</v>
      </c>
      <c r="AV78" s="329">
        <f t="shared" si="76"/>
        <v>106711.83</v>
      </c>
      <c r="AW78" s="329">
        <f t="shared" si="76"/>
        <v>102407</v>
      </c>
      <c r="AX78" s="329">
        <f t="shared" si="76"/>
        <v>99470.667000000001</v>
      </c>
      <c r="AY78" s="329">
        <f t="shared" si="76"/>
        <v>95780.33</v>
      </c>
      <c r="AZ78" s="329">
        <f t="shared" si="76"/>
        <v>98002.83</v>
      </c>
      <c r="BA78" s="329">
        <f t="shared" si="76"/>
        <v>100815.67</v>
      </c>
      <c r="BB78" s="329">
        <f t="shared" si="76"/>
        <v>97820.67</v>
      </c>
      <c r="BC78" s="329">
        <f t="shared" si="76"/>
        <v>90767.33</v>
      </c>
      <c r="BD78" s="329">
        <f t="shared" si="76"/>
        <v>101362.17</v>
      </c>
      <c r="BE78" s="329">
        <f t="shared" si="76"/>
        <v>86458.67</v>
      </c>
      <c r="BF78" s="329">
        <f t="shared" si="76"/>
        <v>91450.33</v>
      </c>
      <c r="BG78" s="329">
        <f t="shared" si="76"/>
        <v>94813</v>
      </c>
      <c r="BH78" s="329">
        <f t="shared" si="76"/>
        <v>90987.33</v>
      </c>
      <c r="BI78" s="329">
        <f t="shared" si="76"/>
        <v>89121.83</v>
      </c>
      <c r="BJ78" s="329">
        <f t="shared" si="76"/>
        <v>82706.17</v>
      </c>
      <c r="BK78" s="329">
        <f t="shared" si="76"/>
        <v>88049.83</v>
      </c>
      <c r="BL78" s="329">
        <f t="shared" si="76"/>
        <v>87245.33</v>
      </c>
      <c r="BM78" s="329">
        <f t="shared" si="76"/>
        <v>88737.33</v>
      </c>
      <c r="BN78" s="329">
        <f t="shared" si="76"/>
        <v>98485.5</v>
      </c>
      <c r="BO78" s="329">
        <f t="shared" si="76"/>
        <v>87791.83</v>
      </c>
      <c r="BP78" s="329">
        <f t="shared" si="76"/>
        <v>102458.67</v>
      </c>
      <c r="BQ78" s="329">
        <f t="shared" si="76"/>
        <v>96396.33</v>
      </c>
      <c r="BR78" s="329">
        <f t="shared" si="76"/>
        <v>104287.83</v>
      </c>
      <c r="BS78" s="329">
        <f t="shared" ref="BS78:BU78" si="77">BS69</f>
        <v>101345.17</v>
      </c>
      <c r="BT78" s="329">
        <f t="shared" si="77"/>
        <v>105108.5</v>
      </c>
      <c r="BU78" s="329">
        <f t="shared" si="77"/>
        <v>104652</v>
      </c>
    </row>
    <row r="79" spans="1:73" ht="15.75" customHeight="1">
      <c r="A79" s="320" t="str">
        <f>IF(ISNUMBER(#REF!),MAX(A$6:A78)+1,"")</f>
        <v/>
      </c>
      <c r="B79" s="72" t="s">
        <v>118</v>
      </c>
      <c r="C79" s="72"/>
      <c r="D79" s="320" t="s">
        <v>221</v>
      </c>
      <c r="F79" s="636">
        <f t="shared" ref="F79:AT79" si="78">F172</f>
        <v>3.9000000000000004</v>
      </c>
      <c r="G79" s="636">
        <f t="shared" si="78"/>
        <v>3.9000000000000004</v>
      </c>
      <c r="H79" s="636">
        <f t="shared" si="78"/>
        <v>3.9000000000000004</v>
      </c>
      <c r="I79" s="636">
        <f t="shared" si="78"/>
        <v>3.9000000000000004</v>
      </c>
      <c r="J79" s="636">
        <f t="shared" si="78"/>
        <v>3.95</v>
      </c>
      <c r="K79" s="636">
        <f t="shared" si="78"/>
        <v>3.95</v>
      </c>
      <c r="L79" s="636">
        <f t="shared" si="78"/>
        <v>3.95</v>
      </c>
      <c r="M79" s="636">
        <f t="shared" si="78"/>
        <v>3.95</v>
      </c>
      <c r="N79" s="636">
        <f t="shared" si="78"/>
        <v>3.95</v>
      </c>
      <c r="O79" s="636">
        <f t="shared" si="78"/>
        <v>3.95</v>
      </c>
      <c r="P79" s="636">
        <f t="shared" si="78"/>
        <v>3.95</v>
      </c>
      <c r="Q79" s="636">
        <f t="shared" si="78"/>
        <v>3.95</v>
      </c>
      <c r="R79" s="636">
        <f t="shared" si="78"/>
        <v>3.95</v>
      </c>
      <c r="S79" s="636">
        <f t="shared" si="78"/>
        <v>3.95</v>
      </c>
      <c r="T79" s="636">
        <f t="shared" si="78"/>
        <v>3.95</v>
      </c>
      <c r="U79" s="636">
        <f t="shared" si="78"/>
        <v>3.95</v>
      </c>
      <c r="V79" s="636">
        <f t="shared" si="78"/>
        <v>4.03</v>
      </c>
      <c r="W79" s="636">
        <f t="shared" si="78"/>
        <v>4.03</v>
      </c>
      <c r="X79" s="636">
        <f t="shared" si="78"/>
        <v>4.03</v>
      </c>
      <c r="Y79" s="636">
        <f t="shared" si="78"/>
        <v>4.03</v>
      </c>
      <c r="Z79" s="636">
        <f t="shared" si="78"/>
        <v>4.03</v>
      </c>
      <c r="AA79" s="636">
        <f t="shared" si="78"/>
        <v>4.03</v>
      </c>
      <c r="AB79" s="636">
        <f t="shared" si="78"/>
        <v>4.03</v>
      </c>
      <c r="AC79" s="636">
        <f t="shared" si="78"/>
        <v>4.03</v>
      </c>
      <c r="AD79" s="636">
        <f t="shared" si="78"/>
        <v>4.03</v>
      </c>
      <c r="AE79" s="636">
        <f t="shared" si="78"/>
        <v>4.03</v>
      </c>
      <c r="AF79" s="636">
        <f t="shared" si="78"/>
        <v>4.03</v>
      </c>
      <c r="AG79" s="636">
        <f t="shared" si="78"/>
        <v>4.03</v>
      </c>
      <c r="AH79" s="636">
        <f t="shared" si="78"/>
        <v>4.13</v>
      </c>
      <c r="AI79" s="636">
        <f t="shared" si="78"/>
        <v>4.13</v>
      </c>
      <c r="AJ79" s="636">
        <f t="shared" si="78"/>
        <v>4.13</v>
      </c>
      <c r="AK79" s="636">
        <f t="shared" si="78"/>
        <v>4.13</v>
      </c>
      <c r="AL79" s="636">
        <f t="shared" si="78"/>
        <v>4.13</v>
      </c>
      <c r="AM79" s="636">
        <f t="shared" si="78"/>
        <v>4.13</v>
      </c>
      <c r="AN79" s="636">
        <f t="shared" si="78"/>
        <v>4.13</v>
      </c>
      <c r="AO79" s="636">
        <f t="shared" si="78"/>
        <v>4.13</v>
      </c>
      <c r="AP79" s="636">
        <f t="shared" si="78"/>
        <v>4.13</v>
      </c>
      <c r="AQ79" s="636">
        <f t="shared" si="78"/>
        <v>4.13</v>
      </c>
      <c r="AR79" s="636">
        <f t="shared" si="78"/>
        <v>4.13</v>
      </c>
      <c r="AS79" s="636">
        <f t="shared" si="78"/>
        <v>4.13</v>
      </c>
      <c r="AT79" s="636">
        <f t="shared" si="78"/>
        <v>4.22</v>
      </c>
      <c r="AU79" s="636">
        <f>AU172</f>
        <v>4.22</v>
      </c>
      <c r="AV79" s="636">
        <f t="shared" ref="AV79:BF79" si="79">AV172</f>
        <v>4.22</v>
      </c>
      <c r="AW79" s="636">
        <f t="shared" si="79"/>
        <v>4.22</v>
      </c>
      <c r="AX79" s="636">
        <f t="shared" si="79"/>
        <v>4.22</v>
      </c>
      <c r="AY79" s="636">
        <f t="shared" si="79"/>
        <v>4.22</v>
      </c>
      <c r="AZ79" s="636">
        <f t="shared" si="79"/>
        <v>4.22</v>
      </c>
      <c r="BA79" s="636">
        <f t="shared" si="79"/>
        <v>4.22</v>
      </c>
      <c r="BB79" s="636">
        <f t="shared" si="79"/>
        <v>4.22</v>
      </c>
      <c r="BC79" s="636">
        <f t="shared" si="79"/>
        <v>4.22</v>
      </c>
      <c r="BD79" s="636">
        <f t="shared" si="79"/>
        <v>4.22</v>
      </c>
      <c r="BE79" s="636">
        <f t="shared" si="79"/>
        <v>4.22</v>
      </c>
      <c r="BF79" s="636">
        <f t="shared" si="79"/>
        <v>4.2299999999999995</v>
      </c>
      <c r="BG79" s="636">
        <f>BG172</f>
        <v>4.2299999999999995</v>
      </c>
      <c r="BH79" s="636">
        <f t="shared" ref="BH79:BU79" si="80">BH172</f>
        <v>4.2299999999999995</v>
      </c>
      <c r="BI79" s="636">
        <f t="shared" si="80"/>
        <v>4.2299999999999995</v>
      </c>
      <c r="BJ79" s="636">
        <f t="shared" si="80"/>
        <v>4.2299999999999995</v>
      </c>
      <c r="BK79" s="636">
        <f t="shared" si="80"/>
        <v>4.2299999999999995</v>
      </c>
      <c r="BL79" s="636">
        <f t="shared" si="80"/>
        <v>4.2299999999999995</v>
      </c>
      <c r="BM79" s="636">
        <f t="shared" si="80"/>
        <v>4.2299999999999995</v>
      </c>
      <c r="BN79" s="636">
        <f t="shared" si="80"/>
        <v>4.2299999999999995</v>
      </c>
      <c r="BO79" s="636">
        <f t="shared" si="80"/>
        <v>4.2299999999999995</v>
      </c>
      <c r="BP79" s="636">
        <f t="shared" si="80"/>
        <v>4.2299999999999995</v>
      </c>
      <c r="BQ79" s="636">
        <f t="shared" si="80"/>
        <v>4.2299999999999995</v>
      </c>
      <c r="BR79" s="419">
        <f>BR172</f>
        <v>4.41</v>
      </c>
      <c r="BS79" s="636">
        <f t="shared" si="80"/>
        <v>4.41</v>
      </c>
      <c r="BT79" s="636">
        <f t="shared" si="80"/>
        <v>4.41</v>
      </c>
      <c r="BU79" s="636">
        <f t="shared" si="80"/>
        <v>4.41</v>
      </c>
    </row>
    <row r="80" spans="1:73" ht="15.75" customHeight="1">
      <c r="A80" s="320" t="str">
        <f>IF(ISNUMBER(#REF!),MAX(A$6:A79)+1,"")</f>
        <v/>
      </c>
      <c r="B80" s="72" t="s">
        <v>125</v>
      </c>
      <c r="C80" s="72"/>
      <c r="D80" s="72"/>
      <c r="E80" s="72"/>
      <c r="F80" s="331">
        <f t="shared" ref="F80:BQ80" si="81">F78*F79</f>
        <v>275908.73700000002</v>
      </c>
      <c r="G80" s="331">
        <f t="shared" si="81"/>
        <v>303553.26300000004</v>
      </c>
      <c r="H80" s="331">
        <f t="shared" si="81"/>
        <v>308801.33700000006</v>
      </c>
      <c r="I80" s="331">
        <f t="shared" si="81"/>
        <v>293156.48700000002</v>
      </c>
      <c r="J80" s="331">
        <f t="shared" si="81"/>
        <v>304840.5785</v>
      </c>
      <c r="K80" s="331">
        <f t="shared" si="81"/>
        <v>294943.22149999999</v>
      </c>
      <c r="L80" s="331">
        <f t="shared" si="81"/>
        <v>305067.07150000002</v>
      </c>
      <c r="M80" s="331">
        <f t="shared" si="81"/>
        <v>300576.55350000004</v>
      </c>
      <c r="N80" s="331">
        <f t="shared" si="81"/>
        <v>318025.0465</v>
      </c>
      <c r="O80" s="331">
        <f t="shared" si="81"/>
        <v>326979.69650000002</v>
      </c>
      <c r="P80" s="331">
        <f t="shared" si="81"/>
        <v>313883.45965000003</v>
      </c>
      <c r="Q80" s="331">
        <f t="shared" si="81"/>
        <v>315007.87850000005</v>
      </c>
      <c r="R80" s="331">
        <f t="shared" si="81"/>
        <v>321699.17850000004</v>
      </c>
      <c r="S80" s="331">
        <f t="shared" si="81"/>
        <v>290634.40350000001</v>
      </c>
      <c r="T80" s="331">
        <f t="shared" si="81"/>
        <v>329877.02150000003</v>
      </c>
      <c r="U80" s="331">
        <f t="shared" si="81"/>
        <v>319293.62850000005</v>
      </c>
      <c r="V80" s="331">
        <f t="shared" si="81"/>
        <v>322148.8101</v>
      </c>
      <c r="W80" s="331">
        <f t="shared" si="81"/>
        <v>305924.03010000003</v>
      </c>
      <c r="X80" s="331">
        <f t="shared" si="81"/>
        <v>326820.91000000003</v>
      </c>
      <c r="Y80" s="331">
        <f t="shared" si="81"/>
        <v>317698.3199</v>
      </c>
      <c r="Z80" s="331">
        <f t="shared" si="81"/>
        <v>270359.92490000004</v>
      </c>
      <c r="AA80" s="331">
        <f t="shared" si="81"/>
        <v>360085.21510000003</v>
      </c>
      <c r="AB80" s="331">
        <f t="shared" si="81"/>
        <v>350952.55000000005</v>
      </c>
      <c r="AC80" s="331">
        <f t="shared" si="81"/>
        <v>356438.70990000002</v>
      </c>
      <c r="AD80" s="331">
        <f t="shared" si="81"/>
        <v>361574.30009999999</v>
      </c>
      <c r="AE80" s="331">
        <f t="shared" si="81"/>
        <v>338499.16490000003</v>
      </c>
      <c r="AF80" s="331">
        <f t="shared" si="81"/>
        <v>349100.76500000001</v>
      </c>
      <c r="AG80" s="331">
        <f t="shared" si="81"/>
        <v>369678.63010000001</v>
      </c>
      <c r="AH80" s="331">
        <f t="shared" si="81"/>
        <v>403163.70289999997</v>
      </c>
      <c r="AI80" s="331">
        <f t="shared" si="81"/>
        <v>374507.03709999996</v>
      </c>
      <c r="AJ80" s="331">
        <f t="shared" si="81"/>
        <v>428497.12290000002</v>
      </c>
      <c r="AK80" s="331">
        <f t="shared" si="81"/>
        <v>421845.09709999996</v>
      </c>
      <c r="AL80" s="331">
        <f t="shared" si="81"/>
        <v>411011.40499999997</v>
      </c>
      <c r="AM80" s="331">
        <f t="shared" si="81"/>
        <v>394313.815</v>
      </c>
      <c r="AN80" s="331">
        <f t="shared" si="81"/>
        <v>398346.05790000001</v>
      </c>
      <c r="AO80" s="331">
        <f t="shared" si="81"/>
        <v>414908.06</v>
      </c>
      <c r="AP80" s="331">
        <f t="shared" si="81"/>
        <v>403946.33789999998</v>
      </c>
      <c r="AQ80" s="331">
        <f t="shared" si="81"/>
        <v>353254.05709999998</v>
      </c>
      <c r="AR80" s="331">
        <f t="shared" si="81"/>
        <v>393893.9179</v>
      </c>
      <c r="AS80" s="331">
        <f t="shared" si="81"/>
        <v>419822.76</v>
      </c>
      <c r="AT80" s="331">
        <f t="shared" si="81"/>
        <v>436589.9326</v>
      </c>
      <c r="AU80" s="331">
        <f t="shared" si="81"/>
        <v>443785.75</v>
      </c>
      <c r="AV80" s="331">
        <f t="shared" si="81"/>
        <v>450323.92259999999</v>
      </c>
      <c r="AW80" s="331">
        <f t="shared" si="81"/>
        <v>432157.54</v>
      </c>
      <c r="AX80" s="331">
        <f t="shared" si="81"/>
        <v>419766.21473999997</v>
      </c>
      <c r="AY80" s="331">
        <f t="shared" si="81"/>
        <v>404192.9926</v>
      </c>
      <c r="AZ80" s="331">
        <f t="shared" si="81"/>
        <v>413571.94260000001</v>
      </c>
      <c r="BA80" s="331">
        <f t="shared" si="81"/>
        <v>425442.12739999994</v>
      </c>
      <c r="BB80" s="331">
        <f t="shared" si="81"/>
        <v>412803.22739999997</v>
      </c>
      <c r="BC80" s="331">
        <f t="shared" si="81"/>
        <v>383038.13260000001</v>
      </c>
      <c r="BD80" s="331">
        <f t="shared" si="81"/>
        <v>427748.35739999998</v>
      </c>
      <c r="BE80" s="331">
        <f t="shared" si="81"/>
        <v>364855.58739999996</v>
      </c>
      <c r="BF80" s="331">
        <f t="shared" si="81"/>
        <v>386834.89589999994</v>
      </c>
      <c r="BG80" s="331">
        <f t="shared" si="81"/>
        <v>401058.98999999993</v>
      </c>
      <c r="BH80" s="331">
        <f t="shared" si="81"/>
        <v>384876.40589999995</v>
      </c>
      <c r="BI80" s="331">
        <f t="shared" si="81"/>
        <v>376985.34089999995</v>
      </c>
      <c r="BJ80" s="331">
        <f t="shared" si="81"/>
        <v>349847.09909999993</v>
      </c>
      <c r="BK80" s="331">
        <f t="shared" si="81"/>
        <v>372450.78089999995</v>
      </c>
      <c r="BL80" s="331">
        <f t="shared" si="81"/>
        <v>369047.74589999998</v>
      </c>
      <c r="BM80" s="331">
        <f t="shared" si="81"/>
        <v>375358.90589999995</v>
      </c>
      <c r="BN80" s="331">
        <f t="shared" si="81"/>
        <v>416593.66499999998</v>
      </c>
      <c r="BO80" s="331">
        <f t="shared" si="81"/>
        <v>371359.44089999999</v>
      </c>
      <c r="BP80" s="331">
        <f t="shared" si="81"/>
        <v>433400.17409999995</v>
      </c>
      <c r="BQ80" s="331">
        <f t="shared" si="81"/>
        <v>407756.47589999996</v>
      </c>
      <c r="BR80" s="331">
        <f t="shared" ref="BR80:BU80" si="82">BR78*BR79</f>
        <v>459909.33030000003</v>
      </c>
      <c r="BS80" s="331">
        <f t="shared" si="82"/>
        <v>446932.1997</v>
      </c>
      <c r="BT80" s="331">
        <f t="shared" si="82"/>
        <v>463528.48499999999</v>
      </c>
      <c r="BU80" s="331">
        <f t="shared" si="82"/>
        <v>461515.32</v>
      </c>
    </row>
    <row r="81" spans="1:73" ht="8.15" customHeight="1">
      <c r="A81" s="320" t="str">
        <f>IF(ISNUMBER(#REF!),MAX(A$6:A80)+1,"")</f>
        <v/>
      </c>
    </row>
    <row r="82" spans="1:73" ht="15.75" customHeight="1">
      <c r="A82" s="320" t="str">
        <f>IF(ISNUMBER(#REF!),MAX(A$6:A81)+1,"")</f>
        <v/>
      </c>
      <c r="B82" s="72" t="s">
        <v>128</v>
      </c>
      <c r="C82" s="72"/>
      <c r="D82" s="72"/>
      <c r="E82" s="72"/>
      <c r="F82" s="795">
        <f>IF(ISNUMBER(F83/F78),F83/F78,12.5)</f>
        <v>11.345643976471829</v>
      </c>
      <c r="G82" s="795">
        <f t="shared" ref="G82:BR82" si="83">IF(ISNUMBER(G83/G78),G83/G78,12.5)</f>
        <v>11.298058423440501</v>
      </c>
      <c r="H82" s="795">
        <f t="shared" si="83"/>
        <v>11.550428941309926</v>
      </c>
      <c r="I82" s="795">
        <f t="shared" si="83"/>
        <v>11.693009542715663</v>
      </c>
      <c r="J82" s="795">
        <f t="shared" si="83"/>
        <v>11.463491399981056</v>
      </c>
      <c r="K82" s="795">
        <f t="shared" si="83"/>
        <v>11.652064700866502</v>
      </c>
      <c r="L82" s="795">
        <f t="shared" si="83"/>
        <v>11.808770878767229</v>
      </c>
      <c r="M82" s="795">
        <f t="shared" si="83"/>
        <v>11.796150959592396</v>
      </c>
      <c r="N82" s="795">
        <f t="shared" si="83"/>
        <v>11.523726638304257</v>
      </c>
      <c r="O82" s="795">
        <f t="shared" si="83"/>
        <v>11.535163162646095</v>
      </c>
      <c r="P82" s="795">
        <f t="shared" si="83"/>
        <v>11.19854437031977</v>
      </c>
      <c r="Q82" s="795">
        <f t="shared" si="83"/>
        <v>11.289457161942062</v>
      </c>
      <c r="R82" s="795">
        <f t="shared" si="83"/>
        <v>11.409389875081699</v>
      </c>
      <c r="S82" s="795">
        <f t="shared" si="83"/>
        <v>11.510345505259497</v>
      </c>
      <c r="T82" s="795">
        <f t="shared" si="83"/>
        <v>11.67964286351482</v>
      </c>
      <c r="U82" s="795">
        <f t="shared" si="83"/>
        <v>11.547281627011859</v>
      </c>
      <c r="V82" s="795">
        <f t="shared" si="83"/>
        <v>11.528069306998816</v>
      </c>
      <c r="W82" s="795">
        <f t="shared" si="83"/>
        <v>11.612430605202073</v>
      </c>
      <c r="X82" s="795">
        <f t="shared" si="83"/>
        <v>11.333094935694293</v>
      </c>
      <c r="Y82" s="795">
        <f t="shared" si="83"/>
        <v>11.260592442308349</v>
      </c>
      <c r="Z82" s="795">
        <f t="shared" si="83"/>
        <v>8.646421361689022</v>
      </c>
      <c r="AA82" s="795">
        <f t="shared" si="83"/>
        <v>8.0692060327805439</v>
      </c>
      <c r="AB82" s="795">
        <f t="shared" si="83"/>
        <v>7.8259516564276286</v>
      </c>
      <c r="AC82" s="795">
        <f t="shared" si="83"/>
        <v>8.8593274588103323</v>
      </c>
      <c r="AD82" s="795">
        <f t="shared" si="83"/>
        <v>8.1622774328368255</v>
      </c>
      <c r="AE82" s="795">
        <f t="shared" si="83"/>
        <v>8.2056836117175305</v>
      </c>
      <c r="AF82" s="795">
        <f t="shared" si="83"/>
        <v>8.288425463633688</v>
      </c>
      <c r="AG82" s="795">
        <f t="shared" si="83"/>
        <v>8.4047853920025659</v>
      </c>
      <c r="AH82" s="795">
        <f t="shared" si="83"/>
        <v>7.7290709644387485</v>
      </c>
      <c r="AI82" s="795">
        <f t="shared" si="83"/>
        <v>7.8593029727611494</v>
      </c>
      <c r="AJ82" s="795">
        <f t="shared" si="83"/>
        <v>8.0442241634477032</v>
      </c>
      <c r="AK82" s="795">
        <f t="shared" si="83"/>
        <v>7.9246697258817091</v>
      </c>
      <c r="AL82" s="795">
        <f t="shared" si="83"/>
        <v>7.9509940362847109</v>
      </c>
      <c r="AM82" s="795">
        <f t="shared" si="83"/>
        <v>7.9869600054464236</v>
      </c>
      <c r="AN82" s="795">
        <f t="shared" si="83"/>
        <v>7.7128552148777265</v>
      </c>
      <c r="AO82" s="795">
        <f t="shared" si="83"/>
        <v>7.7118811092751489</v>
      </c>
      <c r="AP82" s="795">
        <f t="shared" si="83"/>
        <v>7.8917505888843458</v>
      </c>
      <c r="AQ82" s="795">
        <f t="shared" si="83"/>
        <v>8.0454749574056628</v>
      </c>
      <c r="AR82" s="795">
        <f t="shared" si="83"/>
        <v>7.9345350815837001</v>
      </c>
      <c r="AS82" s="795">
        <f t="shared" si="83"/>
        <v>7.9445460984535474</v>
      </c>
      <c r="AT82" s="795">
        <f t="shared" si="83"/>
        <v>7.6060632919871409</v>
      </c>
      <c r="AU82" s="795">
        <f t="shared" si="83"/>
        <v>7.5026268869606563</v>
      </c>
      <c r="AV82" s="795">
        <f t="shared" si="83"/>
        <v>7.5926633438860529</v>
      </c>
      <c r="AW82" s="795">
        <f t="shared" si="83"/>
        <v>7.7375081781518844</v>
      </c>
      <c r="AX82" s="795">
        <f t="shared" si="83"/>
        <v>7.6935947358229742</v>
      </c>
      <c r="AY82" s="795">
        <f t="shared" si="83"/>
        <v>7.5115109751657778</v>
      </c>
      <c r="AZ82" s="795">
        <f t="shared" si="83"/>
        <v>7.6249940945582892</v>
      </c>
      <c r="BA82" s="795">
        <f t="shared" si="83"/>
        <v>7.3298426722750545</v>
      </c>
      <c r="BB82" s="795">
        <f t="shared" si="83"/>
        <v>7.4980369690782123</v>
      </c>
      <c r="BC82" s="795">
        <f t="shared" si="83"/>
        <v>7.6326030522215422</v>
      </c>
      <c r="BD82" s="795">
        <f t="shared" si="83"/>
        <v>12.020569409672268</v>
      </c>
      <c r="BE82" s="795">
        <f t="shared" si="83"/>
        <v>12.019361389667456</v>
      </c>
      <c r="BF82" s="795">
        <f t="shared" si="83"/>
        <v>12.071853649954024</v>
      </c>
      <c r="BG82" s="795">
        <f t="shared" si="83"/>
        <v>12.00832164365646</v>
      </c>
      <c r="BH82" s="795">
        <f t="shared" si="83"/>
        <v>11.860970093308596</v>
      </c>
      <c r="BI82" s="795">
        <f t="shared" si="83"/>
        <v>11.728349833031929</v>
      </c>
      <c r="BJ82" s="795">
        <f t="shared" si="83"/>
        <v>11.667908210475712</v>
      </c>
      <c r="BK82" s="795">
        <f t="shared" si="83"/>
        <v>11.642112199421623</v>
      </c>
      <c r="BL82" s="795">
        <f t="shared" si="83"/>
        <v>11.59432831533791</v>
      </c>
      <c r="BM82" s="795">
        <f t="shared" si="83"/>
        <v>11.689330747274004</v>
      </c>
      <c r="BN82" s="795">
        <f t="shared" si="83"/>
        <v>11.894898233750146</v>
      </c>
      <c r="BO82" s="795">
        <f t="shared" si="83"/>
        <v>11.814983239328761</v>
      </c>
      <c r="BP82" s="795">
        <f t="shared" si="83"/>
        <v>12.028079224530243</v>
      </c>
      <c r="BQ82" s="795">
        <f t="shared" si="83"/>
        <v>11.976648903542282</v>
      </c>
      <c r="BR82" s="795">
        <f t="shared" si="83"/>
        <v>11.90164758438257</v>
      </c>
      <c r="BS82" s="795">
        <f t="shared" ref="BS82:BU82" si="84">IF(ISNUMBER(BS83/BS78),BS83/BS78,12.5)</f>
        <v>11.616715429062875</v>
      </c>
      <c r="BT82" s="795">
        <f t="shared" si="84"/>
        <v>11.721735159382924</v>
      </c>
      <c r="BU82" s="795">
        <f t="shared" si="84"/>
        <v>11.722451553720903</v>
      </c>
    </row>
    <row r="83" spans="1:73" ht="15.75" customHeight="1">
      <c r="A83" s="320" t="str">
        <f>IF(ISNUMBER(#REF!),MAX(A$6:A82)+1,"")</f>
        <v/>
      </c>
      <c r="B83" s="72" t="s">
        <v>129</v>
      </c>
      <c r="C83" s="72"/>
      <c r="D83" s="320" t="s">
        <v>153</v>
      </c>
      <c r="F83" s="302">
        <v>802657</v>
      </c>
      <c r="G83" s="302">
        <v>879375</v>
      </c>
      <c r="H83" s="302">
        <v>914561</v>
      </c>
      <c r="I83" s="302">
        <v>878944</v>
      </c>
      <c r="J83" s="302">
        <v>884693</v>
      </c>
      <c r="K83" s="302">
        <v>870050</v>
      </c>
      <c r="L83" s="302">
        <v>912017</v>
      </c>
      <c r="M83" s="302">
        <v>897632</v>
      </c>
      <c r="N83" s="302">
        <v>927806</v>
      </c>
      <c r="O83" s="302">
        <v>954877</v>
      </c>
      <c r="P83" s="302">
        <v>889883</v>
      </c>
      <c r="Q83" s="302">
        <v>900321</v>
      </c>
      <c r="R83" s="302">
        <v>929213</v>
      </c>
      <c r="S83" s="302">
        <v>846912</v>
      </c>
      <c r="T83" s="302">
        <v>975404</v>
      </c>
      <c r="U83" s="302">
        <v>933411</v>
      </c>
      <c r="V83" s="302">
        <v>921527</v>
      </c>
      <c r="W83" s="302">
        <v>881519</v>
      </c>
      <c r="X83" s="302">
        <v>919080</v>
      </c>
      <c r="Y83" s="302">
        <v>887710</v>
      </c>
      <c r="Z83" s="302">
        <v>580061</v>
      </c>
      <c r="AA83" s="302">
        <v>720993</v>
      </c>
      <c r="AB83" s="302">
        <v>681523</v>
      </c>
      <c r="AC83" s="302">
        <v>783575</v>
      </c>
      <c r="AD83" s="302">
        <v>732325</v>
      </c>
      <c r="AE83" s="302">
        <v>689235</v>
      </c>
      <c r="AF83" s="302">
        <v>717989</v>
      </c>
      <c r="AG83" s="302">
        <v>770985</v>
      </c>
      <c r="AH83" s="302">
        <v>754499</v>
      </c>
      <c r="AI83" s="302">
        <v>712679</v>
      </c>
      <c r="AJ83" s="302">
        <v>834607</v>
      </c>
      <c r="AK83" s="302">
        <v>809439</v>
      </c>
      <c r="AL83" s="302">
        <v>791271</v>
      </c>
      <c r="AM83" s="302">
        <v>762559</v>
      </c>
      <c r="AN83" s="302">
        <v>743919</v>
      </c>
      <c r="AO83" s="302">
        <v>774751</v>
      </c>
      <c r="AP83" s="302">
        <v>771875</v>
      </c>
      <c r="AQ83" s="302">
        <v>688159</v>
      </c>
      <c r="AR83" s="302">
        <v>756747</v>
      </c>
      <c r="AS83" s="302">
        <v>807579</v>
      </c>
      <c r="AT83" s="302">
        <v>786903</v>
      </c>
      <c r="AU83" s="302">
        <v>788995</v>
      </c>
      <c r="AV83" s="302">
        <v>810227</v>
      </c>
      <c r="AW83" s="302">
        <v>792375</v>
      </c>
      <c r="AX83" s="302">
        <v>765287</v>
      </c>
      <c r="AY83" s="302">
        <v>719455</v>
      </c>
      <c r="AZ83" s="302">
        <v>747271</v>
      </c>
      <c r="BA83" s="302">
        <v>738963</v>
      </c>
      <c r="BB83" s="302">
        <v>733463</v>
      </c>
      <c r="BC83" s="302">
        <v>692791</v>
      </c>
      <c r="BD83" s="302">
        <v>1218431</v>
      </c>
      <c r="BE83" s="302">
        <v>1039178</v>
      </c>
      <c r="BF83" s="302">
        <v>1103975</v>
      </c>
      <c r="BG83" s="302">
        <v>1138545</v>
      </c>
      <c r="BH83" s="302">
        <f>458594+620604</f>
        <v>1079198</v>
      </c>
      <c r="BI83" s="302">
        <f>477312+567940</f>
        <v>1045252</v>
      </c>
      <c r="BJ83" s="302">
        <f>395292+569716</f>
        <v>965008</v>
      </c>
      <c r="BK83" s="302">
        <v>1025086</v>
      </c>
      <c r="BL83" s="302">
        <f>427195+584356</f>
        <v>1011551</v>
      </c>
      <c r="BM83" s="302">
        <v>1037280</v>
      </c>
      <c r="BN83" s="302">
        <v>1171475</v>
      </c>
      <c r="BO83" s="302">
        <v>1037259</v>
      </c>
      <c r="BP83" s="302">
        <v>1232381</v>
      </c>
      <c r="BQ83" s="302">
        <v>1154505</v>
      </c>
      <c r="BR83" s="302">
        <f>533093+708104</f>
        <v>1241197</v>
      </c>
      <c r="BS83" s="302">
        <f>504978+672320</f>
        <v>1177298</v>
      </c>
      <c r="BT83" s="302">
        <v>1232054</v>
      </c>
      <c r="BU83" s="302">
        <f>540934+685844</f>
        <v>1226778</v>
      </c>
    </row>
    <row r="84" spans="1:73" ht="15.75" customHeight="1">
      <c r="A84" s="320" t="str">
        <f>IF(ISNUMBER(#REF!),MAX(A$6:A83)+1,"")</f>
        <v/>
      </c>
      <c r="B84" s="72" t="s">
        <v>130</v>
      </c>
      <c r="C84" s="72"/>
      <c r="D84" s="320" t="s">
        <v>336</v>
      </c>
      <c r="F84" s="636">
        <f>+F29</f>
        <v>0.1953</v>
      </c>
      <c r="G84" s="636">
        <f t="shared" ref="G84:AT84" si="85">+G29</f>
        <v>0.1953</v>
      </c>
      <c r="H84" s="636">
        <f t="shared" si="85"/>
        <v>0.1953</v>
      </c>
      <c r="I84" s="636">
        <f t="shared" si="85"/>
        <v>0.1953</v>
      </c>
      <c r="J84" s="636">
        <f t="shared" si="85"/>
        <v>0.1953</v>
      </c>
      <c r="K84" s="636">
        <f t="shared" si="85"/>
        <v>0.1953</v>
      </c>
      <c r="L84" s="636">
        <f t="shared" si="85"/>
        <v>0.1953</v>
      </c>
      <c r="M84" s="636">
        <f t="shared" si="85"/>
        <v>0.1953</v>
      </c>
      <c r="N84" s="636">
        <f t="shared" si="85"/>
        <v>0.1953</v>
      </c>
      <c r="O84" s="636">
        <f t="shared" si="85"/>
        <v>0.1953</v>
      </c>
      <c r="P84" s="636">
        <f t="shared" si="85"/>
        <v>0.1953</v>
      </c>
      <c r="Q84" s="636">
        <f t="shared" si="85"/>
        <v>0.1953</v>
      </c>
      <c r="R84" s="636">
        <f t="shared" si="85"/>
        <v>0.1953</v>
      </c>
      <c r="S84" s="419">
        <f>+S29</f>
        <v>0.1706</v>
      </c>
      <c r="T84" s="636">
        <f t="shared" si="85"/>
        <v>0.1706</v>
      </c>
      <c r="U84" s="636">
        <f t="shared" si="85"/>
        <v>0.1706</v>
      </c>
      <c r="V84" s="636">
        <f t="shared" si="85"/>
        <v>0.1706</v>
      </c>
      <c r="W84" s="636">
        <f t="shared" si="85"/>
        <v>0.1706</v>
      </c>
      <c r="X84" s="636">
        <f t="shared" si="85"/>
        <v>0.1706</v>
      </c>
      <c r="Y84" s="636">
        <f t="shared" si="85"/>
        <v>0.1706</v>
      </c>
      <c r="Z84" s="636">
        <f t="shared" si="85"/>
        <v>0.1706</v>
      </c>
      <c r="AA84" s="636">
        <f t="shared" si="85"/>
        <v>0.1706</v>
      </c>
      <c r="AB84" s="636">
        <f t="shared" si="85"/>
        <v>0.1706</v>
      </c>
      <c r="AC84" s="636">
        <f t="shared" si="85"/>
        <v>0.1706</v>
      </c>
      <c r="AD84" s="636">
        <f t="shared" si="85"/>
        <v>0.1706</v>
      </c>
      <c r="AE84" s="636">
        <f t="shared" si="85"/>
        <v>0.1706</v>
      </c>
      <c r="AF84" s="636">
        <f t="shared" si="85"/>
        <v>0.1706</v>
      </c>
      <c r="AG84" s="636">
        <f t="shared" si="85"/>
        <v>0.1706</v>
      </c>
      <c r="AH84" s="636">
        <f t="shared" si="85"/>
        <v>0.1706</v>
      </c>
      <c r="AI84" s="636">
        <f t="shared" si="85"/>
        <v>0.1706</v>
      </c>
      <c r="AJ84" s="636">
        <f t="shared" si="85"/>
        <v>0.1706</v>
      </c>
      <c r="AK84" s="636">
        <f t="shared" si="85"/>
        <v>0.1706</v>
      </c>
      <c r="AL84" s="419">
        <f t="shared" si="85"/>
        <v>0.18959999999999999</v>
      </c>
      <c r="AM84" s="636">
        <f t="shared" si="85"/>
        <v>0.18959999999999999</v>
      </c>
      <c r="AN84" s="636">
        <f t="shared" si="85"/>
        <v>0.18959999999999999</v>
      </c>
      <c r="AO84" s="636">
        <f t="shared" si="85"/>
        <v>0.18959999999999999</v>
      </c>
      <c r="AP84" s="636">
        <f t="shared" si="85"/>
        <v>0.18959999999999999</v>
      </c>
      <c r="AQ84" s="419">
        <f t="shared" si="85"/>
        <v>0.20180000000000001</v>
      </c>
      <c r="AR84" s="636">
        <f t="shared" si="85"/>
        <v>0.20180000000000001</v>
      </c>
      <c r="AS84" s="636">
        <f t="shared" si="85"/>
        <v>0.20180000000000001</v>
      </c>
      <c r="AT84" s="636">
        <f t="shared" si="85"/>
        <v>0.20180000000000001</v>
      </c>
      <c r="AU84" s="636">
        <f>+AU29</f>
        <v>0.20180000000000001</v>
      </c>
      <c r="AV84" s="636">
        <f t="shared" ref="AV84:BT84" si="86">+AV29</f>
        <v>0.20180000000000001</v>
      </c>
      <c r="AW84" s="636">
        <f t="shared" si="86"/>
        <v>0.20180000000000001</v>
      </c>
      <c r="AX84" s="636">
        <f t="shared" si="86"/>
        <v>0.20180000000000001</v>
      </c>
      <c r="AY84" s="636">
        <f t="shared" si="86"/>
        <v>0.20180000000000001</v>
      </c>
      <c r="AZ84" s="636">
        <f t="shared" si="86"/>
        <v>0.20180000000000001</v>
      </c>
      <c r="BA84" s="636">
        <f t="shared" si="86"/>
        <v>0.20180000000000001</v>
      </c>
      <c r="BB84" s="636">
        <f t="shared" si="86"/>
        <v>0.20180000000000001</v>
      </c>
      <c r="BC84" s="636">
        <f t="shared" si="86"/>
        <v>0.17869307129086701</v>
      </c>
      <c r="BD84" s="636">
        <f t="shared" si="86"/>
        <v>0.17869307129086701</v>
      </c>
      <c r="BE84" s="636">
        <f t="shared" si="86"/>
        <v>0.17869307129086701</v>
      </c>
      <c r="BF84" s="636">
        <f t="shared" si="86"/>
        <v>0.17869307129086701</v>
      </c>
      <c r="BG84" s="636">
        <f t="shared" si="86"/>
        <v>0.17869307129086701</v>
      </c>
      <c r="BH84" s="636">
        <f t="shared" si="86"/>
        <v>0.15758298838170812</v>
      </c>
      <c r="BI84" s="636">
        <f t="shared" si="86"/>
        <v>0.15758298838170812</v>
      </c>
      <c r="BJ84" s="636">
        <f t="shared" si="86"/>
        <v>0.15758298838170812</v>
      </c>
      <c r="BK84" s="636">
        <f t="shared" si="86"/>
        <v>0.15758298838170812</v>
      </c>
      <c r="BL84" s="636">
        <f t="shared" si="86"/>
        <v>0.15758298838170812</v>
      </c>
      <c r="BM84" s="636">
        <f t="shared" si="86"/>
        <v>0.15758298838170812</v>
      </c>
      <c r="BN84" s="636">
        <f t="shared" si="86"/>
        <v>0.15758298838170812</v>
      </c>
      <c r="BO84" s="636">
        <f t="shared" si="86"/>
        <v>0.15758298838170812</v>
      </c>
      <c r="BP84" s="636">
        <f t="shared" si="86"/>
        <v>0.15758298838170812</v>
      </c>
      <c r="BQ84" s="636">
        <f t="shared" si="86"/>
        <v>0.15758298838170812</v>
      </c>
      <c r="BR84" s="636">
        <f t="shared" si="86"/>
        <v>0.15758298838170812</v>
      </c>
      <c r="BS84" s="636">
        <f t="shared" si="86"/>
        <v>0.15758298838170812</v>
      </c>
      <c r="BT84" s="419">
        <f t="shared" si="86"/>
        <v>0.20421826403504376</v>
      </c>
      <c r="BU84" s="636">
        <v>0.20421826403504376</v>
      </c>
    </row>
    <row r="85" spans="1:73" ht="15.75" customHeight="1">
      <c r="A85" s="320" t="str">
        <f>IF(ISNUMBER(#REF!),MAX(A$6:A84)+1,"")</f>
        <v/>
      </c>
      <c r="B85" s="72" t="s">
        <v>131</v>
      </c>
      <c r="C85" s="72"/>
      <c r="D85" s="72"/>
      <c r="E85" s="72"/>
      <c r="F85" s="331">
        <f t="shared" ref="F85:BQ85" si="87">F83*F84</f>
        <v>156758.91209999999</v>
      </c>
      <c r="G85" s="331">
        <f t="shared" si="87"/>
        <v>171741.9375</v>
      </c>
      <c r="H85" s="331">
        <f t="shared" si="87"/>
        <v>178613.76329999999</v>
      </c>
      <c r="I85" s="331">
        <f t="shared" si="87"/>
        <v>171657.76319999999</v>
      </c>
      <c r="J85" s="331">
        <f t="shared" si="87"/>
        <v>172780.5429</v>
      </c>
      <c r="K85" s="331">
        <f t="shared" si="87"/>
        <v>169920.76500000001</v>
      </c>
      <c r="L85" s="331">
        <f t="shared" si="87"/>
        <v>178116.92009999999</v>
      </c>
      <c r="M85" s="331">
        <f t="shared" si="87"/>
        <v>175307.52960000001</v>
      </c>
      <c r="N85" s="331">
        <f t="shared" si="87"/>
        <v>181200.51180000001</v>
      </c>
      <c r="O85" s="331">
        <f t="shared" si="87"/>
        <v>186487.47810000001</v>
      </c>
      <c r="P85" s="331">
        <f t="shared" si="87"/>
        <v>173794.14989999999</v>
      </c>
      <c r="Q85" s="331">
        <f t="shared" si="87"/>
        <v>175832.69130000001</v>
      </c>
      <c r="R85" s="331">
        <f t="shared" si="87"/>
        <v>181475.29889999999</v>
      </c>
      <c r="S85" s="331">
        <f t="shared" si="87"/>
        <v>144483.18720000001</v>
      </c>
      <c r="T85" s="331">
        <f t="shared" si="87"/>
        <v>166403.92240000001</v>
      </c>
      <c r="U85" s="331">
        <f t="shared" si="87"/>
        <v>159239.9166</v>
      </c>
      <c r="V85" s="331">
        <f t="shared" si="87"/>
        <v>157212.5062</v>
      </c>
      <c r="W85" s="331">
        <f t="shared" si="87"/>
        <v>150387.14139999999</v>
      </c>
      <c r="X85" s="331">
        <f t="shared" si="87"/>
        <v>156795.04800000001</v>
      </c>
      <c r="Y85" s="331">
        <f t="shared" si="87"/>
        <v>151443.326</v>
      </c>
      <c r="Z85" s="331">
        <f t="shared" si="87"/>
        <v>98958.406600000002</v>
      </c>
      <c r="AA85" s="331">
        <f t="shared" si="87"/>
        <v>123001.40580000001</v>
      </c>
      <c r="AB85" s="331">
        <f t="shared" si="87"/>
        <v>116267.8238</v>
      </c>
      <c r="AC85" s="331">
        <f t="shared" si="87"/>
        <v>133677.89499999999</v>
      </c>
      <c r="AD85" s="331">
        <f t="shared" si="87"/>
        <v>124934.645</v>
      </c>
      <c r="AE85" s="331">
        <f t="shared" si="87"/>
        <v>117583.49099999999</v>
      </c>
      <c r="AF85" s="331">
        <f t="shared" si="87"/>
        <v>122488.9234</v>
      </c>
      <c r="AG85" s="331">
        <f t="shared" si="87"/>
        <v>131530.041</v>
      </c>
      <c r="AH85" s="331">
        <f t="shared" si="87"/>
        <v>128717.5294</v>
      </c>
      <c r="AI85" s="331">
        <f t="shared" si="87"/>
        <v>121583.0374</v>
      </c>
      <c r="AJ85" s="331">
        <f t="shared" si="87"/>
        <v>142383.95420000001</v>
      </c>
      <c r="AK85" s="331">
        <f t="shared" si="87"/>
        <v>138090.2934</v>
      </c>
      <c r="AL85" s="331">
        <f t="shared" si="87"/>
        <v>150024.9816</v>
      </c>
      <c r="AM85" s="331">
        <f t="shared" si="87"/>
        <v>144581.18640000001</v>
      </c>
      <c r="AN85" s="331">
        <f t="shared" si="87"/>
        <v>141047.04240000001</v>
      </c>
      <c r="AO85" s="331">
        <f t="shared" si="87"/>
        <v>146892.78959999999</v>
      </c>
      <c r="AP85" s="331">
        <f t="shared" si="87"/>
        <v>146347.5</v>
      </c>
      <c r="AQ85" s="331">
        <f t="shared" si="87"/>
        <v>138870.48620000001</v>
      </c>
      <c r="AR85" s="331">
        <f t="shared" si="87"/>
        <v>152711.54459999999</v>
      </c>
      <c r="AS85" s="331">
        <f t="shared" si="87"/>
        <v>162969.44220000002</v>
      </c>
      <c r="AT85" s="331">
        <f t="shared" si="87"/>
        <v>158797.02540000001</v>
      </c>
      <c r="AU85" s="331">
        <f t="shared" si="87"/>
        <v>159219.19099999999</v>
      </c>
      <c r="AV85" s="331">
        <f t="shared" si="87"/>
        <v>163503.80860000002</v>
      </c>
      <c r="AW85" s="331">
        <f t="shared" si="87"/>
        <v>159901.27499999999</v>
      </c>
      <c r="AX85" s="331">
        <f t="shared" si="87"/>
        <v>154434.9166</v>
      </c>
      <c r="AY85" s="331">
        <f t="shared" si="87"/>
        <v>145186.019</v>
      </c>
      <c r="AZ85" s="331">
        <f t="shared" si="87"/>
        <v>150799.28779999999</v>
      </c>
      <c r="BA85" s="331">
        <f t="shared" si="87"/>
        <v>149122.7334</v>
      </c>
      <c r="BB85" s="331">
        <f t="shared" si="87"/>
        <v>148012.8334</v>
      </c>
      <c r="BC85" s="331">
        <f t="shared" si="87"/>
        <v>123796.95155267105</v>
      </c>
      <c r="BD85" s="331">
        <f t="shared" si="87"/>
        <v>217725.17754600238</v>
      </c>
      <c r="BE85" s="331">
        <f t="shared" si="87"/>
        <v>185693.90843790059</v>
      </c>
      <c r="BF85" s="331">
        <f t="shared" si="87"/>
        <v>197272.68337833491</v>
      </c>
      <c r="BG85" s="331">
        <f t="shared" si="87"/>
        <v>203450.10285286017</v>
      </c>
      <c r="BH85" s="331">
        <f t="shared" si="87"/>
        <v>170063.24589556264</v>
      </c>
      <c r="BI85" s="331">
        <f t="shared" si="87"/>
        <v>164713.93377195718</v>
      </c>
      <c r="BJ85" s="331">
        <f t="shared" si="87"/>
        <v>152068.84445225538</v>
      </c>
      <c r="BK85" s="331">
        <f t="shared" si="87"/>
        <v>161536.11522825164</v>
      </c>
      <c r="BL85" s="331">
        <f t="shared" si="87"/>
        <v>159403.22948050522</v>
      </c>
      <c r="BM85" s="331">
        <f t="shared" si="87"/>
        <v>163457.68218857818</v>
      </c>
      <c r="BN85" s="331">
        <f t="shared" si="87"/>
        <v>184604.53131446152</v>
      </c>
      <c r="BO85" s="331">
        <f t="shared" si="87"/>
        <v>163454.37294582219</v>
      </c>
      <c r="BP85" s="331">
        <f t="shared" si="87"/>
        <v>194202.28080483782</v>
      </c>
      <c r="BQ85" s="331">
        <f t="shared" si="87"/>
        <v>181930.34800162393</v>
      </c>
      <c r="BR85" s="331">
        <f t="shared" ref="BR85:BU85" si="88">BR83*BR84</f>
        <v>195591.53243041097</v>
      </c>
      <c r="BS85" s="331">
        <f t="shared" si="88"/>
        <v>185522.13705580821</v>
      </c>
      <c r="BT85" s="331">
        <f t="shared" si="88"/>
        <v>251607.92907743179</v>
      </c>
      <c r="BU85" s="331">
        <f t="shared" si="88"/>
        <v>250530.47351638292</v>
      </c>
    </row>
    <row r="86" spans="1:73" ht="8.15" customHeight="1">
      <c r="A86" s="320" t="str">
        <f>IF(ISNUMBER(#REF!),MAX(A$6:A85)+1,"")</f>
        <v/>
      </c>
      <c r="F86" s="323"/>
      <c r="G86" s="323"/>
      <c r="H86" s="323"/>
      <c r="I86" s="323"/>
      <c r="J86" s="323"/>
      <c r="K86" s="323"/>
      <c r="L86" s="323"/>
      <c r="M86" s="323"/>
      <c r="N86" s="323"/>
      <c r="O86" s="323"/>
      <c r="P86" s="323"/>
      <c r="Q86" s="323"/>
      <c r="R86" s="323"/>
      <c r="S86" s="323"/>
      <c r="T86" s="323"/>
      <c r="U86" s="323"/>
      <c r="V86" s="323"/>
    </row>
    <row r="87" spans="1:73" ht="15.75" customHeight="1">
      <c r="A87" s="320" t="str">
        <f>IF(ISNUMBER(#REF!),MAX(A$6:A86)+1,"")</f>
        <v/>
      </c>
      <c r="B87" s="5" t="s">
        <v>132</v>
      </c>
      <c r="C87" s="5"/>
      <c r="D87" s="5"/>
      <c r="E87" s="5"/>
      <c r="F87" s="331">
        <f t="shared" ref="F87:BQ87" si="89">F80+F85</f>
        <v>432667.64910000004</v>
      </c>
      <c r="G87" s="331">
        <f t="shared" si="89"/>
        <v>475295.20050000004</v>
      </c>
      <c r="H87" s="331">
        <f t="shared" si="89"/>
        <v>487415.10030000005</v>
      </c>
      <c r="I87" s="331">
        <f t="shared" si="89"/>
        <v>464814.25020000001</v>
      </c>
      <c r="J87" s="331">
        <f t="shared" si="89"/>
        <v>477621.1214</v>
      </c>
      <c r="K87" s="331">
        <f t="shared" si="89"/>
        <v>464863.9865</v>
      </c>
      <c r="L87" s="331">
        <f t="shared" si="89"/>
        <v>483183.99160000001</v>
      </c>
      <c r="M87" s="331">
        <f t="shared" si="89"/>
        <v>475884.08310000005</v>
      </c>
      <c r="N87" s="331">
        <f t="shared" si="89"/>
        <v>499225.55830000003</v>
      </c>
      <c r="O87" s="331">
        <f t="shared" si="89"/>
        <v>513467.17460000003</v>
      </c>
      <c r="P87" s="331">
        <f t="shared" si="89"/>
        <v>487677.60955000005</v>
      </c>
      <c r="Q87" s="331">
        <f t="shared" si="89"/>
        <v>490840.56980000006</v>
      </c>
      <c r="R87" s="331">
        <f t="shared" si="89"/>
        <v>503174.47740000003</v>
      </c>
      <c r="S87" s="331">
        <f t="shared" si="89"/>
        <v>435117.59070000006</v>
      </c>
      <c r="T87" s="331">
        <f t="shared" si="89"/>
        <v>496280.94390000007</v>
      </c>
      <c r="U87" s="331">
        <f t="shared" si="89"/>
        <v>478533.54510000005</v>
      </c>
      <c r="V87" s="331">
        <f t="shared" si="89"/>
        <v>479361.31630000001</v>
      </c>
      <c r="W87" s="421">
        <f t="shared" si="89"/>
        <v>456311.17150000005</v>
      </c>
      <c r="X87" s="421">
        <f t="shared" si="89"/>
        <v>483615.95800000004</v>
      </c>
      <c r="Y87" s="421">
        <f t="shared" si="89"/>
        <v>469141.6459</v>
      </c>
      <c r="Z87" s="421">
        <f t="shared" si="89"/>
        <v>369318.33150000003</v>
      </c>
      <c r="AA87" s="421">
        <f t="shared" si="89"/>
        <v>483086.62090000004</v>
      </c>
      <c r="AB87" s="421">
        <f t="shared" si="89"/>
        <v>467220.37380000006</v>
      </c>
      <c r="AC87" s="421">
        <f t="shared" si="89"/>
        <v>490116.60490000003</v>
      </c>
      <c r="AD87" s="421">
        <f t="shared" si="89"/>
        <v>486508.94510000001</v>
      </c>
      <c r="AE87" s="421">
        <f t="shared" si="89"/>
        <v>456082.65590000001</v>
      </c>
      <c r="AF87" s="421">
        <f t="shared" si="89"/>
        <v>471589.68839999998</v>
      </c>
      <c r="AG87" s="421">
        <f t="shared" si="89"/>
        <v>501208.67110000004</v>
      </c>
      <c r="AH87" s="421">
        <f t="shared" si="89"/>
        <v>531881.23230000003</v>
      </c>
      <c r="AI87" s="421">
        <f t="shared" si="89"/>
        <v>496090.07449999999</v>
      </c>
      <c r="AJ87" s="421">
        <f t="shared" si="89"/>
        <v>570881.07709999999</v>
      </c>
      <c r="AK87" s="421">
        <f t="shared" si="89"/>
        <v>559935.39049999998</v>
      </c>
      <c r="AL87" s="421">
        <f t="shared" si="89"/>
        <v>561036.38659999997</v>
      </c>
      <c r="AM87" s="421">
        <f t="shared" si="89"/>
        <v>538895.00139999995</v>
      </c>
      <c r="AN87" s="421">
        <f t="shared" si="89"/>
        <v>539393.10030000005</v>
      </c>
      <c r="AO87" s="421">
        <f t="shared" si="89"/>
        <v>561800.84959999996</v>
      </c>
      <c r="AP87" s="421">
        <f t="shared" si="89"/>
        <v>550293.83789999993</v>
      </c>
      <c r="AQ87" s="421">
        <f t="shared" si="89"/>
        <v>492124.54330000002</v>
      </c>
      <c r="AR87" s="421">
        <f t="shared" si="89"/>
        <v>546605.46250000002</v>
      </c>
      <c r="AS87" s="421">
        <f t="shared" si="89"/>
        <v>582792.20220000006</v>
      </c>
      <c r="AT87" s="421">
        <f t="shared" si="89"/>
        <v>595386.95799999998</v>
      </c>
      <c r="AU87" s="421">
        <f t="shared" si="89"/>
        <v>603004.94099999999</v>
      </c>
      <c r="AV87" s="421">
        <f t="shared" si="89"/>
        <v>613827.73120000004</v>
      </c>
      <c r="AW87" s="421">
        <f t="shared" si="89"/>
        <v>592058.81499999994</v>
      </c>
      <c r="AX87" s="421">
        <f t="shared" si="89"/>
        <v>574201.13133999996</v>
      </c>
      <c r="AY87" s="421">
        <f t="shared" si="89"/>
        <v>549379.01159999997</v>
      </c>
      <c r="AZ87" s="421">
        <f t="shared" si="89"/>
        <v>564371.2304</v>
      </c>
      <c r="BA87" s="421">
        <f t="shared" si="89"/>
        <v>574564.86079999991</v>
      </c>
      <c r="BB87" s="421">
        <f t="shared" si="89"/>
        <v>560816.06079999998</v>
      </c>
      <c r="BC87" s="421">
        <f t="shared" si="89"/>
        <v>506835.08415267104</v>
      </c>
      <c r="BD87" s="421">
        <f t="shared" si="89"/>
        <v>645473.5349460023</v>
      </c>
      <c r="BE87" s="421">
        <f t="shared" si="89"/>
        <v>550549.49583790055</v>
      </c>
      <c r="BF87" s="421">
        <f t="shared" si="89"/>
        <v>584107.57927833486</v>
      </c>
      <c r="BG87" s="421">
        <f t="shared" si="89"/>
        <v>604509.09285286011</v>
      </c>
      <c r="BH87" s="421">
        <f t="shared" si="89"/>
        <v>554939.65179556259</v>
      </c>
      <c r="BI87" s="421">
        <f t="shared" si="89"/>
        <v>541699.27467195713</v>
      </c>
      <c r="BJ87" s="421">
        <f t="shared" si="89"/>
        <v>501915.94355225528</v>
      </c>
      <c r="BK87" s="421">
        <f t="shared" si="89"/>
        <v>533986.89612825157</v>
      </c>
      <c r="BL87" s="421">
        <f t="shared" si="89"/>
        <v>528450.9753805052</v>
      </c>
      <c r="BM87" s="421">
        <f t="shared" si="89"/>
        <v>538816.58808857808</v>
      </c>
      <c r="BN87" s="421">
        <f t="shared" si="89"/>
        <v>601198.19631446153</v>
      </c>
      <c r="BO87" s="421">
        <f t="shared" si="89"/>
        <v>534813.81384582212</v>
      </c>
      <c r="BP87" s="421">
        <f t="shared" si="89"/>
        <v>627602.45490483777</v>
      </c>
      <c r="BQ87" s="421">
        <f t="shared" si="89"/>
        <v>589686.82390162395</v>
      </c>
      <c r="BR87" s="421">
        <f t="shared" ref="BR87:BU87" si="90">BR80+BR85</f>
        <v>655500.862730411</v>
      </c>
      <c r="BS87" s="421">
        <f t="shared" si="90"/>
        <v>632454.33675580821</v>
      </c>
      <c r="BT87" s="421">
        <f t="shared" si="90"/>
        <v>715136.41407743178</v>
      </c>
      <c r="BU87" s="421">
        <f t="shared" si="90"/>
        <v>712045.79351638292</v>
      </c>
    </row>
    <row r="88" spans="1:73" ht="8.15" customHeight="1">
      <c r="A88" s="320" t="str">
        <f>IF(ISNUMBER(#REF!),MAX(A$6:A87)+1,"")</f>
        <v/>
      </c>
    </row>
    <row r="89" spans="1:73" ht="15.75" customHeight="1">
      <c r="A89" s="320" t="str">
        <f>IF(ISNUMBER(#REF!),MAX(A$6:A88)+1,"")</f>
        <v/>
      </c>
      <c r="B89" s="5" t="s">
        <v>133</v>
      </c>
      <c r="C89" s="5"/>
      <c r="D89" s="5"/>
      <c r="E89" s="5"/>
    </row>
    <row r="90" spans="1:73" ht="15.75" customHeight="1">
      <c r="A90" s="320" t="str">
        <f>IF(ISNUMBER(#REF!),MAX(A$6:A89)+1,"")</f>
        <v/>
      </c>
      <c r="B90" s="72" t="s">
        <v>136</v>
      </c>
      <c r="C90" s="72"/>
      <c r="D90" s="72"/>
      <c r="E90" s="72"/>
      <c r="F90" s="329">
        <f>F74</f>
        <v>4340</v>
      </c>
      <c r="G90" s="329">
        <f t="shared" ref="G90:BB90" si="91">G74</f>
        <v>4060</v>
      </c>
      <c r="H90" s="329">
        <f t="shared" si="91"/>
        <v>4340</v>
      </c>
      <c r="I90" s="329">
        <f t="shared" si="91"/>
        <v>4200</v>
      </c>
      <c r="J90" s="329">
        <f t="shared" si="91"/>
        <v>4340</v>
      </c>
      <c r="K90" s="329">
        <f t="shared" si="91"/>
        <v>4200</v>
      </c>
      <c r="L90" s="329">
        <f t="shared" si="91"/>
        <v>4340</v>
      </c>
      <c r="M90" s="329">
        <f t="shared" si="91"/>
        <v>4340</v>
      </c>
      <c r="N90" s="329">
        <f t="shared" si="91"/>
        <v>4200</v>
      </c>
      <c r="O90" s="329">
        <f t="shared" si="91"/>
        <v>4340</v>
      </c>
      <c r="P90" s="329">
        <f t="shared" si="91"/>
        <v>4200</v>
      </c>
      <c r="Q90" s="329">
        <f t="shared" si="91"/>
        <v>4657</v>
      </c>
      <c r="R90" s="329">
        <f t="shared" si="91"/>
        <v>4340</v>
      </c>
      <c r="S90" s="329">
        <f t="shared" si="91"/>
        <v>3920</v>
      </c>
      <c r="T90" s="329">
        <f t="shared" si="91"/>
        <v>4957.33</v>
      </c>
      <c r="U90" s="329">
        <f t="shared" si="91"/>
        <v>4200</v>
      </c>
      <c r="V90" s="329">
        <f t="shared" si="91"/>
        <v>4340</v>
      </c>
      <c r="W90" s="329">
        <f t="shared" si="91"/>
        <v>4459</v>
      </c>
      <c r="X90" s="329">
        <f t="shared" si="91"/>
        <v>4340</v>
      </c>
      <c r="Y90" s="329">
        <f t="shared" si="91"/>
        <v>4435.67</v>
      </c>
      <c r="Z90" s="329">
        <f t="shared" si="91"/>
        <v>4200</v>
      </c>
      <c r="AA90" s="329">
        <f t="shared" si="91"/>
        <v>4340</v>
      </c>
      <c r="AB90" s="329">
        <f t="shared" si="91"/>
        <v>4200</v>
      </c>
      <c r="AC90" s="329">
        <f t="shared" si="91"/>
        <v>4340</v>
      </c>
      <c r="AD90" s="329">
        <f t="shared" si="91"/>
        <v>4340</v>
      </c>
      <c r="AE90" s="329">
        <f t="shared" si="91"/>
        <v>3920</v>
      </c>
      <c r="AF90" s="329">
        <f t="shared" si="91"/>
        <v>4340</v>
      </c>
      <c r="AG90" s="329">
        <f t="shared" si="91"/>
        <v>4200</v>
      </c>
      <c r="AH90" s="329">
        <f t="shared" si="91"/>
        <v>4340</v>
      </c>
      <c r="AI90" s="329">
        <f t="shared" si="91"/>
        <v>4200</v>
      </c>
      <c r="AJ90" s="329">
        <f t="shared" si="91"/>
        <v>4340</v>
      </c>
      <c r="AK90" s="329">
        <f t="shared" si="91"/>
        <v>4340</v>
      </c>
      <c r="AL90" s="329">
        <f t="shared" si="91"/>
        <v>4200</v>
      </c>
      <c r="AM90" s="329">
        <f t="shared" si="91"/>
        <v>4474.33</v>
      </c>
      <c r="AN90" s="329">
        <f t="shared" si="91"/>
        <v>4200</v>
      </c>
      <c r="AO90" s="329">
        <f t="shared" si="91"/>
        <v>4340</v>
      </c>
      <c r="AP90" s="329">
        <f t="shared" si="91"/>
        <v>4340</v>
      </c>
      <c r="AQ90" s="329">
        <f t="shared" si="91"/>
        <v>3920</v>
      </c>
      <c r="AR90" s="329">
        <f t="shared" si="91"/>
        <v>4340</v>
      </c>
      <c r="AS90" s="329">
        <f t="shared" si="91"/>
        <v>4200</v>
      </c>
      <c r="AT90" s="329">
        <f t="shared" si="91"/>
        <v>4340</v>
      </c>
      <c r="AU90" s="329">
        <f t="shared" si="91"/>
        <v>4340</v>
      </c>
      <c r="AV90" s="329">
        <f t="shared" si="91"/>
        <v>4340</v>
      </c>
      <c r="AW90" s="329">
        <f t="shared" si="91"/>
        <v>4340</v>
      </c>
      <c r="AX90" s="329">
        <f t="shared" si="91"/>
        <v>4200</v>
      </c>
      <c r="AY90" s="329">
        <f t="shared" si="91"/>
        <v>4340</v>
      </c>
      <c r="AZ90" s="329">
        <f t="shared" si="91"/>
        <v>4200</v>
      </c>
      <c r="BA90" s="329">
        <f t="shared" si="91"/>
        <v>4340</v>
      </c>
      <c r="BB90" s="329">
        <f t="shared" si="91"/>
        <v>4340</v>
      </c>
      <c r="BC90" s="329">
        <f>BC74</f>
        <v>4060</v>
      </c>
      <c r="BD90" s="329">
        <f>BD74</f>
        <v>4340</v>
      </c>
      <c r="BE90" s="329">
        <f>BE74</f>
        <v>4200</v>
      </c>
      <c r="BF90" s="329">
        <f>BF74</f>
        <v>4340</v>
      </c>
      <c r="BG90" s="329">
        <f>BG74</f>
        <v>4200</v>
      </c>
      <c r="BH90" s="329">
        <f t="shared" ref="BH90:BU90" si="92">BH74</f>
        <v>4340</v>
      </c>
      <c r="BI90" s="329">
        <f t="shared" si="92"/>
        <v>4340</v>
      </c>
      <c r="BJ90" s="329">
        <f t="shared" si="92"/>
        <v>4200</v>
      </c>
      <c r="BK90" s="329">
        <f t="shared" si="92"/>
        <v>4340</v>
      </c>
      <c r="BL90" s="329">
        <f t="shared" si="92"/>
        <v>4200</v>
      </c>
      <c r="BM90" s="329">
        <f t="shared" si="92"/>
        <v>4340</v>
      </c>
      <c r="BN90" s="329">
        <f t="shared" si="92"/>
        <v>4340</v>
      </c>
      <c r="BO90" s="329">
        <f t="shared" si="92"/>
        <v>3920</v>
      </c>
      <c r="BP90" s="329">
        <f t="shared" si="92"/>
        <v>4340</v>
      </c>
      <c r="BQ90" s="329">
        <f t="shared" si="92"/>
        <v>4200</v>
      </c>
      <c r="BR90" s="329">
        <f t="shared" si="92"/>
        <v>4340</v>
      </c>
      <c r="BS90" s="329">
        <f t="shared" si="92"/>
        <v>4200</v>
      </c>
      <c r="BT90" s="329">
        <f t="shared" si="92"/>
        <v>4340</v>
      </c>
      <c r="BU90" s="329">
        <f t="shared" si="92"/>
        <v>4341</v>
      </c>
    </row>
    <row r="91" spans="1:73" ht="15.75" customHeight="1">
      <c r="A91" s="320" t="str">
        <f>IF(ISNUMBER(#REF!),MAX(A$6:A90)+1,"")</f>
        <v/>
      </c>
      <c r="B91" s="72" t="s">
        <v>134</v>
      </c>
      <c r="C91" s="72"/>
      <c r="D91" s="320" t="s">
        <v>221</v>
      </c>
      <c r="F91" s="79">
        <v>2.37</v>
      </c>
      <c r="G91" s="796">
        <f>F91</f>
        <v>2.37</v>
      </c>
      <c r="H91" s="796">
        <f>G91</f>
        <v>2.37</v>
      </c>
      <c r="I91" s="796">
        <f>H91</f>
        <v>2.37</v>
      </c>
      <c r="J91" s="79">
        <v>2.39</v>
      </c>
      <c r="K91" s="796">
        <f>J91</f>
        <v>2.39</v>
      </c>
      <c r="L91" s="79">
        <v>2.39</v>
      </c>
      <c r="M91" s="796">
        <f>L91</f>
        <v>2.39</v>
      </c>
      <c r="N91" s="796">
        <f>M91</f>
        <v>2.39</v>
      </c>
      <c r="O91" s="796">
        <f t="shared" ref="O91:U91" si="93">N91</f>
        <v>2.39</v>
      </c>
      <c r="P91" s="796">
        <f t="shared" si="93"/>
        <v>2.39</v>
      </c>
      <c r="Q91" s="796">
        <f t="shared" si="93"/>
        <v>2.39</v>
      </c>
      <c r="R91" s="796">
        <f t="shared" si="93"/>
        <v>2.39</v>
      </c>
      <c r="S91" s="796">
        <f t="shared" si="93"/>
        <v>2.39</v>
      </c>
      <c r="T91" s="796">
        <f t="shared" si="93"/>
        <v>2.39</v>
      </c>
      <c r="U91" s="796">
        <f t="shared" si="93"/>
        <v>2.39</v>
      </c>
      <c r="V91" s="420">
        <v>2.44</v>
      </c>
      <c r="W91" s="796">
        <f>V91</f>
        <v>2.44</v>
      </c>
      <c r="X91" s="796">
        <f t="shared" ref="X91:AC91" si="94">W91</f>
        <v>2.44</v>
      </c>
      <c r="Y91" s="796">
        <f t="shared" si="94"/>
        <v>2.44</v>
      </c>
      <c r="Z91" s="796">
        <f t="shared" si="94"/>
        <v>2.44</v>
      </c>
      <c r="AA91" s="796">
        <f t="shared" si="94"/>
        <v>2.44</v>
      </c>
      <c r="AB91" s="796">
        <f t="shared" si="94"/>
        <v>2.44</v>
      </c>
      <c r="AC91" s="796">
        <f t="shared" si="94"/>
        <v>2.44</v>
      </c>
      <c r="AD91" s="796">
        <f>AC91</f>
        <v>2.44</v>
      </c>
      <c r="AE91" s="796">
        <f>AD91</f>
        <v>2.44</v>
      </c>
      <c r="AF91" s="796">
        <f>AE91</f>
        <v>2.44</v>
      </c>
      <c r="AG91" s="796">
        <f>AF91</f>
        <v>2.44</v>
      </c>
      <c r="AH91" s="796">
        <v>2.5</v>
      </c>
      <c r="AI91" s="796">
        <f t="shared" ref="AI91:AS91" si="95">AH91</f>
        <v>2.5</v>
      </c>
      <c r="AJ91" s="796">
        <f t="shared" si="95"/>
        <v>2.5</v>
      </c>
      <c r="AK91" s="796">
        <f t="shared" si="95"/>
        <v>2.5</v>
      </c>
      <c r="AL91" s="796">
        <f t="shared" si="95"/>
        <v>2.5</v>
      </c>
      <c r="AM91" s="796">
        <f t="shared" si="95"/>
        <v>2.5</v>
      </c>
      <c r="AN91" s="796">
        <f t="shared" si="95"/>
        <v>2.5</v>
      </c>
      <c r="AO91" s="796">
        <f t="shared" si="95"/>
        <v>2.5</v>
      </c>
      <c r="AP91" s="796">
        <f t="shared" si="95"/>
        <v>2.5</v>
      </c>
      <c r="AQ91" s="796">
        <f t="shared" si="95"/>
        <v>2.5</v>
      </c>
      <c r="AR91" s="796">
        <f t="shared" si="95"/>
        <v>2.5</v>
      </c>
      <c r="AS91" s="796">
        <f t="shared" si="95"/>
        <v>2.5</v>
      </c>
      <c r="AT91" s="420">
        <v>2.5499999999999998</v>
      </c>
      <c r="AU91" s="796">
        <f>AT91</f>
        <v>2.5499999999999998</v>
      </c>
      <c r="AV91" s="796">
        <f t="shared" ref="AV91:BE91" si="96">AU91</f>
        <v>2.5499999999999998</v>
      </c>
      <c r="AW91" s="796">
        <f t="shared" si="96"/>
        <v>2.5499999999999998</v>
      </c>
      <c r="AX91" s="796">
        <f t="shared" si="96"/>
        <v>2.5499999999999998</v>
      </c>
      <c r="AY91" s="796">
        <f t="shared" si="96"/>
        <v>2.5499999999999998</v>
      </c>
      <c r="AZ91" s="796">
        <f t="shared" si="96"/>
        <v>2.5499999999999998</v>
      </c>
      <c r="BA91" s="796">
        <f t="shared" si="96"/>
        <v>2.5499999999999998</v>
      </c>
      <c r="BB91" s="796">
        <f t="shared" si="96"/>
        <v>2.5499999999999998</v>
      </c>
      <c r="BC91" s="796">
        <f t="shared" si="96"/>
        <v>2.5499999999999998</v>
      </c>
      <c r="BD91" s="796">
        <f t="shared" si="96"/>
        <v>2.5499999999999998</v>
      </c>
      <c r="BE91" s="796">
        <f t="shared" si="96"/>
        <v>2.5499999999999998</v>
      </c>
      <c r="BF91" s="420">
        <v>2.56</v>
      </c>
      <c r="BG91" s="319">
        <f>+BF91</f>
        <v>2.56</v>
      </c>
      <c r="BH91" s="319">
        <f t="shared" ref="BH91:BQ91" si="97">+BG91</f>
        <v>2.56</v>
      </c>
      <c r="BI91" s="319">
        <f t="shared" si="97"/>
        <v>2.56</v>
      </c>
      <c r="BJ91" s="319">
        <f t="shared" si="97"/>
        <v>2.56</v>
      </c>
      <c r="BK91" s="319">
        <f t="shared" si="97"/>
        <v>2.56</v>
      </c>
      <c r="BL91" s="319">
        <f t="shared" si="97"/>
        <v>2.56</v>
      </c>
      <c r="BM91" s="319">
        <f t="shared" si="97"/>
        <v>2.56</v>
      </c>
      <c r="BN91" s="319">
        <f t="shared" si="97"/>
        <v>2.56</v>
      </c>
      <c r="BO91" s="319">
        <f t="shared" si="97"/>
        <v>2.56</v>
      </c>
      <c r="BP91" s="319">
        <f t="shared" si="97"/>
        <v>2.56</v>
      </c>
      <c r="BQ91" s="319">
        <f t="shared" si="97"/>
        <v>2.56</v>
      </c>
      <c r="BR91" s="419">
        <v>2.67</v>
      </c>
      <c r="BS91" s="319">
        <f t="shared" ref="BS91:BU91" si="98">+BR91</f>
        <v>2.67</v>
      </c>
      <c r="BT91" s="319">
        <f t="shared" si="98"/>
        <v>2.67</v>
      </c>
      <c r="BU91" s="319">
        <f t="shared" si="98"/>
        <v>2.67</v>
      </c>
    </row>
    <row r="92" spans="1:73" ht="15.75" customHeight="1">
      <c r="A92" s="320" t="str">
        <f>IF(ISNUMBER(#REF!),MAX(A$6:A91)+1,"")</f>
        <v/>
      </c>
      <c r="B92" s="72" t="s">
        <v>125</v>
      </c>
      <c r="C92" s="72"/>
      <c r="D92" s="72"/>
      <c r="E92" s="72"/>
      <c r="F92" s="331">
        <f t="shared" ref="F92:BQ92" si="99">F90*F91</f>
        <v>10285.800000000001</v>
      </c>
      <c r="G92" s="331">
        <f t="shared" si="99"/>
        <v>9622.2000000000007</v>
      </c>
      <c r="H92" s="331">
        <f t="shared" si="99"/>
        <v>10285.800000000001</v>
      </c>
      <c r="I92" s="331">
        <f t="shared" si="99"/>
        <v>9954</v>
      </c>
      <c r="J92" s="331">
        <f t="shared" si="99"/>
        <v>10372.6</v>
      </c>
      <c r="K92" s="331">
        <f t="shared" si="99"/>
        <v>10038</v>
      </c>
      <c r="L92" s="331">
        <f t="shared" si="99"/>
        <v>10372.6</v>
      </c>
      <c r="M92" s="331">
        <f t="shared" si="99"/>
        <v>10372.6</v>
      </c>
      <c r="N92" s="331">
        <f t="shared" si="99"/>
        <v>10038</v>
      </c>
      <c r="O92" s="331">
        <f t="shared" si="99"/>
        <v>10372.6</v>
      </c>
      <c r="P92" s="331">
        <f t="shared" si="99"/>
        <v>10038</v>
      </c>
      <c r="Q92" s="331">
        <f t="shared" si="99"/>
        <v>11130.230000000001</v>
      </c>
      <c r="R92" s="331">
        <f t="shared" si="99"/>
        <v>10372.6</v>
      </c>
      <c r="S92" s="331">
        <f t="shared" si="99"/>
        <v>9368.8000000000011</v>
      </c>
      <c r="T92" s="331">
        <f t="shared" si="99"/>
        <v>11848.018700000001</v>
      </c>
      <c r="U92" s="331">
        <f t="shared" si="99"/>
        <v>10038</v>
      </c>
      <c r="V92" s="331">
        <f t="shared" si="99"/>
        <v>10589.6</v>
      </c>
      <c r="W92" s="331">
        <f t="shared" si="99"/>
        <v>10879.96</v>
      </c>
      <c r="X92" s="331">
        <f t="shared" si="99"/>
        <v>10589.6</v>
      </c>
      <c r="Y92" s="331">
        <f t="shared" si="99"/>
        <v>10823.034799999999</v>
      </c>
      <c r="Z92" s="331">
        <f t="shared" si="99"/>
        <v>10248</v>
      </c>
      <c r="AA92" s="331">
        <f t="shared" si="99"/>
        <v>10589.6</v>
      </c>
      <c r="AB92" s="331">
        <f t="shared" si="99"/>
        <v>10248</v>
      </c>
      <c r="AC92" s="331">
        <f t="shared" si="99"/>
        <v>10589.6</v>
      </c>
      <c r="AD92" s="331">
        <f t="shared" si="99"/>
        <v>10589.6</v>
      </c>
      <c r="AE92" s="331">
        <f t="shared" si="99"/>
        <v>9564.7999999999993</v>
      </c>
      <c r="AF92" s="331">
        <f t="shared" si="99"/>
        <v>10589.6</v>
      </c>
      <c r="AG92" s="331">
        <f t="shared" si="99"/>
        <v>10248</v>
      </c>
      <c r="AH92" s="331">
        <f t="shared" si="99"/>
        <v>10850</v>
      </c>
      <c r="AI92" s="331">
        <f t="shared" si="99"/>
        <v>10500</v>
      </c>
      <c r="AJ92" s="331">
        <f t="shared" si="99"/>
        <v>10850</v>
      </c>
      <c r="AK92" s="331">
        <f t="shared" si="99"/>
        <v>10850</v>
      </c>
      <c r="AL92" s="331">
        <f t="shared" si="99"/>
        <v>10500</v>
      </c>
      <c r="AM92" s="331">
        <f t="shared" si="99"/>
        <v>11185.825000000001</v>
      </c>
      <c r="AN92" s="331">
        <f t="shared" si="99"/>
        <v>10500</v>
      </c>
      <c r="AO92" s="331">
        <f t="shared" si="99"/>
        <v>10850</v>
      </c>
      <c r="AP92" s="331">
        <f t="shared" si="99"/>
        <v>10850</v>
      </c>
      <c r="AQ92" s="331">
        <f t="shared" si="99"/>
        <v>9800</v>
      </c>
      <c r="AR92" s="331">
        <f t="shared" si="99"/>
        <v>10850</v>
      </c>
      <c r="AS92" s="331">
        <f t="shared" si="99"/>
        <v>10500</v>
      </c>
      <c r="AT92" s="331">
        <f t="shared" si="99"/>
        <v>11067</v>
      </c>
      <c r="AU92" s="331">
        <f t="shared" si="99"/>
        <v>11067</v>
      </c>
      <c r="AV92" s="331">
        <f t="shared" si="99"/>
        <v>11067</v>
      </c>
      <c r="AW92" s="331">
        <f t="shared" si="99"/>
        <v>11067</v>
      </c>
      <c r="AX92" s="331">
        <f t="shared" si="99"/>
        <v>10710</v>
      </c>
      <c r="AY92" s="331">
        <f t="shared" si="99"/>
        <v>11067</v>
      </c>
      <c r="AZ92" s="331">
        <f t="shared" si="99"/>
        <v>10710</v>
      </c>
      <c r="BA92" s="331">
        <f t="shared" si="99"/>
        <v>11067</v>
      </c>
      <c r="BB92" s="331">
        <f t="shared" si="99"/>
        <v>11067</v>
      </c>
      <c r="BC92" s="331">
        <f t="shared" si="99"/>
        <v>10353</v>
      </c>
      <c r="BD92" s="331">
        <f t="shared" si="99"/>
        <v>11067</v>
      </c>
      <c r="BE92" s="331">
        <f t="shared" si="99"/>
        <v>10710</v>
      </c>
      <c r="BF92" s="331">
        <f t="shared" si="99"/>
        <v>11110.4</v>
      </c>
      <c r="BG92" s="421">
        <f t="shared" si="99"/>
        <v>10752</v>
      </c>
      <c r="BH92" s="421">
        <f t="shared" si="99"/>
        <v>11110.4</v>
      </c>
      <c r="BI92" s="421">
        <f t="shared" si="99"/>
        <v>11110.4</v>
      </c>
      <c r="BJ92" s="421">
        <f t="shared" si="99"/>
        <v>10752</v>
      </c>
      <c r="BK92" s="421">
        <f t="shared" si="99"/>
        <v>11110.4</v>
      </c>
      <c r="BL92" s="421">
        <f t="shared" si="99"/>
        <v>10752</v>
      </c>
      <c r="BM92" s="421">
        <f t="shared" si="99"/>
        <v>11110.4</v>
      </c>
      <c r="BN92" s="421">
        <f t="shared" si="99"/>
        <v>11110.4</v>
      </c>
      <c r="BO92" s="421">
        <f t="shared" si="99"/>
        <v>10035.200000000001</v>
      </c>
      <c r="BP92" s="421">
        <f t="shared" si="99"/>
        <v>11110.4</v>
      </c>
      <c r="BQ92" s="421">
        <f t="shared" si="99"/>
        <v>10752</v>
      </c>
      <c r="BR92" s="421">
        <f t="shared" ref="BR92:BU92" si="100">BR90*BR91</f>
        <v>11587.8</v>
      </c>
      <c r="BS92" s="421">
        <f t="shared" si="100"/>
        <v>11214</v>
      </c>
      <c r="BT92" s="421">
        <f t="shared" si="100"/>
        <v>11587.8</v>
      </c>
      <c r="BU92" s="421">
        <f t="shared" si="100"/>
        <v>11590.47</v>
      </c>
    </row>
    <row r="93" spans="1:73" ht="8.15" customHeight="1">
      <c r="A93" s="320" t="str">
        <f>IF(ISNUMBER(#REF!),MAX(A$6:A92)+1,"")</f>
        <v/>
      </c>
    </row>
    <row r="94" spans="1:73" ht="15.75" customHeight="1">
      <c r="A94" s="320" t="str">
        <f>IF(ISNUMBER(#REF!),MAX(A$6:A93)+1,"")</f>
        <v/>
      </c>
      <c r="B94" s="72" t="s">
        <v>135</v>
      </c>
      <c r="C94" s="72"/>
      <c r="D94" s="72"/>
      <c r="E94" s="72"/>
      <c r="F94" s="795">
        <f>IF(ISNUMBER(F95/F90),F95/F90,2.5)</f>
        <v>3.081036866359447</v>
      </c>
      <c r="G94" s="795">
        <f t="shared" ref="G94:BR94" si="101">IF(ISNUMBER(G95/G90),G95/G90,2.5)</f>
        <v>2.9551477832512316</v>
      </c>
      <c r="H94" s="795">
        <f t="shared" si="101"/>
        <v>3.5823041474654378</v>
      </c>
      <c r="I94" s="795">
        <f t="shared" si="101"/>
        <v>3.5392142857142859</v>
      </c>
      <c r="J94" s="795">
        <f t="shared" si="101"/>
        <v>3.1961981566820277</v>
      </c>
      <c r="K94" s="795">
        <f t="shared" si="101"/>
        <v>3.6333333333333333</v>
      </c>
      <c r="L94" s="795">
        <f t="shared" si="101"/>
        <v>3.4592165898617511</v>
      </c>
      <c r="M94" s="795">
        <f t="shared" si="101"/>
        <v>3.8495391705069126</v>
      </c>
      <c r="N94" s="795">
        <f t="shared" si="101"/>
        <v>3.6123809523809522</v>
      </c>
      <c r="O94" s="795">
        <f t="shared" si="101"/>
        <v>3.4698156682027648</v>
      </c>
      <c r="P94" s="795">
        <f t="shared" si="101"/>
        <v>3.4095238095238094</v>
      </c>
      <c r="Q94" s="795">
        <f t="shared" si="101"/>
        <v>3.7509126046811252</v>
      </c>
      <c r="R94" s="795">
        <f t="shared" si="101"/>
        <v>3.4898617511520738</v>
      </c>
      <c r="S94" s="795">
        <f t="shared" si="101"/>
        <v>3.1579081632653061</v>
      </c>
      <c r="T94" s="795">
        <f t="shared" si="101"/>
        <v>3.6723397474043487</v>
      </c>
      <c r="U94" s="795">
        <f t="shared" si="101"/>
        <v>3.8804761904761906</v>
      </c>
      <c r="V94" s="795">
        <f t="shared" si="101"/>
        <v>3.9370967741935483</v>
      </c>
      <c r="W94" s="795">
        <f t="shared" si="101"/>
        <v>3.8871944382148462</v>
      </c>
      <c r="X94" s="795">
        <f t="shared" si="101"/>
        <v>3.7329493087557606</v>
      </c>
      <c r="Y94" s="795">
        <f t="shared" si="101"/>
        <v>4.9122229561712212</v>
      </c>
      <c r="Z94" s="795">
        <f t="shared" si="101"/>
        <v>1.3569047619047618</v>
      </c>
      <c r="AA94" s="795">
        <f t="shared" si="101"/>
        <v>3.9179723502304147</v>
      </c>
      <c r="AB94" s="795">
        <f t="shared" si="101"/>
        <v>2.4726190476190477</v>
      </c>
      <c r="AC94" s="795">
        <f t="shared" si="101"/>
        <v>3.2041474654377882</v>
      </c>
      <c r="AD94" s="795">
        <f t="shared" si="101"/>
        <v>3.8421658986175116</v>
      </c>
      <c r="AE94" s="795">
        <f t="shared" si="101"/>
        <v>4.5117346938775507</v>
      </c>
      <c r="AF94" s="795">
        <f t="shared" si="101"/>
        <v>5.685483870967742</v>
      </c>
      <c r="AG94" s="795">
        <f t="shared" si="101"/>
        <v>6.3433333333333337</v>
      </c>
      <c r="AH94" s="795">
        <f t="shared" si="101"/>
        <v>5.45184331797235</v>
      </c>
      <c r="AI94" s="795">
        <f t="shared" si="101"/>
        <v>6.2964285714285717</v>
      </c>
      <c r="AJ94" s="795">
        <f t="shared" si="101"/>
        <v>6.0518433179723505</v>
      </c>
      <c r="AK94" s="795">
        <f t="shared" si="101"/>
        <v>5.7900921658986171</v>
      </c>
      <c r="AL94" s="795">
        <f t="shared" si="101"/>
        <v>6.4404761904761907</v>
      </c>
      <c r="AM94" s="795">
        <f t="shared" si="101"/>
        <v>6.4340359338716633</v>
      </c>
      <c r="AN94" s="795">
        <f t="shared" si="101"/>
        <v>5.6159523809523808</v>
      </c>
      <c r="AO94" s="795">
        <f t="shared" si="101"/>
        <v>5.201382488479263</v>
      </c>
      <c r="AP94" s="795">
        <f t="shared" si="101"/>
        <v>4.9366359447004609</v>
      </c>
      <c r="AQ94" s="795">
        <f t="shared" si="101"/>
        <v>4.7367346938775512</v>
      </c>
      <c r="AR94" s="795">
        <f t="shared" si="101"/>
        <v>4.983640552995392</v>
      </c>
      <c r="AS94" s="795">
        <f t="shared" si="101"/>
        <v>4.8204761904761906</v>
      </c>
      <c r="AT94" s="795">
        <f t="shared" si="101"/>
        <v>2.8133640552995391</v>
      </c>
      <c r="AU94" s="795">
        <f t="shared" si="101"/>
        <v>4.3935483870967742</v>
      </c>
      <c r="AV94" s="795">
        <f t="shared" si="101"/>
        <v>4.1601382488479262</v>
      </c>
      <c r="AW94" s="795">
        <f t="shared" si="101"/>
        <v>3.3576036866359447</v>
      </c>
      <c r="AX94" s="795">
        <f t="shared" si="101"/>
        <v>4.0192857142857141</v>
      </c>
      <c r="AY94" s="795">
        <f t="shared" si="101"/>
        <v>3.7652073732718896</v>
      </c>
      <c r="AZ94" s="795">
        <f t="shared" si="101"/>
        <v>4.3638095238095236</v>
      </c>
      <c r="BA94" s="795">
        <f t="shared" si="101"/>
        <v>4.1668202764976963</v>
      </c>
      <c r="BB94" s="795">
        <f t="shared" si="101"/>
        <v>3.5912442396313362</v>
      </c>
      <c r="BC94" s="795">
        <f t="shared" si="101"/>
        <v>3.6490147783251232</v>
      </c>
      <c r="BD94" s="795">
        <f t="shared" si="101"/>
        <v>3.7394009216589863</v>
      </c>
      <c r="BE94" s="795">
        <f t="shared" si="101"/>
        <v>3.7866666666666666</v>
      </c>
      <c r="BF94" s="795">
        <f t="shared" si="101"/>
        <v>3.8661290322580646</v>
      </c>
      <c r="BG94" s="795">
        <f t="shared" si="101"/>
        <v>4.0561904761904763</v>
      </c>
      <c r="BH94" s="795">
        <f t="shared" si="101"/>
        <v>4.1269585253456222</v>
      </c>
      <c r="BI94" s="795">
        <f t="shared" si="101"/>
        <v>3.9571428571428573</v>
      </c>
      <c r="BJ94" s="795">
        <f t="shared" si="101"/>
        <v>3.6928571428571431</v>
      </c>
      <c r="BK94" s="795">
        <f t="shared" si="101"/>
        <v>3.5059907834101383</v>
      </c>
      <c r="BL94" s="795">
        <f t="shared" si="101"/>
        <v>3.4178571428571427</v>
      </c>
      <c r="BM94" s="795">
        <f t="shared" si="101"/>
        <v>3.4228110599078341</v>
      </c>
      <c r="BN94" s="795">
        <f t="shared" si="101"/>
        <v>3.5896589861751154</v>
      </c>
      <c r="BO94" s="795">
        <f t="shared" si="101"/>
        <v>3.4900841836734693</v>
      </c>
      <c r="BP94" s="795">
        <f t="shared" si="101"/>
        <v>3.7907557603686639</v>
      </c>
      <c r="BQ94" s="795">
        <f t="shared" si="101"/>
        <v>3.3813071428571426</v>
      </c>
      <c r="BR94" s="795">
        <f t="shared" si="101"/>
        <v>3.0437235023041476</v>
      </c>
      <c r="BS94" s="795">
        <f t="shared" ref="BS94:BU94" si="102">IF(ISNUMBER(BS95/BS90),BS95/BS90,2.5)</f>
        <v>2.5392857142857141</v>
      </c>
      <c r="BT94" s="795">
        <f t="shared" si="102"/>
        <v>2.6293202764976957</v>
      </c>
      <c r="BU94" s="795">
        <f t="shared" si="102"/>
        <v>3.2232780465330571</v>
      </c>
    </row>
    <row r="95" spans="1:73" ht="15.75" customHeight="1">
      <c r="A95" s="320" t="str">
        <f>IF(ISNUMBER(#REF!),MAX(A$6:A94)+1,"")</f>
        <v/>
      </c>
      <c r="B95" s="72" t="s">
        <v>129</v>
      </c>
      <c r="C95" s="72"/>
      <c r="D95" s="320" t="s">
        <v>153</v>
      </c>
      <c r="F95" s="302">
        <v>13371.7</v>
      </c>
      <c r="G95" s="302">
        <v>11997.9</v>
      </c>
      <c r="H95" s="302">
        <v>15547.2</v>
      </c>
      <c r="I95" s="302">
        <v>14864.7</v>
      </c>
      <c r="J95" s="302">
        <v>13871.5</v>
      </c>
      <c r="K95" s="302">
        <v>15260</v>
      </c>
      <c r="L95" s="302">
        <v>15013</v>
      </c>
      <c r="M95" s="302">
        <v>16707</v>
      </c>
      <c r="N95" s="302">
        <v>15172</v>
      </c>
      <c r="O95" s="302">
        <v>15059</v>
      </c>
      <c r="P95" s="302">
        <v>14320</v>
      </c>
      <c r="Q95" s="302">
        <v>17468</v>
      </c>
      <c r="R95" s="302">
        <v>15146</v>
      </c>
      <c r="S95" s="302">
        <v>12379</v>
      </c>
      <c r="T95" s="302">
        <v>18205</v>
      </c>
      <c r="U95" s="302">
        <v>16298</v>
      </c>
      <c r="V95" s="302">
        <v>17087</v>
      </c>
      <c r="W95" s="302">
        <v>17333</v>
      </c>
      <c r="X95" s="302">
        <v>16201</v>
      </c>
      <c r="Y95" s="302">
        <v>21789</v>
      </c>
      <c r="Z95" s="302">
        <v>5699</v>
      </c>
      <c r="AA95" s="302">
        <v>17004</v>
      </c>
      <c r="AB95" s="302">
        <v>10385</v>
      </c>
      <c r="AC95" s="302">
        <v>13906</v>
      </c>
      <c r="AD95" s="302">
        <v>16675</v>
      </c>
      <c r="AE95" s="302">
        <v>17686</v>
      </c>
      <c r="AF95" s="302">
        <v>24675</v>
      </c>
      <c r="AG95" s="302">
        <v>26642</v>
      </c>
      <c r="AH95" s="302">
        <v>23661</v>
      </c>
      <c r="AI95" s="302">
        <v>26445</v>
      </c>
      <c r="AJ95" s="302">
        <v>26265</v>
      </c>
      <c r="AK95" s="302">
        <v>25129</v>
      </c>
      <c r="AL95" s="302">
        <v>27050</v>
      </c>
      <c r="AM95" s="302">
        <v>28788</v>
      </c>
      <c r="AN95" s="302">
        <v>23587</v>
      </c>
      <c r="AO95" s="302">
        <v>22574</v>
      </c>
      <c r="AP95" s="302">
        <v>21425</v>
      </c>
      <c r="AQ95" s="302">
        <v>18568</v>
      </c>
      <c r="AR95" s="302">
        <v>21629</v>
      </c>
      <c r="AS95" s="302">
        <v>20246</v>
      </c>
      <c r="AT95" s="302">
        <v>12210</v>
      </c>
      <c r="AU95" s="302">
        <v>19068</v>
      </c>
      <c r="AV95" s="302">
        <v>18055</v>
      </c>
      <c r="AW95" s="302">
        <v>14572</v>
      </c>
      <c r="AX95" s="302">
        <v>16881</v>
      </c>
      <c r="AY95" s="302">
        <v>16341</v>
      </c>
      <c r="AZ95" s="302">
        <v>18328</v>
      </c>
      <c r="BA95" s="302">
        <v>18084</v>
      </c>
      <c r="BB95" s="302">
        <v>15586</v>
      </c>
      <c r="BC95" s="302">
        <v>14815</v>
      </c>
      <c r="BD95" s="302">
        <v>16229</v>
      </c>
      <c r="BE95" s="302">
        <v>15904</v>
      </c>
      <c r="BF95" s="302">
        <v>16779</v>
      </c>
      <c r="BG95" s="302">
        <v>17036</v>
      </c>
      <c r="BH95" s="302">
        <v>17911</v>
      </c>
      <c r="BI95" s="302">
        <v>17174</v>
      </c>
      <c r="BJ95" s="302">
        <v>15510</v>
      </c>
      <c r="BK95" s="302">
        <v>15216</v>
      </c>
      <c r="BL95" s="302">
        <v>14355</v>
      </c>
      <c r="BM95" s="302">
        <v>14855</v>
      </c>
      <c r="BN95" s="302">
        <v>15579.12</v>
      </c>
      <c r="BO95" s="302">
        <v>13681.13</v>
      </c>
      <c r="BP95" s="302">
        <v>16451.88</v>
      </c>
      <c r="BQ95" s="302">
        <v>14201.49</v>
      </c>
      <c r="BR95" s="302">
        <v>13209.76</v>
      </c>
      <c r="BS95" s="302">
        <v>10665</v>
      </c>
      <c r="BT95" s="302">
        <v>11411.25</v>
      </c>
      <c r="BU95" s="302">
        <v>13992.25</v>
      </c>
    </row>
    <row r="96" spans="1:73" ht="15.75" customHeight="1">
      <c r="A96" s="320" t="str">
        <f>IF(ISNUMBER(#REF!),MAX(A$6:A95)+1,"")</f>
        <v/>
      </c>
      <c r="B96" s="72" t="s">
        <v>130</v>
      </c>
      <c r="C96" s="72"/>
      <c r="D96" s="320" t="s">
        <v>50</v>
      </c>
      <c r="F96" s="796">
        <f t="shared" ref="F96:BQ96" si="103">F84</f>
        <v>0.1953</v>
      </c>
      <c r="G96" s="796">
        <f t="shared" si="103"/>
        <v>0.1953</v>
      </c>
      <c r="H96" s="796">
        <f t="shared" si="103"/>
        <v>0.1953</v>
      </c>
      <c r="I96" s="796">
        <f t="shared" si="103"/>
        <v>0.1953</v>
      </c>
      <c r="J96" s="796">
        <f t="shared" si="103"/>
        <v>0.1953</v>
      </c>
      <c r="K96" s="796">
        <f t="shared" si="103"/>
        <v>0.1953</v>
      </c>
      <c r="L96" s="796">
        <f t="shared" si="103"/>
        <v>0.1953</v>
      </c>
      <c r="M96" s="796">
        <f t="shared" si="103"/>
        <v>0.1953</v>
      </c>
      <c r="N96" s="796">
        <f t="shared" si="103"/>
        <v>0.1953</v>
      </c>
      <c r="O96" s="796">
        <f t="shared" si="103"/>
        <v>0.1953</v>
      </c>
      <c r="P96" s="796">
        <f t="shared" si="103"/>
        <v>0.1953</v>
      </c>
      <c r="Q96" s="796">
        <f t="shared" si="103"/>
        <v>0.1953</v>
      </c>
      <c r="R96" s="796">
        <f t="shared" si="103"/>
        <v>0.1953</v>
      </c>
      <c r="S96" s="796">
        <f t="shared" si="103"/>
        <v>0.1706</v>
      </c>
      <c r="T96" s="796">
        <f t="shared" si="103"/>
        <v>0.1706</v>
      </c>
      <c r="U96" s="796">
        <f t="shared" si="103"/>
        <v>0.1706</v>
      </c>
      <c r="V96" s="796">
        <f t="shared" si="103"/>
        <v>0.1706</v>
      </c>
      <c r="W96" s="796">
        <f t="shared" si="103"/>
        <v>0.1706</v>
      </c>
      <c r="X96" s="796">
        <f>X84</f>
        <v>0.1706</v>
      </c>
      <c r="Y96" s="796">
        <f t="shared" si="103"/>
        <v>0.1706</v>
      </c>
      <c r="Z96" s="796">
        <f t="shared" si="103"/>
        <v>0.1706</v>
      </c>
      <c r="AA96" s="796">
        <f t="shared" si="103"/>
        <v>0.1706</v>
      </c>
      <c r="AB96" s="796">
        <f t="shared" si="103"/>
        <v>0.1706</v>
      </c>
      <c r="AC96" s="796">
        <f t="shared" si="103"/>
        <v>0.1706</v>
      </c>
      <c r="AD96" s="796">
        <f t="shared" si="103"/>
        <v>0.1706</v>
      </c>
      <c r="AE96" s="796">
        <f t="shared" si="103"/>
        <v>0.1706</v>
      </c>
      <c r="AF96" s="796">
        <f t="shared" si="103"/>
        <v>0.1706</v>
      </c>
      <c r="AG96" s="796">
        <f t="shared" si="103"/>
        <v>0.1706</v>
      </c>
      <c r="AH96" s="796">
        <f t="shared" si="103"/>
        <v>0.1706</v>
      </c>
      <c r="AI96" s="796">
        <f t="shared" si="103"/>
        <v>0.1706</v>
      </c>
      <c r="AJ96" s="796">
        <f t="shared" si="103"/>
        <v>0.1706</v>
      </c>
      <c r="AK96" s="796">
        <f t="shared" si="103"/>
        <v>0.1706</v>
      </c>
      <c r="AL96" s="796">
        <f t="shared" si="103"/>
        <v>0.18959999999999999</v>
      </c>
      <c r="AM96" s="796">
        <f t="shared" si="103"/>
        <v>0.18959999999999999</v>
      </c>
      <c r="AN96" s="796">
        <f t="shared" si="103"/>
        <v>0.18959999999999999</v>
      </c>
      <c r="AO96" s="796">
        <f t="shared" si="103"/>
        <v>0.18959999999999999</v>
      </c>
      <c r="AP96" s="796">
        <f t="shared" si="103"/>
        <v>0.18959999999999999</v>
      </c>
      <c r="AQ96" s="796">
        <f t="shared" si="103"/>
        <v>0.20180000000000001</v>
      </c>
      <c r="AR96" s="796">
        <f t="shared" si="103"/>
        <v>0.20180000000000001</v>
      </c>
      <c r="AS96" s="796">
        <f t="shared" si="103"/>
        <v>0.20180000000000001</v>
      </c>
      <c r="AT96" s="796">
        <f t="shared" si="103"/>
        <v>0.20180000000000001</v>
      </c>
      <c r="AU96" s="796">
        <f t="shared" si="103"/>
        <v>0.20180000000000001</v>
      </c>
      <c r="AV96" s="796">
        <f t="shared" si="103"/>
        <v>0.20180000000000001</v>
      </c>
      <c r="AW96" s="796">
        <f t="shared" si="103"/>
        <v>0.20180000000000001</v>
      </c>
      <c r="AX96" s="796">
        <f t="shared" si="103"/>
        <v>0.20180000000000001</v>
      </c>
      <c r="AY96" s="796">
        <f t="shared" si="103"/>
        <v>0.20180000000000001</v>
      </c>
      <c r="AZ96" s="796">
        <f t="shared" si="103"/>
        <v>0.20180000000000001</v>
      </c>
      <c r="BA96" s="796">
        <f t="shared" si="103"/>
        <v>0.20180000000000001</v>
      </c>
      <c r="BB96" s="796">
        <f t="shared" si="103"/>
        <v>0.20180000000000001</v>
      </c>
      <c r="BC96" s="796">
        <f t="shared" si="103"/>
        <v>0.17869307129086701</v>
      </c>
      <c r="BD96" s="796">
        <f t="shared" si="103"/>
        <v>0.17869307129086701</v>
      </c>
      <c r="BE96" s="796">
        <f t="shared" si="103"/>
        <v>0.17869307129086701</v>
      </c>
      <c r="BF96" s="796">
        <f t="shared" si="103"/>
        <v>0.17869307129086701</v>
      </c>
      <c r="BG96" s="796">
        <f t="shared" si="103"/>
        <v>0.17869307129086701</v>
      </c>
      <c r="BH96" s="796">
        <f t="shared" si="103"/>
        <v>0.15758298838170812</v>
      </c>
      <c r="BI96" s="796">
        <f t="shared" si="103"/>
        <v>0.15758298838170812</v>
      </c>
      <c r="BJ96" s="796">
        <f t="shared" si="103"/>
        <v>0.15758298838170812</v>
      </c>
      <c r="BK96" s="796">
        <f t="shared" si="103"/>
        <v>0.15758298838170812</v>
      </c>
      <c r="BL96" s="796">
        <f t="shared" si="103"/>
        <v>0.15758298838170812</v>
      </c>
      <c r="BM96" s="796">
        <f t="shared" si="103"/>
        <v>0.15758298838170812</v>
      </c>
      <c r="BN96" s="796">
        <f t="shared" si="103"/>
        <v>0.15758298838170812</v>
      </c>
      <c r="BO96" s="796">
        <f t="shared" si="103"/>
        <v>0.15758298838170812</v>
      </c>
      <c r="BP96" s="796">
        <f t="shared" si="103"/>
        <v>0.15758298838170812</v>
      </c>
      <c r="BQ96" s="796">
        <f t="shared" si="103"/>
        <v>0.15758298838170812</v>
      </c>
      <c r="BR96" s="796">
        <f t="shared" ref="BR96:BS96" si="104">BR84</f>
        <v>0.15758298838170812</v>
      </c>
      <c r="BS96" s="796">
        <f t="shared" si="104"/>
        <v>0.15758298838170812</v>
      </c>
      <c r="BT96" s="419">
        <f>BT84</f>
        <v>0.20421826403504376</v>
      </c>
      <c r="BU96" s="796">
        <v>0.20421826403504376</v>
      </c>
    </row>
    <row r="97" spans="1:73" ht="15.75" customHeight="1">
      <c r="A97" s="320" t="str">
        <f>IF(ISNUMBER(#REF!),MAX(A$6:A96)+1,"")</f>
        <v/>
      </c>
      <c r="B97" s="72" t="s">
        <v>131</v>
      </c>
      <c r="C97" s="72"/>
      <c r="D97" s="72"/>
      <c r="E97" s="72"/>
      <c r="F97" s="331">
        <f t="shared" ref="F97:BQ97" si="105">F95*F96</f>
        <v>2611.4930100000001</v>
      </c>
      <c r="G97" s="331">
        <f t="shared" si="105"/>
        <v>2343.1898700000002</v>
      </c>
      <c r="H97" s="331">
        <f t="shared" si="105"/>
        <v>3036.36816</v>
      </c>
      <c r="I97" s="331">
        <f t="shared" si="105"/>
        <v>2903.07591</v>
      </c>
      <c r="J97" s="331">
        <f t="shared" si="105"/>
        <v>2709.1039500000002</v>
      </c>
      <c r="K97" s="331">
        <f t="shared" si="105"/>
        <v>2980.2780000000002</v>
      </c>
      <c r="L97" s="331">
        <f t="shared" si="105"/>
        <v>2932.0389</v>
      </c>
      <c r="M97" s="331">
        <f t="shared" si="105"/>
        <v>3262.8771000000002</v>
      </c>
      <c r="N97" s="331">
        <f t="shared" si="105"/>
        <v>2963.0916000000002</v>
      </c>
      <c r="O97" s="331">
        <f t="shared" si="105"/>
        <v>2941.0227</v>
      </c>
      <c r="P97" s="331">
        <f t="shared" si="105"/>
        <v>2796.6959999999999</v>
      </c>
      <c r="Q97" s="331">
        <f t="shared" si="105"/>
        <v>3411.5003999999999</v>
      </c>
      <c r="R97" s="331">
        <f t="shared" si="105"/>
        <v>2958.0138000000002</v>
      </c>
      <c r="S97" s="331">
        <f t="shared" si="105"/>
        <v>2111.8573999999999</v>
      </c>
      <c r="T97" s="331">
        <f t="shared" si="105"/>
        <v>3105.7730000000001</v>
      </c>
      <c r="U97" s="331">
        <f t="shared" si="105"/>
        <v>2780.4387999999999</v>
      </c>
      <c r="V97" s="331">
        <f t="shared" si="105"/>
        <v>2915.0421999999999</v>
      </c>
      <c r="W97" s="331">
        <f t="shared" si="105"/>
        <v>2957.0097999999998</v>
      </c>
      <c r="X97" s="331">
        <f t="shared" si="105"/>
        <v>2763.8906000000002</v>
      </c>
      <c r="Y97" s="331">
        <f t="shared" si="105"/>
        <v>3717.2033999999999</v>
      </c>
      <c r="Z97" s="331">
        <f t="shared" si="105"/>
        <v>972.24940000000004</v>
      </c>
      <c r="AA97" s="331">
        <f t="shared" si="105"/>
        <v>2900.8824</v>
      </c>
      <c r="AB97" s="331">
        <f t="shared" si="105"/>
        <v>1771.681</v>
      </c>
      <c r="AC97" s="331">
        <f t="shared" si="105"/>
        <v>2372.3636000000001</v>
      </c>
      <c r="AD97" s="331">
        <f t="shared" si="105"/>
        <v>2844.7550000000001</v>
      </c>
      <c r="AE97" s="331">
        <f t="shared" si="105"/>
        <v>3017.2316000000001</v>
      </c>
      <c r="AF97" s="331">
        <f t="shared" si="105"/>
        <v>4209.5550000000003</v>
      </c>
      <c r="AG97" s="331">
        <f t="shared" si="105"/>
        <v>4545.1252000000004</v>
      </c>
      <c r="AH97" s="331">
        <f t="shared" si="105"/>
        <v>4036.5666000000001</v>
      </c>
      <c r="AI97" s="331">
        <f t="shared" si="105"/>
        <v>4511.5169999999998</v>
      </c>
      <c r="AJ97" s="331">
        <f t="shared" si="105"/>
        <v>4480.8090000000002</v>
      </c>
      <c r="AK97" s="331">
        <f t="shared" si="105"/>
        <v>4287.0074000000004</v>
      </c>
      <c r="AL97" s="331">
        <f t="shared" si="105"/>
        <v>5128.6799999999994</v>
      </c>
      <c r="AM97" s="331">
        <f t="shared" si="105"/>
        <v>5458.2047999999995</v>
      </c>
      <c r="AN97" s="331">
        <f t="shared" si="105"/>
        <v>4472.0951999999997</v>
      </c>
      <c r="AO97" s="331">
        <f t="shared" si="105"/>
        <v>4280.0303999999996</v>
      </c>
      <c r="AP97" s="331">
        <f t="shared" si="105"/>
        <v>4062.18</v>
      </c>
      <c r="AQ97" s="331">
        <f t="shared" si="105"/>
        <v>3747.0224000000003</v>
      </c>
      <c r="AR97" s="331">
        <f t="shared" si="105"/>
        <v>4364.7322000000004</v>
      </c>
      <c r="AS97" s="331">
        <f t="shared" si="105"/>
        <v>4085.6428000000001</v>
      </c>
      <c r="AT97" s="331">
        <f t="shared" si="105"/>
        <v>2463.9780000000001</v>
      </c>
      <c r="AU97" s="331">
        <f t="shared" si="105"/>
        <v>3847.9223999999999</v>
      </c>
      <c r="AV97" s="331">
        <f t="shared" si="105"/>
        <v>3643.4990000000003</v>
      </c>
      <c r="AW97" s="331">
        <f t="shared" si="105"/>
        <v>2940.6296000000002</v>
      </c>
      <c r="AX97" s="331">
        <f t="shared" si="105"/>
        <v>3406.5858000000003</v>
      </c>
      <c r="AY97" s="331">
        <f t="shared" si="105"/>
        <v>3297.6138000000001</v>
      </c>
      <c r="AZ97" s="331">
        <f t="shared" si="105"/>
        <v>3698.5904</v>
      </c>
      <c r="BA97" s="331">
        <f t="shared" si="105"/>
        <v>3649.3512000000001</v>
      </c>
      <c r="BB97" s="331">
        <f t="shared" si="105"/>
        <v>3145.2548000000002</v>
      </c>
      <c r="BC97" s="331">
        <f t="shared" si="105"/>
        <v>2647.3378511741948</v>
      </c>
      <c r="BD97" s="331">
        <f t="shared" si="105"/>
        <v>2900.0098539794808</v>
      </c>
      <c r="BE97" s="331">
        <f t="shared" si="105"/>
        <v>2841.9346058099491</v>
      </c>
      <c r="BF97" s="331">
        <f t="shared" si="105"/>
        <v>2998.2910431894575</v>
      </c>
      <c r="BG97" s="331">
        <f t="shared" si="105"/>
        <v>3044.2151625112101</v>
      </c>
      <c r="BH97" s="331">
        <f t="shared" si="105"/>
        <v>2822.4689049047743</v>
      </c>
      <c r="BI97" s="331">
        <f t="shared" si="105"/>
        <v>2706.3302424674553</v>
      </c>
      <c r="BJ97" s="331">
        <f t="shared" si="105"/>
        <v>2444.1121498002931</v>
      </c>
      <c r="BK97" s="331">
        <f t="shared" si="105"/>
        <v>2397.7827512160707</v>
      </c>
      <c r="BL97" s="331">
        <f t="shared" si="105"/>
        <v>2262.1037982194202</v>
      </c>
      <c r="BM97" s="331">
        <f t="shared" si="105"/>
        <v>2340.8952924102741</v>
      </c>
      <c r="BN97" s="331">
        <f t="shared" si="105"/>
        <v>2455.0042859572368</v>
      </c>
      <c r="BO97" s="331">
        <f t="shared" si="105"/>
        <v>2155.9133498386382</v>
      </c>
      <c r="BP97" s="331">
        <f t="shared" si="105"/>
        <v>2592.5364148972562</v>
      </c>
      <c r="BQ97" s="331">
        <f t="shared" si="105"/>
        <v>2237.913233672944</v>
      </c>
      <c r="BR97" s="331">
        <f t="shared" ref="BR97:BU97" si="106">BR95*BR96</f>
        <v>2081.6334566051528</v>
      </c>
      <c r="BS97" s="331">
        <f t="shared" si="106"/>
        <v>1680.6225710909171</v>
      </c>
      <c r="BT97" s="331">
        <f t="shared" si="106"/>
        <v>2330.385665469893</v>
      </c>
      <c r="BU97" s="331">
        <f t="shared" si="106"/>
        <v>2857.473004944341</v>
      </c>
    </row>
    <row r="98" spans="1:73" ht="8.15" customHeight="1">
      <c r="A98" s="320" t="str">
        <f>IF(ISNUMBER(#REF!),MAX(A$6:A97)+1,"")</f>
        <v/>
      </c>
      <c r="F98" s="323"/>
      <c r="G98" s="323"/>
      <c r="H98" s="323"/>
      <c r="I98" s="323"/>
      <c r="J98" s="323"/>
      <c r="K98" s="323"/>
      <c r="L98" s="323"/>
      <c r="M98" s="323"/>
      <c r="N98" s="323"/>
      <c r="O98" s="323"/>
      <c r="P98" s="323"/>
      <c r="Q98" s="323"/>
      <c r="R98" s="323"/>
      <c r="S98" s="323"/>
      <c r="T98" s="323"/>
      <c r="U98" s="323"/>
      <c r="V98" s="323"/>
    </row>
    <row r="99" spans="1:73" ht="15.75" customHeight="1">
      <c r="A99" s="320" t="str">
        <f>IF(ISNUMBER(#REF!),MAX(A$6:A98)+1,"")</f>
        <v/>
      </c>
      <c r="B99" s="5" t="s">
        <v>137</v>
      </c>
      <c r="C99" s="5"/>
      <c r="D99" s="5"/>
      <c r="E99" s="5"/>
      <c r="F99" s="331">
        <f t="shared" ref="F99:BQ99" si="107">F92+F97</f>
        <v>12897.293010000001</v>
      </c>
      <c r="G99" s="331">
        <f t="shared" si="107"/>
        <v>11965.389870000001</v>
      </c>
      <c r="H99" s="331">
        <f t="shared" si="107"/>
        <v>13322.168160000001</v>
      </c>
      <c r="I99" s="331">
        <f t="shared" si="107"/>
        <v>12857.07591</v>
      </c>
      <c r="J99" s="331">
        <f t="shared" si="107"/>
        <v>13081.703950000001</v>
      </c>
      <c r="K99" s="331">
        <f t="shared" si="107"/>
        <v>13018.278</v>
      </c>
      <c r="L99" s="331">
        <f t="shared" si="107"/>
        <v>13304.6389</v>
      </c>
      <c r="M99" s="331">
        <f t="shared" si="107"/>
        <v>13635.4771</v>
      </c>
      <c r="N99" s="331">
        <f t="shared" si="107"/>
        <v>13001.0916</v>
      </c>
      <c r="O99" s="331">
        <f t="shared" si="107"/>
        <v>13313.6227</v>
      </c>
      <c r="P99" s="331">
        <f t="shared" si="107"/>
        <v>12834.696</v>
      </c>
      <c r="Q99" s="331">
        <f t="shared" si="107"/>
        <v>14541.7304</v>
      </c>
      <c r="R99" s="331">
        <f t="shared" si="107"/>
        <v>13330.613800000001</v>
      </c>
      <c r="S99" s="331">
        <f t="shared" si="107"/>
        <v>11480.6574</v>
      </c>
      <c r="T99" s="331">
        <f t="shared" si="107"/>
        <v>14953.791700000002</v>
      </c>
      <c r="U99" s="331">
        <f t="shared" si="107"/>
        <v>12818.4388</v>
      </c>
      <c r="V99" s="331">
        <f t="shared" si="107"/>
        <v>13504.6422</v>
      </c>
      <c r="W99" s="421">
        <f t="shared" si="107"/>
        <v>13836.969799999999</v>
      </c>
      <c r="X99" s="421">
        <f>X92+X97</f>
        <v>13353.490600000001</v>
      </c>
      <c r="Y99" s="421">
        <f t="shared" si="107"/>
        <v>14540.2382</v>
      </c>
      <c r="Z99" s="421">
        <f t="shared" si="107"/>
        <v>11220.249400000001</v>
      </c>
      <c r="AA99" s="421">
        <f t="shared" si="107"/>
        <v>13490.482400000001</v>
      </c>
      <c r="AB99" s="421">
        <f t="shared" si="107"/>
        <v>12019.681</v>
      </c>
      <c r="AC99" s="421">
        <f t="shared" si="107"/>
        <v>12961.963600000001</v>
      </c>
      <c r="AD99" s="421">
        <f t="shared" si="107"/>
        <v>13434.355</v>
      </c>
      <c r="AE99" s="421">
        <f t="shared" si="107"/>
        <v>12582.031599999998</v>
      </c>
      <c r="AF99" s="421">
        <f t="shared" si="107"/>
        <v>14799.155000000001</v>
      </c>
      <c r="AG99" s="421">
        <f t="shared" si="107"/>
        <v>14793.1252</v>
      </c>
      <c r="AH99" s="421">
        <f t="shared" si="107"/>
        <v>14886.5666</v>
      </c>
      <c r="AI99" s="421">
        <f t="shared" si="107"/>
        <v>15011.517</v>
      </c>
      <c r="AJ99" s="421">
        <f t="shared" si="107"/>
        <v>15330.809000000001</v>
      </c>
      <c r="AK99" s="421">
        <f t="shared" si="107"/>
        <v>15137.0074</v>
      </c>
      <c r="AL99" s="421">
        <f t="shared" si="107"/>
        <v>15628.68</v>
      </c>
      <c r="AM99" s="421">
        <f t="shared" si="107"/>
        <v>16644.0298</v>
      </c>
      <c r="AN99" s="421">
        <f t="shared" si="107"/>
        <v>14972.0952</v>
      </c>
      <c r="AO99" s="421">
        <f t="shared" si="107"/>
        <v>15130.0304</v>
      </c>
      <c r="AP99" s="421">
        <f t="shared" si="107"/>
        <v>14912.18</v>
      </c>
      <c r="AQ99" s="421">
        <f t="shared" si="107"/>
        <v>13547.0224</v>
      </c>
      <c r="AR99" s="421">
        <f t="shared" si="107"/>
        <v>15214.7322</v>
      </c>
      <c r="AS99" s="421">
        <f t="shared" si="107"/>
        <v>14585.6428</v>
      </c>
      <c r="AT99" s="421">
        <f t="shared" si="107"/>
        <v>13530.977999999999</v>
      </c>
      <c r="AU99" s="421">
        <f t="shared" si="107"/>
        <v>14914.922399999999</v>
      </c>
      <c r="AV99" s="421">
        <f t="shared" si="107"/>
        <v>14710.499</v>
      </c>
      <c r="AW99" s="421">
        <f t="shared" si="107"/>
        <v>14007.6296</v>
      </c>
      <c r="AX99" s="421">
        <f t="shared" si="107"/>
        <v>14116.585800000001</v>
      </c>
      <c r="AY99" s="421">
        <f t="shared" si="107"/>
        <v>14364.613799999999</v>
      </c>
      <c r="AZ99" s="421">
        <f t="shared" si="107"/>
        <v>14408.590400000001</v>
      </c>
      <c r="BA99" s="421">
        <f t="shared" si="107"/>
        <v>14716.351200000001</v>
      </c>
      <c r="BB99" s="421">
        <f t="shared" si="107"/>
        <v>14212.254800000001</v>
      </c>
      <c r="BC99" s="421">
        <f t="shared" si="107"/>
        <v>13000.337851174194</v>
      </c>
      <c r="BD99" s="421">
        <f t="shared" si="107"/>
        <v>13967.009853979482</v>
      </c>
      <c r="BE99" s="421">
        <f t="shared" si="107"/>
        <v>13551.934605809949</v>
      </c>
      <c r="BF99" s="421">
        <f t="shared" si="107"/>
        <v>14108.691043189458</v>
      </c>
      <c r="BG99" s="421">
        <f t="shared" si="107"/>
        <v>13796.215162511209</v>
      </c>
      <c r="BH99" s="421">
        <f t="shared" si="107"/>
        <v>13932.868904904773</v>
      </c>
      <c r="BI99" s="421">
        <f t="shared" si="107"/>
        <v>13816.730242467454</v>
      </c>
      <c r="BJ99" s="421">
        <f t="shared" si="107"/>
        <v>13196.112149800294</v>
      </c>
      <c r="BK99" s="421">
        <f t="shared" si="107"/>
        <v>13508.182751216071</v>
      </c>
      <c r="BL99" s="421">
        <f t="shared" si="107"/>
        <v>13014.103798219421</v>
      </c>
      <c r="BM99" s="421">
        <f t="shared" si="107"/>
        <v>13451.295292410274</v>
      </c>
      <c r="BN99" s="421">
        <f t="shared" si="107"/>
        <v>13565.404285957236</v>
      </c>
      <c r="BO99" s="421">
        <f t="shared" si="107"/>
        <v>12191.113349838639</v>
      </c>
      <c r="BP99" s="421">
        <f t="shared" si="107"/>
        <v>13702.936414897256</v>
      </c>
      <c r="BQ99" s="421">
        <f t="shared" si="107"/>
        <v>12989.913233672944</v>
      </c>
      <c r="BR99" s="421">
        <f t="shared" ref="BR99:BU99" si="108">BR92+BR97</f>
        <v>13669.433456605151</v>
      </c>
      <c r="BS99" s="421">
        <f t="shared" si="108"/>
        <v>12894.622571090917</v>
      </c>
      <c r="BT99" s="421">
        <f t="shared" si="108"/>
        <v>13918.185665469893</v>
      </c>
      <c r="BU99" s="421">
        <f t="shared" si="108"/>
        <v>14447.94300494434</v>
      </c>
    </row>
    <row r="100" spans="1:73" ht="8.15" customHeight="1">
      <c r="B100" s="5"/>
      <c r="C100" s="5"/>
      <c r="D100" s="5"/>
      <c r="E100" s="5"/>
      <c r="F100" s="331"/>
      <c r="G100" s="331"/>
      <c r="H100" s="331"/>
      <c r="I100" s="331"/>
      <c r="J100" s="331"/>
      <c r="K100" s="331"/>
      <c r="L100" s="331"/>
      <c r="M100" s="331"/>
      <c r="N100" s="331"/>
      <c r="O100" s="331"/>
      <c r="P100" s="331"/>
      <c r="Q100" s="331"/>
      <c r="R100" s="331"/>
      <c r="S100" s="331"/>
      <c r="T100" s="331"/>
      <c r="U100" s="331"/>
      <c r="V100" s="331"/>
      <c r="W100" s="331"/>
    </row>
    <row r="101" spans="1:73" ht="15.75" customHeight="1">
      <c r="A101" s="320" t="str">
        <f>IF(ISNUMBER(#REF!),MAX(A$6:A100)+1,"")</f>
        <v/>
      </c>
      <c r="B101" s="5" t="s">
        <v>156</v>
      </c>
      <c r="C101" s="5"/>
      <c r="D101" s="5"/>
      <c r="E101" s="5"/>
      <c r="F101" s="331"/>
      <c r="G101" s="331"/>
      <c r="H101" s="331"/>
      <c r="I101" s="331"/>
      <c r="J101" s="331"/>
      <c r="K101" s="331"/>
      <c r="L101" s="331"/>
      <c r="M101" s="331"/>
      <c r="N101" s="331"/>
      <c r="O101" s="331"/>
      <c r="P101" s="331"/>
      <c r="Q101" s="331"/>
      <c r="R101" s="331"/>
      <c r="S101" s="331"/>
      <c r="T101" s="331"/>
      <c r="U101" s="331"/>
      <c r="V101" s="331"/>
      <c r="W101" s="331"/>
    </row>
    <row r="102" spans="1:73" ht="15.75" customHeight="1">
      <c r="A102" s="320" t="str">
        <f>IF(ISNUMBER(#REF!),MAX(A$6:A101)+1,"")</f>
        <v/>
      </c>
      <c r="B102" s="422" t="s">
        <v>216</v>
      </c>
      <c r="C102" s="5"/>
      <c r="D102" s="320" t="s">
        <v>217</v>
      </c>
      <c r="F102" s="797">
        <v>0</v>
      </c>
      <c r="G102" s="797">
        <v>0</v>
      </c>
      <c r="H102" s="797">
        <v>0</v>
      </c>
      <c r="I102" s="797">
        <v>0</v>
      </c>
      <c r="J102" s="797">
        <v>0</v>
      </c>
      <c r="K102" s="797">
        <v>0</v>
      </c>
      <c r="L102" s="797">
        <v>0</v>
      </c>
      <c r="M102" s="797">
        <v>0</v>
      </c>
      <c r="N102" s="797">
        <v>0</v>
      </c>
      <c r="O102" s="797">
        <v>0</v>
      </c>
      <c r="P102" s="797">
        <v>0</v>
      </c>
      <c r="Q102" s="797">
        <v>0</v>
      </c>
      <c r="R102" s="797">
        <v>0</v>
      </c>
      <c r="S102" s="797">
        <v>0</v>
      </c>
      <c r="T102" s="797">
        <v>0</v>
      </c>
      <c r="U102" s="797">
        <v>0</v>
      </c>
      <c r="V102" s="797">
        <v>0</v>
      </c>
      <c r="W102" s="797">
        <v>0</v>
      </c>
      <c r="X102" s="797">
        <v>0</v>
      </c>
      <c r="Y102" s="797">
        <v>0</v>
      </c>
      <c r="Z102" s="797">
        <v>0</v>
      </c>
      <c r="AA102" s="797">
        <v>0</v>
      </c>
      <c r="AB102" s="797">
        <v>0</v>
      </c>
      <c r="AC102" s="797">
        <v>0</v>
      </c>
      <c r="AD102" s="797">
        <v>0</v>
      </c>
      <c r="AE102" s="797">
        <v>0</v>
      </c>
      <c r="AF102" s="797">
        <v>0</v>
      </c>
      <c r="AG102" s="797">
        <v>0</v>
      </c>
      <c r="AH102" s="797">
        <v>0</v>
      </c>
      <c r="AI102" s="797">
        <v>0</v>
      </c>
      <c r="AJ102" s="797">
        <v>0</v>
      </c>
      <c r="AK102" s="797">
        <v>0</v>
      </c>
      <c r="AL102" s="797">
        <v>0</v>
      </c>
      <c r="AM102" s="797">
        <v>0</v>
      </c>
      <c r="AN102" s="797">
        <v>0</v>
      </c>
      <c r="AO102" s="797">
        <v>0</v>
      </c>
      <c r="AP102" s="797">
        <v>0</v>
      </c>
      <c r="AQ102" s="797">
        <v>0</v>
      </c>
      <c r="AR102" s="797">
        <v>0</v>
      </c>
      <c r="AS102" s="797">
        <v>0</v>
      </c>
      <c r="AT102" s="797">
        <v>0</v>
      </c>
      <c r="AU102" s="797">
        <v>0</v>
      </c>
      <c r="AV102" s="797">
        <v>0</v>
      </c>
      <c r="AW102" s="797">
        <v>0</v>
      </c>
      <c r="AX102" s="797">
        <v>0</v>
      </c>
      <c r="AY102" s="797">
        <v>0</v>
      </c>
      <c r="AZ102" s="797">
        <v>0</v>
      </c>
      <c r="BA102" s="797">
        <v>0</v>
      </c>
      <c r="BB102" s="797">
        <v>0</v>
      </c>
      <c r="BC102" s="797">
        <v>0</v>
      </c>
      <c r="BD102" s="797">
        <v>0</v>
      </c>
      <c r="BE102" s="797">
        <v>0</v>
      </c>
      <c r="BF102" s="797">
        <v>0</v>
      </c>
      <c r="BG102" s="797">
        <v>0</v>
      </c>
      <c r="BH102" s="797">
        <v>0</v>
      </c>
      <c r="BI102" s="797">
        <v>0</v>
      </c>
      <c r="BJ102" s="797">
        <v>0</v>
      </c>
      <c r="BK102" s="797">
        <v>0</v>
      </c>
      <c r="BL102" s="797">
        <v>0</v>
      </c>
      <c r="BM102" s="797">
        <v>0</v>
      </c>
      <c r="BN102" s="797">
        <v>0</v>
      </c>
      <c r="BO102" s="797">
        <v>0</v>
      </c>
      <c r="BP102" s="797">
        <v>0</v>
      </c>
      <c r="BQ102" s="797">
        <v>0</v>
      </c>
      <c r="BR102" s="797">
        <v>0</v>
      </c>
      <c r="BS102" s="797">
        <v>0</v>
      </c>
      <c r="BT102" s="797">
        <v>0</v>
      </c>
      <c r="BU102" s="797">
        <v>0</v>
      </c>
    </row>
    <row r="103" spans="1:73" ht="15.75" customHeight="1">
      <c r="A103" s="320" t="str">
        <f>IF(ISNUMBER(#REF!),MAX(A$6:A102)+1,"")</f>
        <v/>
      </c>
      <c r="B103" s="422" t="s">
        <v>155</v>
      </c>
      <c r="C103" s="5"/>
      <c r="D103" s="320" t="s">
        <v>153</v>
      </c>
      <c r="F103" s="84">
        <v>0</v>
      </c>
      <c r="G103" s="84">
        <v>0</v>
      </c>
      <c r="H103" s="84">
        <v>0</v>
      </c>
      <c r="I103" s="84">
        <v>0</v>
      </c>
      <c r="J103" s="84">
        <v>0</v>
      </c>
      <c r="K103" s="84">
        <v>0</v>
      </c>
      <c r="L103" s="84">
        <v>0</v>
      </c>
      <c r="M103" s="84">
        <v>0</v>
      </c>
      <c r="N103" s="84">
        <v>0</v>
      </c>
      <c r="O103" s="84">
        <v>0</v>
      </c>
      <c r="P103" s="84">
        <v>0</v>
      </c>
      <c r="Q103" s="84">
        <v>0</v>
      </c>
      <c r="R103" s="84">
        <v>0</v>
      </c>
      <c r="S103" s="84">
        <v>0</v>
      </c>
      <c r="T103" s="84">
        <v>0</v>
      </c>
      <c r="U103" s="84">
        <v>0</v>
      </c>
      <c r="V103" s="84">
        <v>0</v>
      </c>
      <c r="W103" s="84">
        <v>0</v>
      </c>
      <c r="X103" s="84">
        <v>0</v>
      </c>
      <c r="Y103" s="84">
        <v>0</v>
      </c>
      <c r="Z103" s="84">
        <v>0</v>
      </c>
      <c r="AA103" s="84">
        <v>0</v>
      </c>
      <c r="AB103" s="84">
        <v>0</v>
      </c>
      <c r="AC103" s="84">
        <v>0</v>
      </c>
      <c r="AD103" s="84">
        <v>0</v>
      </c>
      <c r="AE103" s="84">
        <v>0</v>
      </c>
      <c r="AF103" s="84">
        <v>0</v>
      </c>
      <c r="AG103" s="84">
        <v>0</v>
      </c>
      <c r="AH103" s="84">
        <v>0</v>
      </c>
      <c r="AI103" s="84">
        <v>0</v>
      </c>
      <c r="AJ103" s="84">
        <v>0</v>
      </c>
      <c r="AK103" s="84">
        <v>0</v>
      </c>
      <c r="AL103" s="84">
        <v>0</v>
      </c>
      <c r="AM103" s="84">
        <v>0</v>
      </c>
      <c r="AN103" s="84">
        <v>0</v>
      </c>
      <c r="AO103" s="84">
        <v>0</v>
      </c>
      <c r="AP103" s="84">
        <v>0</v>
      </c>
      <c r="AQ103" s="84">
        <v>0</v>
      </c>
      <c r="AR103" s="84">
        <v>0</v>
      </c>
      <c r="AS103" s="84">
        <v>0</v>
      </c>
      <c r="AT103" s="84">
        <v>0</v>
      </c>
      <c r="AU103" s="84">
        <v>0</v>
      </c>
      <c r="AV103" s="84">
        <v>0</v>
      </c>
      <c r="AW103" s="84">
        <v>0</v>
      </c>
      <c r="AX103" s="84">
        <v>0</v>
      </c>
      <c r="AY103" s="84">
        <v>0</v>
      </c>
      <c r="AZ103" s="84">
        <v>0</v>
      </c>
      <c r="BA103" s="84">
        <v>0</v>
      </c>
      <c r="BB103" s="84">
        <v>0</v>
      </c>
      <c r="BC103" s="84">
        <v>0</v>
      </c>
      <c r="BD103" s="84">
        <v>0</v>
      </c>
      <c r="BE103" s="84">
        <v>0</v>
      </c>
      <c r="BF103" s="84">
        <v>0</v>
      </c>
      <c r="BG103" s="84">
        <v>0</v>
      </c>
      <c r="BH103" s="84">
        <v>0</v>
      </c>
      <c r="BI103" s="84">
        <v>0</v>
      </c>
      <c r="BJ103" s="84">
        <v>0</v>
      </c>
      <c r="BK103" s="84">
        <v>0</v>
      </c>
      <c r="BL103" s="84">
        <v>0</v>
      </c>
      <c r="BM103" s="84">
        <v>0</v>
      </c>
      <c r="BN103" s="84">
        <v>0</v>
      </c>
      <c r="BO103" s="84">
        <v>0</v>
      </c>
      <c r="BP103" s="84">
        <v>0</v>
      </c>
      <c r="BQ103" s="84">
        <v>0</v>
      </c>
      <c r="BR103" s="84">
        <v>0</v>
      </c>
      <c r="BS103" s="84">
        <v>0</v>
      </c>
      <c r="BT103" s="84">
        <v>0</v>
      </c>
      <c r="BU103" s="84">
        <v>0</v>
      </c>
    </row>
    <row r="104" spans="1:73" ht="15.75" customHeight="1">
      <c r="A104" s="320" t="str">
        <f>IF(ISNUMBER(#REF!),MAX(A$6:A103)+1,"")</f>
        <v/>
      </c>
      <c r="B104" s="5" t="s">
        <v>157</v>
      </c>
      <c r="C104" s="5"/>
      <c r="D104" s="5"/>
      <c r="E104" s="5"/>
      <c r="F104" s="331">
        <f t="shared" ref="F104:BQ104" si="109">SUM(F102:F103)</f>
        <v>0</v>
      </c>
      <c r="G104" s="331">
        <f t="shared" si="109"/>
        <v>0</v>
      </c>
      <c r="H104" s="331">
        <f t="shared" si="109"/>
        <v>0</v>
      </c>
      <c r="I104" s="331">
        <f t="shared" si="109"/>
        <v>0</v>
      </c>
      <c r="J104" s="331">
        <f t="shared" si="109"/>
        <v>0</v>
      </c>
      <c r="K104" s="331">
        <f t="shared" si="109"/>
        <v>0</v>
      </c>
      <c r="L104" s="331">
        <f t="shared" si="109"/>
        <v>0</v>
      </c>
      <c r="M104" s="331">
        <f t="shared" si="109"/>
        <v>0</v>
      </c>
      <c r="N104" s="331">
        <f t="shared" si="109"/>
        <v>0</v>
      </c>
      <c r="O104" s="331">
        <f t="shared" si="109"/>
        <v>0</v>
      </c>
      <c r="P104" s="331">
        <f t="shared" si="109"/>
        <v>0</v>
      </c>
      <c r="Q104" s="331">
        <f t="shared" si="109"/>
        <v>0</v>
      </c>
      <c r="R104" s="331">
        <f t="shared" si="109"/>
        <v>0</v>
      </c>
      <c r="S104" s="331">
        <f t="shared" si="109"/>
        <v>0</v>
      </c>
      <c r="T104" s="331">
        <f t="shared" si="109"/>
        <v>0</v>
      </c>
      <c r="U104" s="331">
        <f t="shared" si="109"/>
        <v>0</v>
      </c>
      <c r="V104" s="331">
        <f t="shared" si="109"/>
        <v>0</v>
      </c>
      <c r="W104" s="331">
        <f t="shared" si="109"/>
        <v>0</v>
      </c>
      <c r="X104" s="331">
        <f t="shared" si="109"/>
        <v>0</v>
      </c>
      <c r="Y104" s="331">
        <f t="shared" si="109"/>
        <v>0</v>
      </c>
      <c r="Z104" s="331">
        <f t="shared" si="109"/>
        <v>0</v>
      </c>
      <c r="AA104" s="331">
        <f t="shared" si="109"/>
        <v>0</v>
      </c>
      <c r="AB104" s="331">
        <f t="shared" si="109"/>
        <v>0</v>
      </c>
      <c r="AC104" s="331">
        <f t="shared" si="109"/>
        <v>0</v>
      </c>
      <c r="AD104" s="331">
        <f t="shared" si="109"/>
        <v>0</v>
      </c>
      <c r="AE104" s="331">
        <f t="shared" si="109"/>
        <v>0</v>
      </c>
      <c r="AF104" s="331">
        <f t="shared" si="109"/>
        <v>0</v>
      </c>
      <c r="AG104" s="331">
        <f t="shared" si="109"/>
        <v>0</v>
      </c>
      <c r="AH104" s="331">
        <f t="shared" si="109"/>
        <v>0</v>
      </c>
      <c r="AI104" s="331">
        <f t="shared" si="109"/>
        <v>0</v>
      </c>
      <c r="AJ104" s="331">
        <f t="shared" si="109"/>
        <v>0</v>
      </c>
      <c r="AK104" s="331">
        <f t="shared" si="109"/>
        <v>0</v>
      </c>
      <c r="AL104" s="331">
        <f t="shared" si="109"/>
        <v>0</v>
      </c>
      <c r="AM104" s="331">
        <f t="shared" si="109"/>
        <v>0</v>
      </c>
      <c r="AN104" s="331">
        <f t="shared" si="109"/>
        <v>0</v>
      </c>
      <c r="AO104" s="331">
        <f t="shared" si="109"/>
        <v>0</v>
      </c>
      <c r="AP104" s="331">
        <f t="shared" si="109"/>
        <v>0</v>
      </c>
      <c r="AQ104" s="331">
        <f t="shared" si="109"/>
        <v>0</v>
      </c>
      <c r="AR104" s="331">
        <f t="shared" si="109"/>
        <v>0</v>
      </c>
      <c r="AS104" s="331">
        <f t="shared" si="109"/>
        <v>0</v>
      </c>
      <c r="AT104" s="331">
        <f t="shared" si="109"/>
        <v>0</v>
      </c>
      <c r="AU104" s="331">
        <f t="shared" si="109"/>
        <v>0</v>
      </c>
      <c r="AV104" s="331">
        <f t="shared" si="109"/>
        <v>0</v>
      </c>
      <c r="AW104" s="331">
        <f t="shared" si="109"/>
        <v>0</v>
      </c>
      <c r="AX104" s="331">
        <f t="shared" si="109"/>
        <v>0</v>
      </c>
      <c r="AY104" s="331">
        <f t="shared" si="109"/>
        <v>0</v>
      </c>
      <c r="AZ104" s="331">
        <f t="shared" si="109"/>
        <v>0</v>
      </c>
      <c r="BA104" s="331">
        <f t="shared" si="109"/>
        <v>0</v>
      </c>
      <c r="BB104" s="331">
        <f t="shared" si="109"/>
        <v>0</v>
      </c>
      <c r="BC104" s="331">
        <f t="shared" si="109"/>
        <v>0</v>
      </c>
      <c r="BD104" s="331">
        <f t="shared" si="109"/>
        <v>0</v>
      </c>
      <c r="BE104" s="331">
        <f t="shared" si="109"/>
        <v>0</v>
      </c>
      <c r="BF104" s="331">
        <f t="shared" si="109"/>
        <v>0</v>
      </c>
      <c r="BG104" s="331">
        <f t="shared" si="109"/>
        <v>0</v>
      </c>
      <c r="BH104" s="331">
        <f t="shared" si="109"/>
        <v>0</v>
      </c>
      <c r="BI104" s="331">
        <f t="shared" si="109"/>
        <v>0</v>
      </c>
      <c r="BJ104" s="331">
        <f t="shared" si="109"/>
        <v>0</v>
      </c>
      <c r="BK104" s="331">
        <f t="shared" si="109"/>
        <v>0</v>
      </c>
      <c r="BL104" s="331">
        <f t="shared" si="109"/>
        <v>0</v>
      </c>
      <c r="BM104" s="331">
        <f t="shared" si="109"/>
        <v>0</v>
      </c>
      <c r="BN104" s="331">
        <f t="shared" si="109"/>
        <v>0</v>
      </c>
      <c r="BO104" s="331">
        <f t="shared" si="109"/>
        <v>0</v>
      </c>
      <c r="BP104" s="331">
        <f t="shared" si="109"/>
        <v>0</v>
      </c>
      <c r="BQ104" s="331">
        <f t="shared" si="109"/>
        <v>0</v>
      </c>
      <c r="BR104" s="331">
        <f t="shared" ref="BR104:BU104" si="110">SUM(BR102:BR103)</f>
        <v>0</v>
      </c>
      <c r="BS104" s="331">
        <f t="shared" si="110"/>
        <v>0</v>
      </c>
      <c r="BT104" s="331">
        <f t="shared" si="110"/>
        <v>0</v>
      </c>
      <c r="BU104" s="331">
        <f t="shared" si="110"/>
        <v>0</v>
      </c>
    </row>
    <row r="105" spans="1:73" ht="8.15" customHeight="1">
      <c r="B105" s="5"/>
      <c r="C105" s="5"/>
      <c r="D105" s="5"/>
      <c r="E105" s="5"/>
      <c r="F105" s="331"/>
      <c r="G105" s="331"/>
      <c r="H105" s="331"/>
      <c r="I105" s="331"/>
      <c r="J105" s="331"/>
      <c r="K105" s="331"/>
      <c r="L105" s="331"/>
      <c r="M105" s="331"/>
      <c r="N105" s="331"/>
      <c r="O105" s="331"/>
      <c r="P105" s="331"/>
      <c r="Q105" s="331"/>
      <c r="R105" s="331"/>
      <c r="S105" s="331"/>
      <c r="T105" s="331"/>
      <c r="U105" s="331"/>
      <c r="V105" s="331"/>
      <c r="W105" s="331"/>
    </row>
    <row r="106" spans="1:73" ht="15.75" customHeight="1" thickBot="1">
      <c r="A106" s="320" t="str">
        <f>IF(ISNUMBER(#REF!),MAX(A$6:A104)+1,"")</f>
        <v/>
      </c>
      <c r="B106" s="5" t="s">
        <v>138</v>
      </c>
      <c r="C106" s="5"/>
      <c r="D106" s="5"/>
      <c r="E106" s="5"/>
      <c r="F106" s="335">
        <f t="shared" ref="F106:K106" si="111">F87+F99+F104</f>
        <v>445564.94211000006</v>
      </c>
      <c r="G106" s="335">
        <f t="shared" si="111"/>
        <v>487260.59037000005</v>
      </c>
      <c r="H106" s="335">
        <f t="shared" si="111"/>
        <v>500737.26846000005</v>
      </c>
      <c r="I106" s="335">
        <f t="shared" si="111"/>
        <v>477671.32611000002</v>
      </c>
      <c r="J106" s="335">
        <f t="shared" si="111"/>
        <v>490702.82535</v>
      </c>
      <c r="K106" s="335">
        <f t="shared" si="111"/>
        <v>477882.26449999999</v>
      </c>
      <c r="L106" s="335">
        <f>L87+L99+L104</f>
        <v>496488.63050000003</v>
      </c>
      <c r="M106" s="335">
        <f t="shared" ref="M106:BU106" si="112">M87+M99+M104</f>
        <v>489519.56020000007</v>
      </c>
      <c r="N106" s="335">
        <f t="shared" si="112"/>
        <v>512226.64990000002</v>
      </c>
      <c r="O106" s="335">
        <f t="shared" si="112"/>
        <v>526780.79729999998</v>
      </c>
      <c r="P106" s="335">
        <f t="shared" si="112"/>
        <v>500512.30555000005</v>
      </c>
      <c r="Q106" s="335">
        <f t="shared" si="112"/>
        <v>505382.30020000006</v>
      </c>
      <c r="R106" s="335">
        <f t="shared" si="112"/>
        <v>516505.09120000002</v>
      </c>
      <c r="S106" s="335">
        <f t="shared" si="112"/>
        <v>446598.24810000008</v>
      </c>
      <c r="T106" s="335">
        <f t="shared" si="112"/>
        <v>511234.73560000007</v>
      </c>
      <c r="U106" s="335">
        <f t="shared" si="112"/>
        <v>491351.98390000005</v>
      </c>
      <c r="V106" s="335">
        <f t="shared" si="112"/>
        <v>492865.95850000001</v>
      </c>
      <c r="W106" s="335">
        <f t="shared" si="112"/>
        <v>470148.14130000008</v>
      </c>
      <c r="X106" s="335">
        <f t="shared" si="112"/>
        <v>496969.44860000006</v>
      </c>
      <c r="Y106" s="335">
        <f t="shared" si="112"/>
        <v>483681.88410000002</v>
      </c>
      <c r="Z106" s="335">
        <f t="shared" si="112"/>
        <v>380538.58090000006</v>
      </c>
      <c r="AA106" s="335">
        <f t="shared" si="112"/>
        <v>496577.10330000002</v>
      </c>
      <c r="AB106" s="335">
        <f t="shared" si="112"/>
        <v>479240.05480000004</v>
      </c>
      <c r="AC106" s="335">
        <f t="shared" si="112"/>
        <v>503078.56850000005</v>
      </c>
      <c r="AD106" s="335">
        <f t="shared" si="112"/>
        <v>499943.30009999999</v>
      </c>
      <c r="AE106" s="335">
        <f t="shared" si="112"/>
        <v>468664.6875</v>
      </c>
      <c r="AF106" s="335">
        <f t="shared" si="112"/>
        <v>486388.84340000001</v>
      </c>
      <c r="AG106" s="335">
        <f t="shared" si="112"/>
        <v>516001.79630000005</v>
      </c>
      <c r="AH106" s="335">
        <f t="shared" si="112"/>
        <v>546767.79890000005</v>
      </c>
      <c r="AI106" s="335">
        <f t="shared" si="112"/>
        <v>511101.59149999998</v>
      </c>
      <c r="AJ106" s="335">
        <f t="shared" si="112"/>
        <v>586211.8861</v>
      </c>
      <c r="AK106" s="335">
        <f t="shared" si="112"/>
        <v>575072.39789999998</v>
      </c>
      <c r="AL106" s="335">
        <f t="shared" si="112"/>
        <v>576665.06660000002</v>
      </c>
      <c r="AM106" s="335">
        <f t="shared" si="112"/>
        <v>555539.03119999997</v>
      </c>
      <c r="AN106" s="335">
        <f t="shared" si="112"/>
        <v>554365.19550000003</v>
      </c>
      <c r="AO106" s="335">
        <f t="shared" si="112"/>
        <v>576930.88</v>
      </c>
      <c r="AP106" s="335">
        <f t="shared" si="112"/>
        <v>565206.01789999998</v>
      </c>
      <c r="AQ106" s="335">
        <f t="shared" si="112"/>
        <v>505671.56570000004</v>
      </c>
      <c r="AR106" s="335">
        <f t="shared" si="112"/>
        <v>561820.19469999999</v>
      </c>
      <c r="AS106" s="335">
        <f t="shared" si="112"/>
        <v>597377.84500000009</v>
      </c>
      <c r="AT106" s="335">
        <f t="shared" si="112"/>
        <v>608917.93599999999</v>
      </c>
      <c r="AU106" s="335">
        <f t="shared" si="112"/>
        <v>617919.86340000003</v>
      </c>
      <c r="AV106" s="335">
        <f t="shared" si="112"/>
        <v>628538.23019999999</v>
      </c>
      <c r="AW106" s="335">
        <f t="shared" si="112"/>
        <v>606066.44459999993</v>
      </c>
      <c r="AX106" s="335">
        <f t="shared" si="112"/>
        <v>588317.71713999996</v>
      </c>
      <c r="AY106" s="335">
        <f t="shared" si="112"/>
        <v>563743.62540000002</v>
      </c>
      <c r="AZ106" s="335">
        <f t="shared" si="112"/>
        <v>578779.82079999999</v>
      </c>
      <c r="BA106" s="335">
        <f t="shared" si="112"/>
        <v>589281.21199999994</v>
      </c>
      <c r="BB106" s="335">
        <f t="shared" si="112"/>
        <v>575028.31559999997</v>
      </c>
      <c r="BC106" s="335">
        <f t="shared" si="112"/>
        <v>519835.42200384522</v>
      </c>
      <c r="BD106" s="335">
        <f t="shared" si="112"/>
        <v>659440.54479998176</v>
      </c>
      <c r="BE106" s="335">
        <f t="shared" si="112"/>
        <v>564101.43044371053</v>
      </c>
      <c r="BF106" s="335">
        <f t="shared" si="112"/>
        <v>598216.27032152435</v>
      </c>
      <c r="BG106" s="335">
        <f t="shared" si="112"/>
        <v>618305.30801537132</v>
      </c>
      <c r="BH106" s="335">
        <f t="shared" si="112"/>
        <v>568872.5207004674</v>
      </c>
      <c r="BI106" s="335">
        <f t="shared" si="112"/>
        <v>555516.00491442461</v>
      </c>
      <c r="BJ106" s="335">
        <f t="shared" si="112"/>
        <v>515112.05570205557</v>
      </c>
      <c r="BK106" s="335">
        <f t="shared" si="112"/>
        <v>547495.07887946768</v>
      </c>
      <c r="BL106" s="335">
        <f t="shared" si="112"/>
        <v>541465.07917872467</v>
      </c>
      <c r="BM106" s="335">
        <f t="shared" si="112"/>
        <v>552267.88338098838</v>
      </c>
      <c r="BN106" s="335">
        <f t="shared" si="112"/>
        <v>614763.60060041875</v>
      </c>
      <c r="BO106" s="335">
        <f t="shared" si="112"/>
        <v>547004.92719566077</v>
      </c>
      <c r="BP106" s="335">
        <f t="shared" si="112"/>
        <v>641305.39131973498</v>
      </c>
      <c r="BQ106" s="335">
        <f t="shared" si="112"/>
        <v>602676.73713529692</v>
      </c>
      <c r="BR106" s="335">
        <f t="shared" si="112"/>
        <v>669170.29618701618</v>
      </c>
      <c r="BS106" s="335">
        <f t="shared" si="112"/>
        <v>645348.95932689914</v>
      </c>
      <c r="BT106" s="335">
        <f t="shared" si="112"/>
        <v>729054.59974290163</v>
      </c>
      <c r="BU106" s="335">
        <f t="shared" si="112"/>
        <v>726493.73652132729</v>
      </c>
    </row>
    <row r="107" spans="1:73" ht="8.15" customHeight="1" thickTop="1">
      <c r="A107" s="320" t="str">
        <f>IF(ISNUMBER(#REF!),MAX(A$6:A106)+1,"")</f>
        <v/>
      </c>
    </row>
    <row r="108" spans="1:73" ht="15.75" customHeight="1">
      <c r="A108" s="320" t="str">
        <f>IF(ISNUMBER(#REF!),MAX(A$6:A107)+1,"")</f>
        <v/>
      </c>
      <c r="B108" s="5" t="s">
        <v>139</v>
      </c>
      <c r="C108" s="5"/>
      <c r="D108" s="5"/>
      <c r="E108" s="5"/>
    </row>
    <row r="109" spans="1:73" ht="15.75" customHeight="1">
      <c r="A109" s="320" t="str">
        <f>IF(ISNUMBER(#REF!),MAX(A$6:A108)+1,"")</f>
        <v/>
      </c>
      <c r="B109" s="72" t="s">
        <v>140</v>
      </c>
      <c r="C109" s="72"/>
      <c r="D109" s="72"/>
      <c r="E109" s="72"/>
      <c r="F109" s="641">
        <f>(F80+F92+F104)/1000</f>
        <v>286.19453700000003</v>
      </c>
      <c r="G109" s="641">
        <f t="shared" ref="G109:BR109" si="113">(G80+G92+G104)/1000</f>
        <v>313.17546300000004</v>
      </c>
      <c r="H109" s="641">
        <f t="shared" si="113"/>
        <v>319.08713700000004</v>
      </c>
      <c r="I109" s="641">
        <f t="shared" si="113"/>
        <v>303.11048700000003</v>
      </c>
      <c r="J109" s="641">
        <f t="shared" si="113"/>
        <v>315.21317849999997</v>
      </c>
      <c r="K109" s="641">
        <f t="shared" si="113"/>
        <v>304.9812215</v>
      </c>
      <c r="L109" s="641">
        <f t="shared" si="113"/>
        <v>315.43967149999997</v>
      </c>
      <c r="M109" s="641">
        <f t="shared" si="113"/>
        <v>310.94915350000002</v>
      </c>
      <c r="N109" s="641">
        <f t="shared" si="113"/>
        <v>328.06304649999998</v>
      </c>
      <c r="O109" s="641">
        <f t="shared" si="113"/>
        <v>337.35229650000002</v>
      </c>
      <c r="P109" s="641">
        <f t="shared" si="113"/>
        <v>323.92145965000003</v>
      </c>
      <c r="Q109" s="641">
        <f t="shared" si="113"/>
        <v>326.13810850000004</v>
      </c>
      <c r="R109" s="641">
        <f t="shared" si="113"/>
        <v>332.07177849999999</v>
      </c>
      <c r="S109" s="641">
        <f t="shared" si="113"/>
        <v>300.00320349999998</v>
      </c>
      <c r="T109" s="641">
        <f t="shared" si="113"/>
        <v>341.72504020000002</v>
      </c>
      <c r="U109" s="641">
        <f t="shared" si="113"/>
        <v>329.33162850000002</v>
      </c>
      <c r="V109" s="641">
        <f t="shared" si="113"/>
        <v>332.73841009999995</v>
      </c>
      <c r="W109" s="641">
        <f t="shared" si="113"/>
        <v>316.80399010000008</v>
      </c>
      <c r="X109" s="641">
        <f t="shared" si="113"/>
        <v>337.41050999999999</v>
      </c>
      <c r="Y109" s="641">
        <f t="shared" si="113"/>
        <v>328.52135470000002</v>
      </c>
      <c r="Z109" s="641">
        <f t="shared" si="113"/>
        <v>280.60792490000006</v>
      </c>
      <c r="AA109" s="641">
        <f t="shared" si="113"/>
        <v>370.67481509999999</v>
      </c>
      <c r="AB109" s="641">
        <f t="shared" si="113"/>
        <v>361.20055000000002</v>
      </c>
      <c r="AC109" s="641">
        <f t="shared" si="113"/>
        <v>367.02830990000001</v>
      </c>
      <c r="AD109" s="641">
        <f t="shared" si="113"/>
        <v>372.16390009999998</v>
      </c>
      <c r="AE109" s="641">
        <f t="shared" si="113"/>
        <v>348.06396490000003</v>
      </c>
      <c r="AF109" s="641">
        <f t="shared" si="113"/>
        <v>359.69036499999999</v>
      </c>
      <c r="AG109" s="641">
        <f t="shared" si="113"/>
        <v>379.92663010000001</v>
      </c>
      <c r="AH109" s="641">
        <f t="shared" si="113"/>
        <v>414.0137029</v>
      </c>
      <c r="AI109" s="641">
        <f t="shared" si="113"/>
        <v>385.00703709999993</v>
      </c>
      <c r="AJ109" s="641">
        <f t="shared" si="113"/>
        <v>439.34712290000004</v>
      </c>
      <c r="AK109" s="641">
        <f t="shared" si="113"/>
        <v>432.69509709999994</v>
      </c>
      <c r="AL109" s="641">
        <f t="shared" si="113"/>
        <v>421.51140499999997</v>
      </c>
      <c r="AM109" s="641">
        <f t="shared" si="113"/>
        <v>405.49964</v>
      </c>
      <c r="AN109" s="641">
        <f t="shared" si="113"/>
        <v>408.84605790000001</v>
      </c>
      <c r="AO109" s="641">
        <f t="shared" si="113"/>
        <v>425.75806</v>
      </c>
      <c r="AP109" s="641">
        <f t="shared" si="113"/>
        <v>414.79633789999997</v>
      </c>
      <c r="AQ109" s="641">
        <f t="shared" si="113"/>
        <v>363.05405709999997</v>
      </c>
      <c r="AR109" s="641">
        <f t="shared" si="113"/>
        <v>404.74391789999999</v>
      </c>
      <c r="AS109" s="641">
        <f t="shared" si="113"/>
        <v>430.32276000000002</v>
      </c>
      <c r="AT109" s="641">
        <f t="shared" si="113"/>
        <v>447.6569326</v>
      </c>
      <c r="AU109" s="641">
        <f t="shared" si="113"/>
        <v>454.85275000000001</v>
      </c>
      <c r="AV109" s="641">
        <f t="shared" si="113"/>
        <v>461.39092260000001</v>
      </c>
      <c r="AW109" s="641">
        <f t="shared" si="113"/>
        <v>443.22453999999999</v>
      </c>
      <c r="AX109" s="641">
        <f t="shared" si="113"/>
        <v>430.47621473999999</v>
      </c>
      <c r="AY109" s="641">
        <f t="shared" si="113"/>
        <v>415.25999259999998</v>
      </c>
      <c r="AZ109" s="641">
        <f t="shared" si="113"/>
        <v>424.28194260000004</v>
      </c>
      <c r="BA109" s="641">
        <f t="shared" si="113"/>
        <v>436.50912739999995</v>
      </c>
      <c r="BB109" s="641">
        <f t="shared" si="113"/>
        <v>423.87022739999998</v>
      </c>
      <c r="BC109" s="641">
        <f t="shared" si="113"/>
        <v>393.39113259999999</v>
      </c>
      <c r="BD109" s="641">
        <f t="shared" si="113"/>
        <v>438.81535739999998</v>
      </c>
      <c r="BE109" s="641">
        <f t="shared" si="113"/>
        <v>375.56558739999997</v>
      </c>
      <c r="BF109" s="641">
        <f t="shared" si="113"/>
        <v>397.94529589999996</v>
      </c>
      <c r="BG109" s="641">
        <f t="shared" si="113"/>
        <v>411.81098999999995</v>
      </c>
      <c r="BH109" s="641">
        <f t="shared" si="113"/>
        <v>395.98680589999998</v>
      </c>
      <c r="BI109" s="641">
        <f t="shared" si="113"/>
        <v>388.09574089999995</v>
      </c>
      <c r="BJ109" s="641">
        <f t="shared" si="113"/>
        <v>360.59909909999993</v>
      </c>
      <c r="BK109" s="641">
        <f t="shared" si="113"/>
        <v>383.56118089999995</v>
      </c>
      <c r="BL109" s="641">
        <f t="shared" si="113"/>
        <v>379.7997459</v>
      </c>
      <c r="BM109" s="641">
        <f t="shared" si="113"/>
        <v>386.46930589999999</v>
      </c>
      <c r="BN109" s="641">
        <f t="shared" si="113"/>
        <v>427.70406500000001</v>
      </c>
      <c r="BO109" s="641">
        <f t="shared" si="113"/>
        <v>381.39464090000001</v>
      </c>
      <c r="BP109" s="641">
        <f t="shared" si="113"/>
        <v>444.51057409999999</v>
      </c>
      <c r="BQ109" s="641">
        <f t="shared" si="113"/>
        <v>418.50847589999995</v>
      </c>
      <c r="BR109" s="641">
        <f t="shared" si="113"/>
        <v>471.49713030000004</v>
      </c>
      <c r="BS109" s="641">
        <f t="shared" ref="BS109:BU109" si="114">(BS80+BS92+BS104)/1000</f>
        <v>458.14619970000001</v>
      </c>
      <c r="BT109" s="641">
        <f t="shared" si="114"/>
        <v>475.11628499999995</v>
      </c>
      <c r="BU109" s="641">
        <f t="shared" si="114"/>
        <v>473.10578999999996</v>
      </c>
    </row>
    <row r="110" spans="1:73" ht="15.75" customHeight="1">
      <c r="A110" s="320" t="str">
        <f>IF(ISNUMBER(#REF!),MAX(A$6:A109)+1,"")</f>
        <v/>
      </c>
      <c r="B110" s="72" t="s">
        <v>141</v>
      </c>
      <c r="C110" s="72"/>
      <c r="D110" s="72"/>
      <c r="E110" s="72"/>
      <c r="F110" s="642">
        <f t="shared" ref="F110:BL110" si="115">(F85+F97)/1000</f>
        <v>159.37040510999998</v>
      </c>
      <c r="G110" s="642">
        <f t="shared" si="115"/>
        <v>174.08512737000001</v>
      </c>
      <c r="H110" s="642">
        <f t="shared" si="115"/>
        <v>181.65013146000001</v>
      </c>
      <c r="I110" s="642">
        <f t="shared" si="115"/>
        <v>174.56083910999999</v>
      </c>
      <c r="J110" s="642">
        <f t="shared" si="115"/>
        <v>175.48964684999999</v>
      </c>
      <c r="K110" s="642">
        <f t="shared" si="115"/>
        <v>172.90104300000002</v>
      </c>
      <c r="L110" s="642">
        <f t="shared" si="115"/>
        <v>181.048959</v>
      </c>
      <c r="M110" s="642">
        <f t="shared" si="115"/>
        <v>178.57040670000004</v>
      </c>
      <c r="N110" s="642">
        <f t="shared" si="115"/>
        <v>184.16360340000003</v>
      </c>
      <c r="O110" s="642">
        <f t="shared" si="115"/>
        <v>189.42850079999999</v>
      </c>
      <c r="P110" s="642">
        <f t="shared" si="115"/>
        <v>176.59084589999998</v>
      </c>
      <c r="Q110" s="642">
        <f t="shared" si="115"/>
        <v>179.24419169999999</v>
      </c>
      <c r="R110" s="642">
        <f t="shared" si="115"/>
        <v>184.43331269999999</v>
      </c>
      <c r="S110" s="642">
        <f t="shared" si="115"/>
        <v>146.59504460000002</v>
      </c>
      <c r="T110" s="642">
        <f t="shared" si="115"/>
        <v>169.5096954</v>
      </c>
      <c r="U110" s="642">
        <f t="shared" si="115"/>
        <v>162.0203554</v>
      </c>
      <c r="V110" s="642">
        <f t="shared" si="115"/>
        <v>160.12754839999999</v>
      </c>
      <c r="W110" s="642">
        <f t="shared" si="115"/>
        <v>153.3441512</v>
      </c>
      <c r="X110" s="642">
        <f t="shared" si="115"/>
        <v>159.55893860000003</v>
      </c>
      <c r="Y110" s="642">
        <f t="shared" si="115"/>
        <v>155.1605294</v>
      </c>
      <c r="Z110" s="642">
        <f t="shared" si="115"/>
        <v>99.930655999999999</v>
      </c>
      <c r="AA110" s="642">
        <f t="shared" si="115"/>
        <v>125.90228820000002</v>
      </c>
      <c r="AB110" s="642">
        <f t="shared" si="115"/>
        <v>118.03950479999999</v>
      </c>
      <c r="AC110" s="642">
        <f t="shared" si="115"/>
        <v>136.05025860000001</v>
      </c>
      <c r="AD110" s="642">
        <f t="shared" si="115"/>
        <v>127.77940000000001</v>
      </c>
      <c r="AE110" s="642">
        <f t="shared" si="115"/>
        <v>120.6007226</v>
      </c>
      <c r="AF110" s="642">
        <f t="shared" si="115"/>
        <v>126.6984784</v>
      </c>
      <c r="AG110" s="642">
        <f t="shared" si="115"/>
        <v>136.07516620000001</v>
      </c>
      <c r="AH110" s="642">
        <f t="shared" si="115"/>
        <v>132.754096</v>
      </c>
      <c r="AI110" s="642">
        <f t="shared" si="115"/>
        <v>126.09455439999999</v>
      </c>
      <c r="AJ110" s="642">
        <f t="shared" si="115"/>
        <v>146.86476320000003</v>
      </c>
      <c r="AK110" s="642">
        <f t="shared" si="115"/>
        <v>142.3773008</v>
      </c>
      <c r="AL110" s="642">
        <f t="shared" si="115"/>
        <v>155.15366159999999</v>
      </c>
      <c r="AM110" s="642">
        <f t="shared" si="115"/>
        <v>150.03939120000001</v>
      </c>
      <c r="AN110" s="642">
        <f t="shared" si="115"/>
        <v>145.51913760000002</v>
      </c>
      <c r="AO110" s="642">
        <f t="shared" si="115"/>
        <v>151.17281999999997</v>
      </c>
      <c r="AP110" s="642">
        <f t="shared" si="115"/>
        <v>150.40967999999998</v>
      </c>
      <c r="AQ110" s="642">
        <f t="shared" si="115"/>
        <v>142.61750860000001</v>
      </c>
      <c r="AR110" s="642">
        <f t="shared" si="115"/>
        <v>157.07627679999999</v>
      </c>
      <c r="AS110" s="642">
        <f t="shared" si="115"/>
        <v>167.05508500000002</v>
      </c>
      <c r="AT110" s="642">
        <f t="shared" si="115"/>
        <v>161.26100340000002</v>
      </c>
      <c r="AU110" s="642">
        <f t="shared" si="115"/>
        <v>163.06711340000001</v>
      </c>
      <c r="AV110" s="642">
        <f t="shared" si="115"/>
        <v>167.14730760000003</v>
      </c>
      <c r="AW110" s="642">
        <f t="shared" si="115"/>
        <v>162.84190460000002</v>
      </c>
      <c r="AX110" s="642">
        <f t="shared" si="115"/>
        <v>157.8415024</v>
      </c>
      <c r="AY110" s="642">
        <f t="shared" si="115"/>
        <v>148.48363279999998</v>
      </c>
      <c r="AZ110" s="642">
        <f t="shared" si="115"/>
        <v>154.49787819999997</v>
      </c>
      <c r="BA110" s="642">
        <f t="shared" si="115"/>
        <v>152.7720846</v>
      </c>
      <c r="BB110" s="642">
        <f t="shared" si="115"/>
        <v>151.15808820000001</v>
      </c>
      <c r="BC110" s="642">
        <f t="shared" si="115"/>
        <v>126.44428940384523</v>
      </c>
      <c r="BD110" s="642">
        <f t="shared" si="115"/>
        <v>220.62518739998185</v>
      </c>
      <c r="BE110" s="642">
        <f t="shared" si="115"/>
        <v>188.53584304371054</v>
      </c>
      <c r="BF110" s="642">
        <f t="shared" si="115"/>
        <v>200.27097442152439</v>
      </c>
      <c r="BG110" s="642">
        <f t="shared" si="115"/>
        <v>206.49431801537139</v>
      </c>
      <c r="BH110" s="642">
        <f t="shared" si="115"/>
        <v>172.88571480046741</v>
      </c>
      <c r="BI110" s="642">
        <f t="shared" si="115"/>
        <v>167.42026401442465</v>
      </c>
      <c r="BJ110" s="642">
        <f t="shared" si="115"/>
        <v>154.51295660205568</v>
      </c>
      <c r="BK110" s="642">
        <f t="shared" si="115"/>
        <v>163.9338979794677</v>
      </c>
      <c r="BL110" s="642">
        <f t="shared" si="115"/>
        <v>161.66533327872463</v>
      </c>
      <c r="BM110" s="642">
        <f>(BM85+BM97)/1000</f>
        <v>165.79857748098846</v>
      </c>
      <c r="BN110" s="642">
        <f t="shared" ref="BN110:BQ110" si="116">(BN85+BN97)/1000</f>
        <v>187.05953560041874</v>
      </c>
      <c r="BO110" s="642">
        <f t="shared" si="116"/>
        <v>165.61028629566084</v>
      </c>
      <c r="BP110" s="642">
        <f t="shared" si="116"/>
        <v>196.79481721973505</v>
      </c>
      <c r="BQ110" s="642">
        <f t="shared" si="116"/>
        <v>184.16826123529688</v>
      </c>
      <c r="BR110" s="642">
        <f>(BR85+BR97)/1000</f>
        <v>197.67316588701613</v>
      </c>
      <c r="BS110" s="642">
        <f t="shared" ref="BS110:BU110" si="117">(BS85+BS97)/1000</f>
        <v>187.20275962689911</v>
      </c>
      <c r="BT110" s="642">
        <f t="shared" si="117"/>
        <v>253.9383147429017</v>
      </c>
      <c r="BU110" s="642">
        <f t="shared" si="117"/>
        <v>253.38794652132725</v>
      </c>
    </row>
    <row r="111" spans="1:73" ht="15.75" customHeight="1">
      <c r="A111" s="320" t="str">
        <f>IF(ISNUMBER(#REF!),MAX(A$6:A110)+1,"")</f>
        <v/>
      </c>
      <c r="B111" s="72" t="s">
        <v>102</v>
      </c>
      <c r="C111" s="72"/>
      <c r="D111" s="72"/>
      <c r="E111" s="72"/>
      <c r="F111" s="643">
        <f>(F72*(F79)+(F74*F91))/1000*-1</f>
        <v>-27.211800000000004</v>
      </c>
      <c r="G111" s="643">
        <f t="shared" ref="G111:BF111" si="118">(G72*(G79)+(G74*G91))/1000*-1</f>
        <v>-25.456200000000003</v>
      </c>
      <c r="H111" s="643">
        <f t="shared" si="118"/>
        <v>-27.211800000000004</v>
      </c>
      <c r="I111" s="643">
        <f t="shared" si="118"/>
        <v>-26.334</v>
      </c>
      <c r="J111" s="643">
        <f t="shared" si="118"/>
        <v>-27.515599999999999</v>
      </c>
      <c r="K111" s="643">
        <f t="shared" si="118"/>
        <v>-26.628</v>
      </c>
      <c r="L111" s="643">
        <f t="shared" si="118"/>
        <v>-27.515599999999999</v>
      </c>
      <c r="M111" s="643">
        <f t="shared" si="118"/>
        <v>-27.515599999999999</v>
      </c>
      <c r="N111" s="643">
        <f t="shared" si="118"/>
        <v>-26.628</v>
      </c>
      <c r="O111" s="643">
        <f t="shared" si="118"/>
        <v>-27.515599999999999</v>
      </c>
      <c r="P111" s="643">
        <f t="shared" si="118"/>
        <v>-26.628</v>
      </c>
      <c r="Q111" s="643">
        <f t="shared" si="118"/>
        <v>-29.525380000000006</v>
      </c>
      <c r="R111" s="643">
        <f t="shared" si="118"/>
        <v>-27.515599999999999</v>
      </c>
      <c r="S111" s="643">
        <f t="shared" si="118"/>
        <v>-24.852800000000002</v>
      </c>
      <c r="T111" s="643">
        <f t="shared" si="118"/>
        <v>-31.429472199999999</v>
      </c>
      <c r="U111" s="643">
        <f t="shared" si="118"/>
        <v>-26.628</v>
      </c>
      <c r="V111" s="643">
        <f t="shared" si="118"/>
        <v>-28.079800000000002</v>
      </c>
      <c r="W111" s="643">
        <f t="shared" si="118"/>
        <v>-28.849730000000001</v>
      </c>
      <c r="X111" s="643">
        <f t="shared" si="118"/>
        <v>-28.079800000000002</v>
      </c>
      <c r="Y111" s="643">
        <f t="shared" si="118"/>
        <v>-28.6987849</v>
      </c>
      <c r="Z111" s="643">
        <f t="shared" si="118"/>
        <v>-27.173999999999999</v>
      </c>
      <c r="AA111" s="643">
        <f t="shared" si="118"/>
        <v>-28.079800000000002</v>
      </c>
      <c r="AB111" s="643">
        <f t="shared" si="118"/>
        <v>-27.173999999999999</v>
      </c>
      <c r="AC111" s="643">
        <f t="shared" si="118"/>
        <v>-28.079800000000002</v>
      </c>
      <c r="AD111" s="643">
        <f t="shared" si="118"/>
        <v>-28.079800000000002</v>
      </c>
      <c r="AE111" s="643">
        <f t="shared" si="118"/>
        <v>-25.362400000000001</v>
      </c>
      <c r="AF111" s="643">
        <f t="shared" si="118"/>
        <v>-28.079800000000002</v>
      </c>
      <c r="AG111" s="643">
        <f t="shared" si="118"/>
        <v>-27.173999999999999</v>
      </c>
      <c r="AH111" s="643">
        <f t="shared" si="118"/>
        <v>-28.7742</v>
      </c>
      <c r="AI111" s="643">
        <f t="shared" si="118"/>
        <v>-27.846</v>
      </c>
      <c r="AJ111" s="643">
        <f t="shared" si="118"/>
        <v>-28.7742</v>
      </c>
      <c r="AK111" s="643">
        <f t="shared" si="118"/>
        <v>-28.7742</v>
      </c>
      <c r="AL111" s="643">
        <f t="shared" si="118"/>
        <v>-27.846</v>
      </c>
      <c r="AM111" s="643">
        <f t="shared" si="118"/>
        <v>-29.6648079</v>
      </c>
      <c r="AN111" s="643">
        <f t="shared" si="118"/>
        <v>-27.846</v>
      </c>
      <c r="AO111" s="643">
        <f t="shared" si="118"/>
        <v>-28.7742</v>
      </c>
      <c r="AP111" s="643">
        <f t="shared" si="118"/>
        <v>-28.7742</v>
      </c>
      <c r="AQ111" s="643">
        <f t="shared" si="118"/>
        <v>-25.989599999999999</v>
      </c>
      <c r="AR111" s="643">
        <f t="shared" si="118"/>
        <v>-28.7742</v>
      </c>
      <c r="AS111" s="643">
        <f t="shared" si="118"/>
        <v>-27.846</v>
      </c>
      <c r="AT111" s="643">
        <f t="shared" si="118"/>
        <v>-29.381799999999998</v>
      </c>
      <c r="AU111" s="643">
        <f t="shared" si="118"/>
        <v>-29.381799999999998</v>
      </c>
      <c r="AV111" s="643">
        <f t="shared" si="118"/>
        <v>-29.381799999999998</v>
      </c>
      <c r="AW111" s="643">
        <f t="shared" si="118"/>
        <v>-29.381799999999998</v>
      </c>
      <c r="AX111" s="643">
        <f t="shared" si="118"/>
        <v>-28.434000000000001</v>
      </c>
      <c r="AY111" s="643">
        <f t="shared" si="118"/>
        <v>-29.381799999999998</v>
      </c>
      <c r="AZ111" s="643">
        <f t="shared" si="118"/>
        <v>-28.434000000000001</v>
      </c>
      <c r="BA111" s="643">
        <f t="shared" si="118"/>
        <v>-29.381799999999998</v>
      </c>
      <c r="BB111" s="643">
        <f t="shared" si="118"/>
        <v>-29.381799999999998</v>
      </c>
      <c r="BC111" s="643">
        <f t="shared" si="118"/>
        <v>-27.4862</v>
      </c>
      <c r="BD111" s="643">
        <f t="shared" si="118"/>
        <v>-29.381799999999998</v>
      </c>
      <c r="BE111" s="643">
        <f t="shared" si="118"/>
        <v>-28.434000000000001</v>
      </c>
      <c r="BF111" s="643">
        <f t="shared" si="118"/>
        <v>-29.468599999999999</v>
      </c>
      <c r="BG111" s="643">
        <f>(BG72*(BG79)+(BG74*BG91))/1000*-1</f>
        <v>-28.517999999999997</v>
      </c>
      <c r="BH111" s="643">
        <f t="shared" ref="BH111:BL111" si="119">(BH72*(BH79)+(BH74*BH91))/1000*-1</f>
        <v>-29.468599999999999</v>
      </c>
      <c r="BI111" s="643">
        <f t="shared" si="119"/>
        <v>-29.468599999999999</v>
      </c>
      <c r="BJ111" s="643">
        <f t="shared" si="119"/>
        <v>-28.517999999999997</v>
      </c>
      <c r="BK111" s="643">
        <f t="shared" si="119"/>
        <v>-29.468599999999999</v>
      </c>
      <c r="BL111" s="643">
        <f t="shared" si="119"/>
        <v>-28.517999999999997</v>
      </c>
      <c r="BM111" s="643">
        <f>(BM72*(BM79)+(BM74*BM91))/1000*-1</f>
        <v>-29.468599999999999</v>
      </c>
      <c r="BN111" s="643">
        <f>(BN72*(BN79)+(BN74*BN91))/1000*-1</f>
        <v>-29.468599999999999</v>
      </c>
      <c r="BO111" s="643">
        <f t="shared" ref="BO111:BU111" si="120">(BO72*(BO79)+(BO74*BO91))/1000*-1</f>
        <v>-26.616799999999998</v>
      </c>
      <c r="BP111" s="643">
        <f t="shared" si="120"/>
        <v>-29.468599999999999</v>
      </c>
      <c r="BQ111" s="643">
        <f t="shared" si="120"/>
        <v>-28.517999999999997</v>
      </c>
      <c r="BR111" s="643">
        <f t="shared" si="120"/>
        <v>-30.7272</v>
      </c>
      <c r="BS111" s="643">
        <f t="shared" si="120"/>
        <v>-29.736000000000001</v>
      </c>
      <c r="BT111" s="643">
        <f t="shared" si="120"/>
        <v>-30.7272</v>
      </c>
      <c r="BU111" s="643">
        <f t="shared" si="120"/>
        <v>-30.734279999999998</v>
      </c>
    </row>
    <row r="112" spans="1:73" ht="15.75" customHeight="1">
      <c r="A112" s="320" t="str">
        <f>IF(ISNUMBER(#REF!),MAX(A$6:A111)+1,"")</f>
        <v/>
      </c>
      <c r="B112" s="72" t="s">
        <v>226</v>
      </c>
      <c r="C112" s="72"/>
      <c r="D112" s="72"/>
      <c r="E112" s="72"/>
      <c r="F112" s="643">
        <f>((F72*F82*F84)+(F74*F94*F96))/1000*-1</f>
        <v>-12.228083535745474</v>
      </c>
      <c r="G112" s="643">
        <f t="shared" ref="G112:BL112" si="121">((G72*G82*G84)+(G74*G94*G96))/1000*-1</f>
        <v>-11.301623758997597</v>
      </c>
      <c r="H112" s="643">
        <f t="shared" si="121"/>
        <v>-12.826534831512175</v>
      </c>
      <c r="I112" s="643">
        <f t="shared" si="121"/>
        <v>-12.49438391750795</v>
      </c>
      <c r="J112" s="643">
        <f t="shared" si="121"/>
        <v>-12.425582187606745</v>
      </c>
      <c r="K112" s="643">
        <f t="shared" si="121"/>
        <v>-12.538000591532757</v>
      </c>
      <c r="L112" s="643">
        <f t="shared" si="121"/>
        <v>-12.941176714384861</v>
      </c>
      <c r="M112" s="643">
        <f t="shared" si="121"/>
        <v>-13.261318245652435</v>
      </c>
      <c r="N112" s="643">
        <f t="shared" si="121"/>
        <v>-12.415543612335449</v>
      </c>
      <c r="O112" s="643">
        <f t="shared" si="121"/>
        <v>-12.718250066985155</v>
      </c>
      <c r="P112" s="643">
        <f t="shared" si="121"/>
        <v>-11.982414005198494</v>
      </c>
      <c r="Q112" s="643">
        <f t="shared" si="121"/>
        <v>-13.679398291217964</v>
      </c>
      <c r="R112" s="643">
        <f t="shared" si="121"/>
        <v>-12.628635476898999</v>
      </c>
      <c r="S112" s="643">
        <f t="shared" si="121"/>
        <v>-9.8094239773332994</v>
      </c>
      <c r="T112" s="643">
        <f t="shared" si="121"/>
        <v>-12.9834863789939</v>
      </c>
      <c r="U112" s="643">
        <f t="shared" si="121"/>
        <v>-11.054297031386538</v>
      </c>
      <c r="V112" s="643">
        <f t="shared" si="121"/>
        <v>-11.450470827179151</v>
      </c>
      <c r="W112" s="643">
        <f t="shared" si="121"/>
        <v>-11.790648468502484</v>
      </c>
      <c r="X112" s="643">
        <f t="shared" si="121"/>
        <v>-11.154959422767799</v>
      </c>
      <c r="Y112" s="643">
        <f t="shared" si="121"/>
        <v>-12.238378616604704</v>
      </c>
      <c r="Z112" s="643">
        <f t="shared" si="121"/>
        <v>-7.1675832340774175</v>
      </c>
      <c r="AA112" s="643">
        <f t="shared" si="121"/>
        <v>-8.8753548234948472</v>
      </c>
      <c r="AB112" s="643">
        <f t="shared" si="121"/>
        <v>-7.3791318808635245</v>
      </c>
      <c r="AC112" s="643">
        <f t="shared" si="121"/>
        <v>-8.931845087813004</v>
      </c>
      <c r="AD112" s="643">
        <f t="shared" si="121"/>
        <v>-8.8881378603821179</v>
      </c>
      <c r="AE112" s="643">
        <f t="shared" si="121"/>
        <v>-8.504798926703323</v>
      </c>
      <c r="AF112" s="643">
        <f t="shared" si="121"/>
        <v>-10.346338366976237</v>
      </c>
      <c r="AG112" s="643">
        <f t="shared" si="121"/>
        <v>-10.56732202907768</v>
      </c>
      <c r="AH112" s="643">
        <f t="shared" si="121"/>
        <v>-9.7592016583543089</v>
      </c>
      <c r="AI112" s="643">
        <f t="shared" si="121"/>
        <v>-10.142864766042818</v>
      </c>
      <c r="AJ112" s="643">
        <f t="shared" si="121"/>
        <v>-10.436784747513332</v>
      </c>
      <c r="AK112" s="643">
        <f t="shared" si="121"/>
        <v>-10.154464563721723</v>
      </c>
      <c r="AL112" s="643">
        <f t="shared" si="121"/>
        <v>-11.46021557097424</v>
      </c>
      <c r="AM112" s="643">
        <f t="shared" si="121"/>
        <v>-12.233806286717659</v>
      </c>
      <c r="AN112" s="643">
        <f t="shared" si="121"/>
        <v>-10.613996064711431</v>
      </c>
      <c r="AO112" s="643">
        <f t="shared" si="121"/>
        <v>-10.625859737102585</v>
      </c>
      <c r="AP112" s="643">
        <f t="shared" si="121"/>
        <v>-10.556017456571729</v>
      </c>
      <c r="AQ112" s="643">
        <f t="shared" si="121"/>
        <v>-10.111443637905495</v>
      </c>
      <c r="AR112" s="643">
        <f t="shared" si="121"/>
        <v>-11.313893238871984</v>
      </c>
      <c r="AS112" s="643">
        <f t="shared" si="121"/>
        <v>-10.819122291205289</v>
      </c>
      <c r="AT112" s="643">
        <f t="shared" si="121"/>
        <v>-9.1254595038818422</v>
      </c>
      <c r="AU112" s="643">
        <f t="shared" si="121"/>
        <v>-10.418813059122787</v>
      </c>
      <c r="AV112" s="643">
        <f t="shared" si="121"/>
        <v>-10.293244668535532</v>
      </c>
      <c r="AW112" s="643">
        <f t="shared" si="121"/>
        <v>-9.7172321125235595</v>
      </c>
      <c r="AX112" s="643">
        <f t="shared" si="121"/>
        <v>-9.9273689542941206</v>
      </c>
      <c r="AY112" s="643">
        <f t="shared" si="121"/>
        <v>-9.8762852501818905</v>
      </c>
      <c r="AZ112" s="643">
        <f t="shared" si="121"/>
        <v>-10.161230394783823</v>
      </c>
      <c r="BA112" s="643">
        <f t="shared" si="121"/>
        <v>-10.06891537049056</v>
      </c>
      <c r="BB112" s="643">
        <f t="shared" si="121"/>
        <v>-9.712125553962327</v>
      </c>
      <c r="BC112" s="643">
        <f t="shared" si="121"/>
        <v>-8.1847445734369781</v>
      </c>
      <c r="BD112" s="643">
        <f t="shared" si="121"/>
        <v>-12.222297158499998</v>
      </c>
      <c r="BE112" s="643">
        <f t="shared" si="121"/>
        <v>-11.862596332843022</v>
      </c>
      <c r="BF112" s="643">
        <f t="shared" si="121"/>
        <v>-12.360350708386656</v>
      </c>
      <c r="BG112" s="643">
        <f t="shared" si="121"/>
        <v>-12.056591439836183</v>
      </c>
      <c r="BH112" s="643">
        <f t="shared" si="121"/>
        <v>-10.934306972762595</v>
      </c>
      <c r="BI112" s="643">
        <f t="shared" si="121"/>
        <v>-10.727467965630165</v>
      </c>
      <c r="BJ112" s="643">
        <f t="shared" si="121"/>
        <v>-10.166500294475263</v>
      </c>
      <c r="BK112" s="643">
        <f t="shared" si="121"/>
        <v>-10.35994167975247</v>
      </c>
      <c r="BL112" s="643">
        <f t="shared" si="121"/>
        <v>-9.9357931958997536</v>
      </c>
      <c r="BM112" s="643">
        <f>((BM72*BM82*BM84)+(BM74*BM94*BM96))/1000*-1</f>
        <v>-10.335347466015557</v>
      </c>
      <c r="BN112" s="643">
        <f>((BN72*BN82*BN84)+(BN74*BN94*BN96))/1000*-1</f>
        <v>-10.590046154097855</v>
      </c>
      <c r="BO112" s="643">
        <f t="shared" ref="BO112:BU112" si="122">((BO72*BO82*BO84)+(BO74*BO94*BO96))/1000*-1</f>
        <v>-9.4543275866488621</v>
      </c>
      <c r="BP112" s="643">
        <f t="shared" si="122"/>
        <v>-10.818662117026674</v>
      </c>
      <c r="BQ112" s="643">
        <f t="shared" si="122"/>
        <v>-10.164640958751486</v>
      </c>
      <c r="BR112" s="643">
        <f t="shared" si="122"/>
        <v>-10.221291274281324</v>
      </c>
      <c r="BS112" s="643">
        <f t="shared" si="122"/>
        <v>-9.3691288475557393</v>
      </c>
      <c r="BT112" s="643">
        <f t="shared" si="122"/>
        <v>-12.719444706328188</v>
      </c>
      <c r="BU112" s="643">
        <f t="shared" si="122"/>
        <v>-13.24956093001618</v>
      </c>
    </row>
    <row r="113" spans="1:73" ht="15.75" customHeight="1">
      <c r="A113" s="320" t="str">
        <f>IF(ISNUMBER(#REF!),MAX(A$6:A112)+1,"")</f>
        <v/>
      </c>
      <c r="B113" s="72" t="s">
        <v>103</v>
      </c>
      <c r="C113" s="72"/>
      <c r="D113" s="72"/>
      <c r="E113" s="72"/>
      <c r="F113" s="648">
        <v>0</v>
      </c>
      <c r="G113" s="648">
        <v>0</v>
      </c>
      <c r="H113" s="648">
        <v>0</v>
      </c>
      <c r="I113" s="648">
        <v>0</v>
      </c>
      <c r="J113" s="648">
        <v>0</v>
      </c>
      <c r="K113" s="648">
        <v>0</v>
      </c>
      <c r="L113" s="648">
        <v>0</v>
      </c>
      <c r="M113" s="648">
        <v>0</v>
      </c>
      <c r="N113" s="648">
        <v>0</v>
      </c>
      <c r="O113" s="648">
        <v>0</v>
      </c>
      <c r="P113" s="648">
        <v>0</v>
      </c>
      <c r="Q113" s="648">
        <v>0</v>
      </c>
      <c r="R113" s="648">
        <v>0</v>
      </c>
      <c r="S113" s="648">
        <v>0</v>
      </c>
      <c r="T113" s="648">
        <v>0</v>
      </c>
      <c r="U113" s="648">
        <v>0</v>
      </c>
      <c r="V113" s="648">
        <v>0</v>
      </c>
      <c r="W113" s="648">
        <v>0</v>
      </c>
      <c r="X113" s="648">
        <v>0</v>
      </c>
      <c r="Y113" s="648">
        <v>0</v>
      </c>
      <c r="Z113" s="648">
        <v>0</v>
      </c>
      <c r="AA113" s="648">
        <v>0</v>
      </c>
      <c r="AB113" s="648">
        <v>0</v>
      </c>
      <c r="AC113" s="648">
        <v>0</v>
      </c>
      <c r="AD113" s="648">
        <v>0</v>
      </c>
      <c r="AE113" s="648">
        <v>0</v>
      </c>
      <c r="AF113" s="648">
        <v>0</v>
      </c>
      <c r="AG113" s="648">
        <v>0</v>
      </c>
      <c r="AH113" s="648">
        <v>0</v>
      </c>
      <c r="AI113" s="648">
        <v>0</v>
      </c>
      <c r="AJ113" s="648">
        <v>0</v>
      </c>
      <c r="AK113" s="648">
        <v>0</v>
      </c>
      <c r="AL113" s="648">
        <v>0</v>
      </c>
      <c r="AM113" s="648">
        <v>0</v>
      </c>
      <c r="AN113" s="648">
        <v>0</v>
      </c>
      <c r="AO113" s="648">
        <v>0</v>
      </c>
      <c r="AP113" s="648">
        <v>0</v>
      </c>
      <c r="AQ113" s="648">
        <v>0</v>
      </c>
      <c r="AR113" s="648">
        <v>0</v>
      </c>
      <c r="AS113" s="648">
        <v>0</v>
      </c>
      <c r="AT113" s="648">
        <v>0</v>
      </c>
      <c r="AU113" s="648">
        <v>0</v>
      </c>
      <c r="AV113" s="648">
        <v>0</v>
      </c>
      <c r="AW113" s="648">
        <v>0</v>
      </c>
      <c r="AX113" s="648">
        <v>0</v>
      </c>
      <c r="AY113" s="648">
        <v>0</v>
      </c>
      <c r="AZ113" s="648">
        <v>0</v>
      </c>
      <c r="BA113" s="648">
        <v>0</v>
      </c>
      <c r="BB113" s="648">
        <v>0</v>
      </c>
      <c r="BC113" s="648">
        <v>0</v>
      </c>
      <c r="BD113" s="648">
        <v>0</v>
      </c>
      <c r="BE113" s="648">
        <v>0</v>
      </c>
      <c r="BF113" s="648">
        <v>0</v>
      </c>
      <c r="BG113" s="648">
        <v>0</v>
      </c>
      <c r="BH113" s="648">
        <v>0</v>
      </c>
      <c r="BI113" s="648">
        <v>0</v>
      </c>
      <c r="BJ113" s="648">
        <v>0</v>
      </c>
      <c r="BK113" s="648">
        <v>0</v>
      </c>
      <c r="BL113" s="648">
        <v>0</v>
      </c>
      <c r="BM113" s="648">
        <v>0</v>
      </c>
      <c r="BN113" s="648">
        <v>0</v>
      </c>
      <c r="BO113" s="648">
        <v>0</v>
      </c>
      <c r="BP113" s="648">
        <v>0</v>
      </c>
      <c r="BQ113" s="648">
        <v>0</v>
      </c>
      <c r="BR113" s="648">
        <v>0</v>
      </c>
      <c r="BS113" s="648">
        <v>0</v>
      </c>
      <c r="BT113" s="648">
        <v>0</v>
      </c>
      <c r="BU113" s="648">
        <v>0</v>
      </c>
    </row>
    <row r="114" spans="1:73" s="637" customFormat="1" ht="15.75" customHeight="1" thickBot="1">
      <c r="A114" s="320" t="str">
        <f>IF(ISNUMBER(#REF!),MAX(A$6:A113)+1,"")</f>
        <v/>
      </c>
      <c r="B114" s="645" t="s">
        <v>93</v>
      </c>
      <c r="C114" s="645"/>
      <c r="D114" s="645"/>
      <c r="E114" s="645"/>
      <c r="F114" s="646">
        <f t="shared" ref="F114:BQ114" si="123">SUM(F109:F113)</f>
        <v>406.12505857425452</v>
      </c>
      <c r="G114" s="646">
        <f t="shared" si="123"/>
        <v>450.50276661100241</v>
      </c>
      <c r="H114" s="646">
        <f t="shared" si="123"/>
        <v>460.69893362848791</v>
      </c>
      <c r="I114" s="646">
        <f t="shared" si="123"/>
        <v>438.84294219249205</v>
      </c>
      <c r="J114" s="646">
        <f t="shared" si="123"/>
        <v>450.76164316239323</v>
      </c>
      <c r="K114" s="646">
        <f t="shared" si="123"/>
        <v>438.71626390846728</v>
      </c>
      <c r="L114" s="646">
        <f t="shared" si="123"/>
        <v>456.03185378561511</v>
      </c>
      <c r="M114" s="646">
        <f t="shared" si="123"/>
        <v>448.74264195434762</v>
      </c>
      <c r="N114" s="646">
        <f t="shared" si="123"/>
        <v>473.18310628766454</v>
      </c>
      <c r="O114" s="646">
        <f t="shared" si="123"/>
        <v>486.54694723301486</v>
      </c>
      <c r="P114" s="646">
        <f t="shared" si="123"/>
        <v>461.90189154480152</v>
      </c>
      <c r="Q114" s="646">
        <f t="shared" si="123"/>
        <v>462.17752190878207</v>
      </c>
      <c r="R114" s="646">
        <f t="shared" si="123"/>
        <v>476.36085572310094</v>
      </c>
      <c r="S114" s="646">
        <f t="shared" si="123"/>
        <v>411.93602412266665</v>
      </c>
      <c r="T114" s="646">
        <f t="shared" si="123"/>
        <v>466.82177702100608</v>
      </c>
      <c r="U114" s="646">
        <f t="shared" si="123"/>
        <v>453.66968686861355</v>
      </c>
      <c r="V114" s="646">
        <f t="shared" si="123"/>
        <v>453.33568767282077</v>
      </c>
      <c r="W114" s="646">
        <f t="shared" si="123"/>
        <v>429.50776283149759</v>
      </c>
      <c r="X114" s="646">
        <f t="shared" si="123"/>
        <v>457.73468917723227</v>
      </c>
      <c r="Y114" s="646">
        <f t="shared" si="123"/>
        <v>442.74472058339535</v>
      </c>
      <c r="Z114" s="646">
        <f>SUM(Z109:Z113)</f>
        <v>346.19699766592265</v>
      </c>
      <c r="AA114" s="646">
        <f t="shared" si="123"/>
        <v>459.62194847650517</v>
      </c>
      <c r="AB114" s="646">
        <f t="shared" si="123"/>
        <v>444.68692291913652</v>
      </c>
      <c r="AC114" s="646">
        <f t="shared" si="123"/>
        <v>466.06692341218701</v>
      </c>
      <c r="AD114" s="646">
        <f t="shared" si="123"/>
        <v>462.97536223961788</v>
      </c>
      <c r="AE114" s="646">
        <f t="shared" si="123"/>
        <v>434.79748857329673</v>
      </c>
      <c r="AF114" s="646">
        <f t="shared" si="123"/>
        <v>447.96270503302378</v>
      </c>
      <c r="AG114" s="646">
        <f t="shared" si="123"/>
        <v>478.26047427092237</v>
      </c>
      <c r="AH114" s="646">
        <f t="shared" si="123"/>
        <v>508.23439724164575</v>
      </c>
      <c r="AI114" s="646">
        <f t="shared" si="123"/>
        <v>473.11272673395712</v>
      </c>
      <c r="AJ114" s="646">
        <f t="shared" si="123"/>
        <v>547.00090135248684</v>
      </c>
      <c r="AK114" s="646">
        <f t="shared" si="123"/>
        <v>536.14373333627827</v>
      </c>
      <c r="AL114" s="646">
        <f t="shared" si="123"/>
        <v>537.35885102902569</v>
      </c>
      <c r="AM114" s="646">
        <f t="shared" si="123"/>
        <v>513.64041701328222</v>
      </c>
      <c r="AN114" s="646">
        <f t="shared" si="123"/>
        <v>515.90519943528864</v>
      </c>
      <c r="AO114" s="646">
        <f t="shared" si="123"/>
        <v>537.53082026289746</v>
      </c>
      <c r="AP114" s="646">
        <f t="shared" si="123"/>
        <v>525.87580044342837</v>
      </c>
      <c r="AQ114" s="646">
        <f t="shared" si="123"/>
        <v>469.57052206209448</v>
      </c>
      <c r="AR114" s="646">
        <f t="shared" si="123"/>
        <v>521.73210146112808</v>
      </c>
      <c r="AS114" s="646">
        <f t="shared" si="123"/>
        <v>558.71272270879467</v>
      </c>
      <c r="AT114" s="646">
        <f t="shared" si="123"/>
        <v>570.41067649611819</v>
      </c>
      <c r="AU114" s="646">
        <f t="shared" si="123"/>
        <v>578.11925034087722</v>
      </c>
      <c r="AV114" s="646">
        <f t="shared" si="123"/>
        <v>588.86318553146452</v>
      </c>
      <c r="AW114" s="646">
        <f t="shared" si="123"/>
        <v>566.96741248747651</v>
      </c>
      <c r="AX114" s="646">
        <f t="shared" si="123"/>
        <v>549.95634818570591</v>
      </c>
      <c r="AY114" s="646">
        <f t="shared" si="123"/>
        <v>524.48554014981801</v>
      </c>
      <c r="AZ114" s="646">
        <f t="shared" si="123"/>
        <v>540.18459040521623</v>
      </c>
      <c r="BA114" s="646">
        <f t="shared" si="123"/>
        <v>549.83049662950941</v>
      </c>
      <c r="BB114" s="646">
        <f t="shared" si="123"/>
        <v>535.93439004603772</v>
      </c>
      <c r="BC114" s="646">
        <f t="shared" si="123"/>
        <v>484.16447743040823</v>
      </c>
      <c r="BD114" s="646">
        <f t="shared" si="123"/>
        <v>617.83644764148175</v>
      </c>
      <c r="BE114" s="646">
        <f t="shared" si="123"/>
        <v>523.80483411086755</v>
      </c>
      <c r="BF114" s="646">
        <f t="shared" si="123"/>
        <v>556.38731961313761</v>
      </c>
      <c r="BG114" s="646">
        <f t="shared" si="123"/>
        <v>577.7307165755351</v>
      </c>
      <c r="BH114" s="646">
        <f t="shared" si="123"/>
        <v>528.46961372770477</v>
      </c>
      <c r="BI114" s="646">
        <f t="shared" si="123"/>
        <v>515.31993694879441</v>
      </c>
      <c r="BJ114" s="646">
        <f t="shared" si="123"/>
        <v>476.42755540758037</v>
      </c>
      <c r="BK114" s="646">
        <f t="shared" si="123"/>
        <v>507.66653719971515</v>
      </c>
      <c r="BL114" s="646">
        <f t="shared" si="123"/>
        <v>503.01128598282486</v>
      </c>
      <c r="BM114" s="646">
        <f t="shared" si="123"/>
        <v>512.46393591497281</v>
      </c>
      <c r="BN114" s="646">
        <f t="shared" si="123"/>
        <v>574.70495444632081</v>
      </c>
      <c r="BO114" s="646">
        <f t="shared" si="123"/>
        <v>510.93379960901206</v>
      </c>
      <c r="BP114" s="646">
        <f t="shared" si="123"/>
        <v>601.01812920270834</v>
      </c>
      <c r="BQ114" s="646">
        <f t="shared" si="123"/>
        <v>563.99409617654533</v>
      </c>
      <c r="BR114" s="646">
        <f t="shared" ref="BR114:BU114" si="124">SUM(BR109:BR113)</f>
        <v>628.22180491273491</v>
      </c>
      <c r="BS114" s="646">
        <f t="shared" si="124"/>
        <v>606.24383047934339</v>
      </c>
      <c r="BT114" s="646">
        <f t="shared" si="124"/>
        <v>685.60795503657346</v>
      </c>
      <c r="BU114" s="646">
        <f t="shared" si="124"/>
        <v>682.50989559131108</v>
      </c>
    </row>
    <row r="115" spans="1:73" ht="15.75" customHeight="1" thickTop="1">
      <c r="F115" s="451"/>
      <c r="G115" s="451"/>
      <c r="H115" s="451"/>
      <c r="I115" s="451"/>
      <c r="J115" s="451"/>
      <c r="K115" s="451"/>
      <c r="L115" s="451"/>
      <c r="M115" s="451"/>
      <c r="N115" s="451"/>
      <c r="O115" s="451"/>
      <c r="P115" s="451"/>
      <c r="Q115" s="451"/>
      <c r="R115" s="451"/>
      <c r="S115" s="451"/>
      <c r="T115" s="451"/>
      <c r="U115" s="451"/>
      <c r="V115" s="451"/>
      <c r="W115" s="451"/>
      <c r="X115" s="376"/>
      <c r="Y115" s="647"/>
      <c r="Z115" s="376"/>
    </row>
    <row r="116" spans="1:73" ht="15.75" customHeight="1">
      <c r="F116" s="451"/>
      <c r="G116" s="451"/>
      <c r="H116" s="451"/>
      <c r="I116" s="451"/>
      <c r="J116" s="451"/>
      <c r="K116" s="451"/>
      <c r="L116" s="451"/>
      <c r="M116" s="451"/>
      <c r="N116" s="451"/>
      <c r="O116" s="451"/>
      <c r="P116" s="451"/>
      <c r="Q116" s="451"/>
      <c r="R116" s="451"/>
      <c r="S116" s="451"/>
      <c r="T116" s="451"/>
      <c r="U116" s="451"/>
      <c r="V116" s="451"/>
      <c r="W116" s="451"/>
      <c r="X116" s="376"/>
      <c r="Z116" s="376"/>
    </row>
    <row r="117" spans="1:73" ht="15.75" customHeight="1">
      <c r="B117" s="67" t="s">
        <v>163</v>
      </c>
      <c r="C117" s="67"/>
      <c r="D117" s="67"/>
      <c r="E117" s="67"/>
    </row>
    <row r="119" spans="1:73" ht="15.75" customHeight="1">
      <c r="A119" s="320" t="str">
        <f>IF(ISNUMBER(#REF!),MAX(A$6:A118)+1,"")</f>
        <v/>
      </c>
      <c r="B119" s="5" t="s">
        <v>111</v>
      </c>
      <c r="C119" s="5"/>
      <c r="D119" s="5"/>
      <c r="E119" s="5"/>
      <c r="F119" s="327">
        <f t="shared" ref="F119:BQ119" si="125">F9+F64</f>
        <v>135348.33000000002</v>
      </c>
      <c r="G119" s="327">
        <f t="shared" si="125"/>
        <v>140496.16700000002</v>
      </c>
      <c r="H119" s="327">
        <f t="shared" si="125"/>
        <v>145568.166</v>
      </c>
      <c r="I119" s="327">
        <f t="shared" si="125"/>
        <v>129221.83</v>
      </c>
      <c r="J119" s="327">
        <f t="shared" si="125"/>
        <v>147559.503</v>
      </c>
      <c r="K119" s="327">
        <f t="shared" si="125"/>
        <v>150514.84</v>
      </c>
      <c r="L119" s="327">
        <f t="shared" si="125"/>
        <v>154836.837</v>
      </c>
      <c r="M119" s="327">
        <f t="shared" si="125"/>
        <v>143526.663</v>
      </c>
      <c r="N119" s="327">
        <f t="shared" si="125"/>
        <v>140985.337</v>
      </c>
      <c r="O119" s="327">
        <f t="shared" si="125"/>
        <v>152131.677</v>
      </c>
      <c r="P119" s="327">
        <f t="shared" si="125"/>
        <v>142069.16700000002</v>
      </c>
      <c r="Q119" s="327">
        <f t="shared" si="125"/>
        <v>138800.163</v>
      </c>
      <c r="R119" s="327">
        <f t="shared" si="125"/>
        <v>148723.83299999998</v>
      </c>
      <c r="S119" s="327">
        <f t="shared" si="125"/>
        <v>132233.33299999998</v>
      </c>
      <c r="T119" s="327">
        <f t="shared" si="125"/>
        <v>149933.16700000002</v>
      </c>
      <c r="U119" s="327">
        <f t="shared" si="125"/>
        <v>151944.83299999998</v>
      </c>
      <c r="V119" s="327">
        <f t="shared" si="125"/>
        <v>148065.66700000002</v>
      </c>
      <c r="W119" s="327">
        <f t="shared" si="125"/>
        <v>144837.34</v>
      </c>
      <c r="X119" s="327">
        <f t="shared" si="125"/>
        <v>157752.66999999998</v>
      </c>
      <c r="Y119" s="327">
        <f t="shared" si="125"/>
        <v>140017.33299999998</v>
      </c>
      <c r="Z119" s="327">
        <f t="shared" si="125"/>
        <v>118421.503</v>
      </c>
      <c r="AA119" s="327">
        <f t="shared" si="125"/>
        <v>177797.497</v>
      </c>
      <c r="AB119" s="327">
        <f t="shared" si="125"/>
        <v>151124.5</v>
      </c>
      <c r="AC119" s="327">
        <f t="shared" si="125"/>
        <v>154843.663</v>
      </c>
      <c r="AD119" s="327">
        <f t="shared" si="125"/>
        <v>150884.16999999998</v>
      </c>
      <c r="AE119" s="327">
        <f t="shared" si="125"/>
        <v>143248.5</v>
      </c>
      <c r="AF119" s="327">
        <f t="shared" si="125"/>
        <v>150410.16999999998</v>
      </c>
      <c r="AG119" s="327">
        <f t="shared" si="125"/>
        <v>157460.66999999998</v>
      </c>
      <c r="AH119" s="327">
        <f t="shared" si="125"/>
        <v>163314.66</v>
      </c>
      <c r="AI119" s="327">
        <f t="shared" si="125"/>
        <v>149587.0367</v>
      </c>
      <c r="AJ119" s="327">
        <f t="shared" si="125"/>
        <v>169859.33299999998</v>
      </c>
      <c r="AK119" s="327">
        <f t="shared" si="125"/>
        <v>191534.66700000002</v>
      </c>
      <c r="AL119" s="327">
        <f t="shared" si="125"/>
        <v>159599.5</v>
      </c>
      <c r="AM119" s="327">
        <f t="shared" si="125"/>
        <v>163486.5</v>
      </c>
      <c r="AN119" s="327">
        <f t="shared" si="125"/>
        <v>158724.83299999998</v>
      </c>
      <c r="AO119" s="327">
        <f t="shared" si="125"/>
        <v>168344</v>
      </c>
      <c r="AP119" s="327">
        <f t="shared" si="125"/>
        <v>165733.83299999998</v>
      </c>
      <c r="AQ119" s="327">
        <f t="shared" si="125"/>
        <v>146898.66700000002</v>
      </c>
      <c r="AR119" s="327">
        <f t="shared" si="125"/>
        <v>173906.83299999998</v>
      </c>
      <c r="AS119" s="327">
        <f t="shared" si="125"/>
        <v>171983</v>
      </c>
      <c r="AT119" s="327">
        <f t="shared" si="125"/>
        <v>178600.33299999998</v>
      </c>
      <c r="AU119" s="327">
        <f t="shared" si="125"/>
        <v>169865.5</v>
      </c>
      <c r="AV119" s="327">
        <f t="shared" si="125"/>
        <v>180520.83299999998</v>
      </c>
      <c r="AW119" s="327">
        <f t="shared" si="125"/>
        <v>159327</v>
      </c>
      <c r="AX119" s="327">
        <f t="shared" si="125"/>
        <v>156728.66700000002</v>
      </c>
      <c r="AY119" s="327">
        <f t="shared" si="125"/>
        <v>170883.33299999998</v>
      </c>
      <c r="AZ119" s="327">
        <f t="shared" si="125"/>
        <v>169465.83299999998</v>
      </c>
      <c r="BA119" s="327">
        <f t="shared" si="125"/>
        <v>159461</v>
      </c>
      <c r="BB119" s="327">
        <f t="shared" si="125"/>
        <v>167074.66999999998</v>
      </c>
      <c r="BC119" s="327">
        <f t="shared" si="125"/>
        <v>150115</v>
      </c>
      <c r="BD119" s="327">
        <f t="shared" si="125"/>
        <v>165610.5</v>
      </c>
      <c r="BE119" s="327">
        <f t="shared" si="125"/>
        <v>147571</v>
      </c>
      <c r="BF119" s="327">
        <f t="shared" si="125"/>
        <v>152414.66</v>
      </c>
      <c r="BG119" s="327">
        <f t="shared" si="125"/>
        <v>165546</v>
      </c>
      <c r="BH119" s="327">
        <f t="shared" si="125"/>
        <v>159643</v>
      </c>
      <c r="BI119" s="327">
        <f t="shared" si="125"/>
        <v>155296.83000000002</v>
      </c>
      <c r="BJ119" s="327">
        <f t="shared" si="125"/>
        <v>143237.84</v>
      </c>
      <c r="BK119" s="327">
        <f t="shared" si="125"/>
        <v>148647.16</v>
      </c>
      <c r="BL119" s="327">
        <f t="shared" si="125"/>
        <v>152081.66</v>
      </c>
      <c r="BM119" s="327">
        <f t="shared" si="125"/>
        <v>149464</v>
      </c>
      <c r="BN119" s="327">
        <f t="shared" si="125"/>
        <v>157897.83000000002</v>
      </c>
      <c r="BO119" s="327">
        <f t="shared" si="125"/>
        <v>142029.83000000002</v>
      </c>
      <c r="BP119" s="327">
        <f t="shared" si="125"/>
        <v>173215.34</v>
      </c>
      <c r="BQ119" s="327">
        <f t="shared" si="125"/>
        <v>173194.33000000002</v>
      </c>
      <c r="BR119" s="327">
        <f t="shared" ref="BR119:BU119" si="126">BR9+BR64</f>
        <v>180914.16</v>
      </c>
      <c r="BS119" s="327">
        <f t="shared" si="126"/>
        <v>181796.84</v>
      </c>
      <c r="BT119" s="327">
        <f t="shared" si="126"/>
        <v>191653.16999999998</v>
      </c>
      <c r="BU119" s="327">
        <f t="shared" si="126"/>
        <v>178076.66999999998</v>
      </c>
    </row>
    <row r="120" spans="1:73" ht="8.15" customHeight="1">
      <c r="A120" s="320" t="str">
        <f>IF(ISNUMBER(#REF!),MAX(A$6:A119)+1,"")</f>
        <v/>
      </c>
      <c r="F120" s="327"/>
      <c r="G120" s="327"/>
      <c r="H120" s="327"/>
      <c r="I120" s="327"/>
      <c r="J120" s="327"/>
      <c r="K120" s="327"/>
      <c r="L120" s="327"/>
      <c r="M120" s="327"/>
      <c r="N120" s="327"/>
      <c r="O120" s="327"/>
      <c r="P120" s="327"/>
      <c r="Q120" s="327"/>
      <c r="R120" s="327"/>
      <c r="S120" s="327"/>
      <c r="T120" s="327"/>
      <c r="U120" s="327"/>
      <c r="V120" s="327"/>
      <c r="W120" s="327"/>
    </row>
    <row r="121" spans="1:73" ht="15.75" customHeight="1">
      <c r="A121" s="320" t="str">
        <f>IF(ISNUMBER(#REF!),MAX(A$6:A120)+1,"")</f>
        <v/>
      </c>
      <c r="B121" s="320" t="s">
        <v>112</v>
      </c>
      <c r="F121" s="793">
        <f t="shared" ref="F121:BQ121" si="127">F122/F119</f>
        <v>0</v>
      </c>
      <c r="G121" s="793">
        <f t="shared" si="127"/>
        <v>-2.135289567702727E-8</v>
      </c>
      <c r="H121" s="793">
        <f t="shared" si="127"/>
        <v>4.1217803032198699E-8</v>
      </c>
      <c r="I121" s="793">
        <f t="shared" si="127"/>
        <v>0</v>
      </c>
      <c r="J121" s="793">
        <f t="shared" si="127"/>
        <v>2.0330781386361825E-8</v>
      </c>
      <c r="K121" s="793">
        <f t="shared" si="127"/>
        <v>0</v>
      </c>
      <c r="L121" s="793">
        <f t="shared" si="127"/>
        <v>-1.9375234311801406E-8</v>
      </c>
      <c r="M121" s="793">
        <f t="shared" si="127"/>
        <v>2.0902039622931955E-8</v>
      </c>
      <c r="N121" s="793">
        <f t="shared" si="127"/>
        <v>-2.1278808568391774E-8</v>
      </c>
      <c r="O121" s="793">
        <f t="shared" si="127"/>
        <v>4.6012770882609207E-8</v>
      </c>
      <c r="P121" s="793">
        <f t="shared" si="127"/>
        <v>0</v>
      </c>
      <c r="Q121" s="793">
        <f t="shared" si="127"/>
        <v>2.1613807449009997E-8</v>
      </c>
      <c r="R121" s="793">
        <f t="shared" si="127"/>
        <v>2.0171615647999081E-8</v>
      </c>
      <c r="S121" s="793">
        <f t="shared" si="127"/>
        <v>2.2687169179749875E-8</v>
      </c>
      <c r="T121" s="793">
        <f t="shared" si="127"/>
        <v>2.1809717392601531E-6</v>
      </c>
      <c r="U121" s="793">
        <f t="shared" si="127"/>
        <v>-2.1520968732432849E-6</v>
      </c>
      <c r="V121" s="793">
        <f t="shared" si="127"/>
        <v>-2.0261280401844956E-8</v>
      </c>
      <c r="W121" s="793">
        <f t="shared" si="127"/>
        <v>0</v>
      </c>
      <c r="X121" s="793">
        <f t="shared" si="127"/>
        <v>0</v>
      </c>
      <c r="Y121" s="793">
        <f t="shared" si="127"/>
        <v>2.1425918725170989E-8</v>
      </c>
      <c r="Z121" s="793">
        <f t="shared" si="127"/>
        <v>2.533323696265873E-8</v>
      </c>
      <c r="AA121" s="793">
        <f t="shared" si="127"/>
        <v>-1.687312840502587E-8</v>
      </c>
      <c r="AB121" s="793">
        <f t="shared" si="127"/>
        <v>0</v>
      </c>
      <c r="AC121" s="793">
        <f t="shared" si="127"/>
        <v>1.9374380189993319E-8</v>
      </c>
      <c r="AD121" s="793">
        <f t="shared" si="127"/>
        <v>0</v>
      </c>
      <c r="AE121" s="793">
        <f t="shared" si="127"/>
        <v>0</v>
      </c>
      <c r="AF121" s="793">
        <f t="shared" si="127"/>
        <v>0</v>
      </c>
      <c r="AG121" s="793">
        <f t="shared" si="127"/>
        <v>0</v>
      </c>
      <c r="AH121" s="793">
        <f t="shared" si="127"/>
        <v>0</v>
      </c>
      <c r="AI121" s="793">
        <f t="shared" si="127"/>
        <v>-2.0275821133341622E-6</v>
      </c>
      <c r="AJ121" s="793">
        <f t="shared" si="127"/>
        <v>1.7661673009002112E-8</v>
      </c>
      <c r="AK121" s="793">
        <f t="shared" si="127"/>
        <v>1.7072627380022699E-6</v>
      </c>
      <c r="AL121" s="793">
        <f t="shared" si="127"/>
        <v>0</v>
      </c>
      <c r="AM121" s="793">
        <f t="shared" si="127"/>
        <v>0</v>
      </c>
      <c r="AN121" s="793">
        <f t="shared" si="127"/>
        <v>1.8900634136897797E-8</v>
      </c>
      <c r="AO121" s="793">
        <f t="shared" si="127"/>
        <v>1.9602718243700174E-6</v>
      </c>
      <c r="AP121" s="793">
        <f t="shared" si="127"/>
        <v>1.8101313067279402E-8</v>
      </c>
      <c r="AQ121" s="793">
        <f t="shared" si="127"/>
        <v>-2.2668687660638839E-6</v>
      </c>
      <c r="AR121" s="793">
        <f t="shared" si="127"/>
        <v>3.9201064629818191E-2</v>
      </c>
      <c r="AS121" s="793">
        <f t="shared" si="127"/>
        <v>0</v>
      </c>
      <c r="AT121" s="793">
        <f t="shared" si="127"/>
        <v>1.864498203364041E-6</v>
      </c>
      <c r="AU121" s="793">
        <f t="shared" si="127"/>
        <v>1.9427134998086501E-6</v>
      </c>
      <c r="AV121" s="793">
        <f t="shared" si="127"/>
        <v>1.6618580510168606E-8</v>
      </c>
      <c r="AW121" s="793">
        <f t="shared" si="127"/>
        <v>-2.071212035635807E-6</v>
      </c>
      <c r="AX121" s="793">
        <f t="shared" si="127"/>
        <v>2.1055497141550127E-6</v>
      </c>
      <c r="AY121" s="793">
        <f t="shared" si="127"/>
        <v>1.7555837332440149E-8</v>
      </c>
      <c r="AZ121" s="793">
        <f t="shared" si="127"/>
        <v>-1.9295924978858308E-6</v>
      </c>
      <c r="BA121" s="793">
        <f t="shared" si="127"/>
        <v>0</v>
      </c>
      <c r="BB121" s="793">
        <f t="shared" si="127"/>
        <v>0</v>
      </c>
      <c r="BC121" s="793">
        <f t="shared" si="127"/>
        <v>0</v>
      </c>
      <c r="BD121" s="793">
        <f t="shared" si="127"/>
        <v>0</v>
      </c>
      <c r="BE121" s="793">
        <f t="shared" si="127"/>
        <v>0</v>
      </c>
      <c r="BF121" s="793">
        <f t="shared" si="127"/>
        <v>0</v>
      </c>
      <c r="BG121" s="793">
        <f t="shared" si="127"/>
        <v>0</v>
      </c>
      <c r="BH121" s="793">
        <f t="shared" si="127"/>
        <v>0</v>
      </c>
      <c r="BI121" s="793">
        <f t="shared" si="127"/>
        <v>0</v>
      </c>
      <c r="BJ121" s="793">
        <f t="shared" si="127"/>
        <v>0</v>
      </c>
      <c r="BK121" s="793">
        <f t="shared" si="127"/>
        <v>0</v>
      </c>
      <c r="BL121" s="793">
        <f t="shared" si="127"/>
        <v>0</v>
      </c>
      <c r="BM121" s="793">
        <f t="shared" si="127"/>
        <v>0</v>
      </c>
      <c r="BN121" s="793">
        <f t="shared" si="127"/>
        <v>0</v>
      </c>
      <c r="BO121" s="793">
        <f t="shared" si="127"/>
        <v>0</v>
      </c>
      <c r="BP121" s="793">
        <f t="shared" si="127"/>
        <v>0</v>
      </c>
      <c r="BQ121" s="793">
        <f t="shared" si="127"/>
        <v>0</v>
      </c>
      <c r="BR121" s="793">
        <f t="shared" ref="BR121:BU121" si="128">BR122/BR119</f>
        <v>0</v>
      </c>
      <c r="BS121" s="793">
        <f t="shared" si="128"/>
        <v>0</v>
      </c>
      <c r="BT121" s="793">
        <f t="shared" si="128"/>
        <v>0</v>
      </c>
      <c r="BU121" s="793">
        <f t="shared" si="128"/>
        <v>0</v>
      </c>
    </row>
    <row r="122" spans="1:73" ht="15.75" customHeight="1">
      <c r="A122" s="320" t="str">
        <f>IF(ISNUMBER(#REF!),MAX(A$6:A121)+1,"")</f>
        <v/>
      </c>
      <c r="B122" s="320" t="s">
        <v>113</v>
      </c>
      <c r="F122" s="327">
        <f t="shared" ref="F122:BQ122" si="129">F12+F67</f>
        <v>0</v>
      </c>
      <c r="G122" s="327">
        <f t="shared" si="129"/>
        <v>-2.9999999969732016E-3</v>
      </c>
      <c r="H122" s="327">
        <f t="shared" si="129"/>
        <v>5.9999999939464033E-3</v>
      </c>
      <c r="I122" s="327">
        <f t="shared" si="129"/>
        <v>0</v>
      </c>
      <c r="J122" s="327">
        <f t="shared" si="129"/>
        <v>2.9999999969732016E-3</v>
      </c>
      <c r="K122" s="327">
        <f t="shared" si="129"/>
        <v>0</v>
      </c>
      <c r="L122" s="327">
        <f t="shared" si="129"/>
        <v>-2.9999999969732016E-3</v>
      </c>
      <c r="M122" s="327">
        <f t="shared" si="129"/>
        <v>2.9999999969732016E-3</v>
      </c>
      <c r="N122" s="327">
        <f t="shared" si="129"/>
        <v>-2.9999999969732016E-3</v>
      </c>
      <c r="O122" s="327">
        <f t="shared" si="129"/>
        <v>6.9999999977881089E-3</v>
      </c>
      <c r="P122" s="327">
        <f t="shared" si="129"/>
        <v>0</v>
      </c>
      <c r="Q122" s="327">
        <f t="shared" si="129"/>
        <v>2.9999999969732016E-3</v>
      </c>
      <c r="R122" s="327">
        <f t="shared" si="129"/>
        <v>2.9999999969732016E-3</v>
      </c>
      <c r="S122" s="327">
        <f t="shared" si="129"/>
        <v>2.9999999969732016E-3</v>
      </c>
      <c r="T122" s="327">
        <f t="shared" si="129"/>
        <v>0.32700000000477303</v>
      </c>
      <c r="U122" s="327">
        <f t="shared" si="129"/>
        <v>-0.32700000000477303</v>
      </c>
      <c r="V122" s="327">
        <f t="shared" si="129"/>
        <v>-2.9999999969732016E-3</v>
      </c>
      <c r="W122" s="327">
        <f t="shared" si="129"/>
        <v>0</v>
      </c>
      <c r="X122" s="327">
        <f t="shared" si="129"/>
        <v>0</v>
      </c>
      <c r="Y122" s="327">
        <f t="shared" si="129"/>
        <v>2.9999999969732016E-3</v>
      </c>
      <c r="Z122" s="327">
        <f t="shared" si="129"/>
        <v>2.9999999969732016E-3</v>
      </c>
      <c r="AA122" s="327">
        <f t="shared" si="129"/>
        <v>-2.9999999969732016E-3</v>
      </c>
      <c r="AB122" s="327">
        <f t="shared" si="129"/>
        <v>0</v>
      </c>
      <c r="AC122" s="327">
        <f t="shared" si="129"/>
        <v>2.9999999969732016E-3</v>
      </c>
      <c r="AD122" s="327">
        <f t="shared" si="129"/>
        <v>0</v>
      </c>
      <c r="AE122" s="327">
        <f t="shared" si="129"/>
        <v>0</v>
      </c>
      <c r="AF122" s="327">
        <f t="shared" si="129"/>
        <v>0</v>
      </c>
      <c r="AG122" s="327">
        <f t="shared" si="129"/>
        <v>0</v>
      </c>
      <c r="AH122" s="327">
        <f t="shared" si="129"/>
        <v>0</v>
      </c>
      <c r="AI122" s="327">
        <f t="shared" si="129"/>
        <v>-0.3032999999995809</v>
      </c>
      <c r="AJ122" s="327">
        <f t="shared" si="129"/>
        <v>2.9999999969732016E-3</v>
      </c>
      <c r="AK122" s="327">
        <f t="shared" si="129"/>
        <v>0.32700000000477303</v>
      </c>
      <c r="AL122" s="327">
        <f t="shared" si="129"/>
        <v>0</v>
      </c>
      <c r="AM122" s="327">
        <f t="shared" si="129"/>
        <v>0</v>
      </c>
      <c r="AN122" s="327">
        <f t="shared" si="129"/>
        <v>2.9999999969732016E-3</v>
      </c>
      <c r="AO122" s="327">
        <f t="shared" si="129"/>
        <v>0.33000000000174623</v>
      </c>
      <c r="AP122" s="327">
        <f t="shared" si="129"/>
        <v>2.9999999969732016E-3</v>
      </c>
      <c r="AQ122" s="327">
        <f t="shared" si="129"/>
        <v>-0.33299999999871943</v>
      </c>
      <c r="AR122" s="327">
        <f t="shared" si="129"/>
        <v>6817.3329999999987</v>
      </c>
      <c r="AS122" s="327">
        <f t="shared" si="129"/>
        <v>0</v>
      </c>
      <c r="AT122" s="327">
        <f t="shared" si="129"/>
        <v>0.33299999999871943</v>
      </c>
      <c r="AU122" s="327">
        <f t="shared" si="129"/>
        <v>0.33000000000174623</v>
      </c>
      <c r="AV122" s="327">
        <f t="shared" si="129"/>
        <v>2.9999999969732016E-3</v>
      </c>
      <c r="AW122" s="327">
        <f t="shared" si="129"/>
        <v>-0.33000000000174623</v>
      </c>
      <c r="AX122" s="327">
        <f t="shared" si="129"/>
        <v>0.33000000000174623</v>
      </c>
      <c r="AY122" s="327">
        <f t="shared" si="129"/>
        <v>2.9999999969732016E-3</v>
      </c>
      <c r="AZ122" s="327">
        <f t="shared" si="129"/>
        <v>-0.32700000000477303</v>
      </c>
      <c r="BA122" s="327">
        <f t="shared" si="129"/>
        <v>0</v>
      </c>
      <c r="BB122" s="327">
        <f t="shared" si="129"/>
        <v>0</v>
      </c>
      <c r="BC122" s="327">
        <f t="shared" si="129"/>
        <v>0</v>
      </c>
      <c r="BD122" s="327">
        <f t="shared" si="129"/>
        <v>0</v>
      </c>
      <c r="BE122" s="327">
        <f t="shared" si="129"/>
        <v>0</v>
      </c>
      <c r="BF122" s="327">
        <f t="shared" si="129"/>
        <v>0</v>
      </c>
      <c r="BG122" s="327">
        <f t="shared" si="129"/>
        <v>0</v>
      </c>
      <c r="BH122" s="327">
        <f t="shared" si="129"/>
        <v>0</v>
      </c>
      <c r="BI122" s="327">
        <f t="shared" si="129"/>
        <v>0</v>
      </c>
      <c r="BJ122" s="327">
        <f t="shared" si="129"/>
        <v>0</v>
      </c>
      <c r="BK122" s="327">
        <f t="shared" si="129"/>
        <v>0</v>
      </c>
      <c r="BL122" s="327">
        <f t="shared" si="129"/>
        <v>0</v>
      </c>
      <c r="BM122" s="327">
        <f t="shared" si="129"/>
        <v>0</v>
      </c>
      <c r="BN122" s="327">
        <f t="shared" si="129"/>
        <v>0</v>
      </c>
      <c r="BO122" s="327">
        <f t="shared" si="129"/>
        <v>0</v>
      </c>
      <c r="BP122" s="327">
        <f t="shared" si="129"/>
        <v>0</v>
      </c>
      <c r="BQ122" s="327">
        <f t="shared" si="129"/>
        <v>0</v>
      </c>
      <c r="BR122" s="327">
        <f t="shared" ref="BR122:BU122" si="130">BR12+BR67</f>
        <v>0</v>
      </c>
      <c r="BS122" s="327">
        <f t="shared" si="130"/>
        <v>0</v>
      </c>
      <c r="BT122" s="327">
        <f t="shared" si="130"/>
        <v>0</v>
      </c>
      <c r="BU122" s="327">
        <f t="shared" si="130"/>
        <v>0</v>
      </c>
    </row>
    <row r="123" spans="1:73" ht="8.15" customHeight="1">
      <c r="A123" s="320" t="str">
        <f>IF(ISNUMBER(#REF!),MAX(A$6:A122)+1,"")</f>
        <v/>
      </c>
      <c r="F123" s="323"/>
      <c r="G123" s="323"/>
      <c r="H123" s="323"/>
      <c r="I123" s="323"/>
      <c r="J123" s="323"/>
      <c r="K123" s="323"/>
      <c r="L123" s="323"/>
      <c r="M123" s="323"/>
      <c r="N123" s="323"/>
      <c r="O123" s="323"/>
      <c r="P123" s="323"/>
      <c r="Q123" s="323"/>
      <c r="R123" s="323"/>
      <c r="S123" s="323"/>
      <c r="T123" s="323"/>
      <c r="U123" s="323"/>
      <c r="V123" s="323"/>
      <c r="W123" s="323"/>
    </row>
    <row r="124" spans="1:73" ht="15.75" customHeight="1">
      <c r="A124" s="320" t="str">
        <f>IF(ISNUMBER(#REF!),MAX(A$6:A123)+1,"")</f>
        <v/>
      </c>
      <c r="B124" s="5" t="s">
        <v>117</v>
      </c>
      <c r="C124" s="5"/>
      <c r="D124" s="5"/>
      <c r="E124" s="5"/>
      <c r="F124" s="329">
        <f t="shared" ref="F124:BQ124" si="131">F119-F122</f>
        <v>135348.33000000002</v>
      </c>
      <c r="G124" s="329">
        <f t="shared" si="131"/>
        <v>140496.17000000001</v>
      </c>
      <c r="H124" s="329">
        <f t="shared" si="131"/>
        <v>145568.16</v>
      </c>
      <c r="I124" s="329">
        <f t="shared" si="131"/>
        <v>129221.83</v>
      </c>
      <c r="J124" s="329">
        <f t="shared" si="131"/>
        <v>147559.5</v>
      </c>
      <c r="K124" s="329">
        <f t="shared" si="131"/>
        <v>150514.84</v>
      </c>
      <c r="L124" s="329">
        <f t="shared" si="131"/>
        <v>154836.84</v>
      </c>
      <c r="M124" s="329">
        <f t="shared" si="131"/>
        <v>143526.66</v>
      </c>
      <c r="N124" s="329">
        <f t="shared" si="131"/>
        <v>140985.34</v>
      </c>
      <c r="O124" s="329">
        <f t="shared" si="131"/>
        <v>152131.66999999998</v>
      </c>
      <c r="P124" s="329">
        <f t="shared" si="131"/>
        <v>142069.16700000002</v>
      </c>
      <c r="Q124" s="329">
        <f t="shared" si="131"/>
        <v>138800.16</v>
      </c>
      <c r="R124" s="329">
        <f t="shared" si="131"/>
        <v>148723.82999999999</v>
      </c>
      <c r="S124" s="329">
        <f t="shared" si="131"/>
        <v>132233.32999999999</v>
      </c>
      <c r="T124" s="329">
        <f t="shared" si="131"/>
        <v>149932.84000000003</v>
      </c>
      <c r="U124" s="329">
        <f t="shared" si="131"/>
        <v>151945.15999999997</v>
      </c>
      <c r="V124" s="329">
        <f t="shared" si="131"/>
        <v>148065.67000000001</v>
      </c>
      <c r="W124" s="270">
        <f t="shared" si="131"/>
        <v>144837.34</v>
      </c>
      <c r="X124" s="270">
        <f t="shared" si="131"/>
        <v>157752.66999999998</v>
      </c>
      <c r="Y124" s="270">
        <f t="shared" si="131"/>
        <v>140017.32999999999</v>
      </c>
      <c r="Z124" s="270">
        <f t="shared" si="131"/>
        <v>118421.5</v>
      </c>
      <c r="AA124" s="270">
        <f t="shared" si="131"/>
        <v>177797.5</v>
      </c>
      <c r="AB124" s="270">
        <f t="shared" si="131"/>
        <v>151124.5</v>
      </c>
      <c r="AC124" s="270">
        <f t="shared" si="131"/>
        <v>154843.66</v>
      </c>
      <c r="AD124" s="270">
        <f t="shared" si="131"/>
        <v>150884.16999999998</v>
      </c>
      <c r="AE124" s="270">
        <f t="shared" si="131"/>
        <v>143248.5</v>
      </c>
      <c r="AF124" s="270">
        <f t="shared" si="131"/>
        <v>150410.16999999998</v>
      </c>
      <c r="AG124" s="270">
        <f t="shared" si="131"/>
        <v>157460.66999999998</v>
      </c>
      <c r="AH124" s="270">
        <f t="shared" si="131"/>
        <v>163314.66</v>
      </c>
      <c r="AI124" s="270">
        <f t="shared" si="131"/>
        <v>149587.34</v>
      </c>
      <c r="AJ124" s="270">
        <f t="shared" si="131"/>
        <v>169859.33</v>
      </c>
      <c r="AK124" s="270">
        <f t="shared" si="131"/>
        <v>191534.34000000003</v>
      </c>
      <c r="AL124" s="270">
        <f t="shared" si="131"/>
        <v>159599.5</v>
      </c>
      <c r="AM124" s="270">
        <f t="shared" si="131"/>
        <v>163486.5</v>
      </c>
      <c r="AN124" s="270">
        <f t="shared" si="131"/>
        <v>158724.82999999999</v>
      </c>
      <c r="AO124" s="270">
        <f t="shared" si="131"/>
        <v>168343.66999999998</v>
      </c>
      <c r="AP124" s="270">
        <f t="shared" si="131"/>
        <v>165733.82999999999</v>
      </c>
      <c r="AQ124" s="270">
        <f t="shared" si="131"/>
        <v>146899</v>
      </c>
      <c r="AR124" s="270">
        <f t="shared" si="131"/>
        <v>167089.5</v>
      </c>
      <c r="AS124" s="270">
        <f t="shared" si="131"/>
        <v>171983</v>
      </c>
      <c r="AT124" s="270">
        <f t="shared" si="131"/>
        <v>178600</v>
      </c>
      <c r="AU124" s="270">
        <f t="shared" si="131"/>
        <v>169865.16999999998</v>
      </c>
      <c r="AV124" s="270">
        <f t="shared" si="131"/>
        <v>180520.83</v>
      </c>
      <c r="AW124" s="270">
        <f t="shared" si="131"/>
        <v>159327.33000000002</v>
      </c>
      <c r="AX124" s="270">
        <f t="shared" si="131"/>
        <v>156728.337</v>
      </c>
      <c r="AY124" s="270">
        <f t="shared" si="131"/>
        <v>170883.33</v>
      </c>
      <c r="AZ124" s="270">
        <f t="shared" si="131"/>
        <v>169466.15999999997</v>
      </c>
      <c r="BA124" s="270">
        <f t="shared" si="131"/>
        <v>159461</v>
      </c>
      <c r="BB124" s="270">
        <f t="shared" si="131"/>
        <v>167074.66999999998</v>
      </c>
      <c r="BC124" s="270">
        <f t="shared" si="131"/>
        <v>150115</v>
      </c>
      <c r="BD124" s="270">
        <f t="shared" si="131"/>
        <v>165610.5</v>
      </c>
      <c r="BE124" s="270">
        <f t="shared" si="131"/>
        <v>147571</v>
      </c>
      <c r="BF124" s="270">
        <f t="shared" si="131"/>
        <v>152414.66</v>
      </c>
      <c r="BG124" s="270">
        <f t="shared" si="131"/>
        <v>165546</v>
      </c>
      <c r="BH124" s="270">
        <f t="shared" si="131"/>
        <v>159643</v>
      </c>
      <c r="BI124" s="270">
        <f t="shared" si="131"/>
        <v>155296.83000000002</v>
      </c>
      <c r="BJ124" s="270">
        <f t="shared" si="131"/>
        <v>143237.84</v>
      </c>
      <c r="BK124" s="270">
        <f t="shared" si="131"/>
        <v>148647.16</v>
      </c>
      <c r="BL124" s="270">
        <f t="shared" si="131"/>
        <v>152081.66</v>
      </c>
      <c r="BM124" s="270">
        <f t="shared" si="131"/>
        <v>149464</v>
      </c>
      <c r="BN124" s="270">
        <f t="shared" si="131"/>
        <v>157897.83000000002</v>
      </c>
      <c r="BO124" s="270">
        <f t="shared" si="131"/>
        <v>142029.83000000002</v>
      </c>
      <c r="BP124" s="270">
        <f t="shared" si="131"/>
        <v>173215.34</v>
      </c>
      <c r="BQ124" s="270">
        <f t="shared" si="131"/>
        <v>173194.33000000002</v>
      </c>
      <c r="BR124" s="270">
        <f t="shared" ref="BR124:BU124" si="132">BR119-BR122</f>
        <v>180914.16</v>
      </c>
      <c r="BS124" s="270">
        <f t="shared" si="132"/>
        <v>181796.84</v>
      </c>
      <c r="BT124" s="270">
        <f t="shared" si="132"/>
        <v>191653.16999999998</v>
      </c>
      <c r="BU124" s="270">
        <f t="shared" si="132"/>
        <v>178076.66999999998</v>
      </c>
    </row>
    <row r="125" spans="1:73" ht="15.75" customHeight="1">
      <c r="A125" s="320" t="str">
        <f>IF(ISNUMBER(#REF!),MAX(A$6:A124)+1,"")</f>
        <v/>
      </c>
      <c r="B125" s="320" t="s">
        <v>124</v>
      </c>
      <c r="F125" s="328">
        <f>F124/1000/30</f>
        <v>4.5116110000000003</v>
      </c>
      <c r="G125" s="328">
        <f t="shared" ref="G125:BR125" si="133">G124/1000/30</f>
        <v>4.6832056666666668</v>
      </c>
      <c r="H125" s="328">
        <f t="shared" si="133"/>
        <v>4.8522720000000001</v>
      </c>
      <c r="I125" s="328">
        <f t="shared" si="133"/>
        <v>4.3073943333333338</v>
      </c>
      <c r="J125" s="328">
        <f t="shared" si="133"/>
        <v>4.9186500000000004</v>
      </c>
      <c r="K125" s="328">
        <f t="shared" si="133"/>
        <v>5.0171613333333331</v>
      </c>
      <c r="L125" s="328">
        <f t="shared" si="133"/>
        <v>5.1612279999999995</v>
      </c>
      <c r="M125" s="328">
        <f t="shared" si="133"/>
        <v>4.7842219999999998</v>
      </c>
      <c r="N125" s="328">
        <f t="shared" si="133"/>
        <v>4.6995113333333336</v>
      </c>
      <c r="O125" s="328">
        <f t="shared" si="133"/>
        <v>5.0710556666666662</v>
      </c>
      <c r="P125" s="328">
        <f t="shared" si="133"/>
        <v>4.7356389000000005</v>
      </c>
      <c r="Q125" s="328">
        <f t="shared" si="133"/>
        <v>4.6266720000000001</v>
      </c>
      <c r="R125" s="328">
        <f t="shared" si="133"/>
        <v>4.9574609999999995</v>
      </c>
      <c r="S125" s="328">
        <f t="shared" si="133"/>
        <v>4.4077776666666661</v>
      </c>
      <c r="T125" s="328">
        <f t="shared" si="133"/>
        <v>4.9977613333333339</v>
      </c>
      <c r="U125" s="328">
        <f t="shared" si="133"/>
        <v>5.0648386666666658</v>
      </c>
      <c r="V125" s="328">
        <f t="shared" si="133"/>
        <v>4.935522333333334</v>
      </c>
      <c r="W125" s="328">
        <f t="shared" si="133"/>
        <v>4.8279113333333328</v>
      </c>
      <c r="X125" s="328">
        <f t="shared" si="133"/>
        <v>5.2584223333333329</v>
      </c>
      <c r="Y125" s="328">
        <f t="shared" si="133"/>
        <v>4.6672443333333327</v>
      </c>
      <c r="Z125" s="328">
        <f t="shared" si="133"/>
        <v>3.9473833333333332</v>
      </c>
      <c r="AA125" s="328">
        <f t="shared" si="133"/>
        <v>5.9265833333333342</v>
      </c>
      <c r="AB125" s="328">
        <f t="shared" si="133"/>
        <v>5.0374833333333333</v>
      </c>
      <c r="AC125" s="328">
        <f t="shared" si="133"/>
        <v>5.1614553333333335</v>
      </c>
      <c r="AD125" s="328">
        <f t="shared" si="133"/>
        <v>5.0294723333333327</v>
      </c>
      <c r="AE125" s="328">
        <f t="shared" si="133"/>
        <v>4.7749500000000005</v>
      </c>
      <c r="AF125" s="328">
        <f t="shared" si="133"/>
        <v>5.0136723333333331</v>
      </c>
      <c r="AG125" s="328">
        <f t="shared" si="133"/>
        <v>5.2486889999999997</v>
      </c>
      <c r="AH125" s="328">
        <f t="shared" si="133"/>
        <v>5.4438219999999999</v>
      </c>
      <c r="AI125" s="328">
        <f t="shared" si="133"/>
        <v>4.986244666666666</v>
      </c>
      <c r="AJ125" s="328">
        <f t="shared" si="133"/>
        <v>5.661977666666667</v>
      </c>
      <c r="AK125" s="328">
        <f t="shared" si="133"/>
        <v>6.3844780000000005</v>
      </c>
      <c r="AL125" s="328">
        <f t="shared" si="133"/>
        <v>5.319983333333334</v>
      </c>
      <c r="AM125" s="328">
        <f t="shared" si="133"/>
        <v>5.4495500000000003</v>
      </c>
      <c r="AN125" s="328">
        <f t="shared" si="133"/>
        <v>5.2908276666666669</v>
      </c>
      <c r="AO125" s="328">
        <f t="shared" si="133"/>
        <v>5.6114556666666662</v>
      </c>
      <c r="AP125" s="328">
        <f t="shared" si="133"/>
        <v>5.5244609999999996</v>
      </c>
      <c r="AQ125" s="328">
        <f t="shared" si="133"/>
        <v>4.8966333333333329</v>
      </c>
      <c r="AR125" s="328">
        <f t="shared" si="133"/>
        <v>5.5696499999999993</v>
      </c>
      <c r="AS125" s="328">
        <f t="shared" si="133"/>
        <v>5.7327666666666666</v>
      </c>
      <c r="AT125" s="328">
        <f t="shared" si="133"/>
        <v>5.9533333333333331</v>
      </c>
      <c r="AU125" s="328">
        <f t="shared" si="133"/>
        <v>5.6621723333333325</v>
      </c>
      <c r="AV125" s="328">
        <f t="shared" si="133"/>
        <v>6.0173609999999993</v>
      </c>
      <c r="AW125" s="328">
        <f t="shared" si="133"/>
        <v>5.3109110000000008</v>
      </c>
      <c r="AX125" s="328">
        <f t="shared" si="133"/>
        <v>5.2242779000000006</v>
      </c>
      <c r="AY125" s="328">
        <f t="shared" si="133"/>
        <v>5.6961110000000001</v>
      </c>
      <c r="AZ125" s="328">
        <f t="shared" si="133"/>
        <v>5.648871999999999</v>
      </c>
      <c r="BA125" s="328">
        <f t="shared" si="133"/>
        <v>5.3153666666666668</v>
      </c>
      <c r="BB125" s="328">
        <f t="shared" si="133"/>
        <v>5.5691556666666662</v>
      </c>
      <c r="BC125" s="328">
        <f t="shared" si="133"/>
        <v>5.0038333333333336</v>
      </c>
      <c r="BD125" s="328">
        <f t="shared" si="133"/>
        <v>5.5203499999999996</v>
      </c>
      <c r="BE125" s="328">
        <f t="shared" si="133"/>
        <v>4.9190333333333331</v>
      </c>
      <c r="BF125" s="328">
        <f t="shared" si="133"/>
        <v>5.0804886666666667</v>
      </c>
      <c r="BG125" s="328">
        <f t="shared" si="133"/>
        <v>5.5181999999999993</v>
      </c>
      <c r="BH125" s="328">
        <f t="shared" si="133"/>
        <v>5.3214333333333332</v>
      </c>
      <c r="BI125" s="328">
        <f t="shared" si="133"/>
        <v>5.1765610000000013</v>
      </c>
      <c r="BJ125" s="328">
        <f t="shared" si="133"/>
        <v>4.7745946666666672</v>
      </c>
      <c r="BK125" s="328">
        <f t="shared" si="133"/>
        <v>4.9549053333333335</v>
      </c>
      <c r="BL125" s="328">
        <f t="shared" si="133"/>
        <v>5.0693886666666668</v>
      </c>
      <c r="BM125" s="328">
        <f t="shared" si="133"/>
        <v>4.9821333333333335</v>
      </c>
      <c r="BN125" s="328">
        <f t="shared" si="133"/>
        <v>5.2632610000000009</v>
      </c>
      <c r="BO125" s="328">
        <f t="shared" si="133"/>
        <v>4.7343276666666672</v>
      </c>
      <c r="BP125" s="328">
        <f t="shared" si="133"/>
        <v>5.7738446666666663</v>
      </c>
      <c r="BQ125" s="328">
        <f t="shared" si="133"/>
        <v>5.7731443333333337</v>
      </c>
      <c r="BR125" s="328">
        <f t="shared" si="133"/>
        <v>6.0304720000000005</v>
      </c>
      <c r="BS125" s="328">
        <f t="shared" ref="BS125:BU125" si="134">BS124/1000/30</f>
        <v>6.0598946666666667</v>
      </c>
      <c r="BT125" s="328">
        <f t="shared" si="134"/>
        <v>6.388439</v>
      </c>
      <c r="BU125" s="328">
        <f t="shared" si="134"/>
        <v>5.9358889999999995</v>
      </c>
    </row>
    <row r="126" spans="1:73" ht="8.15" customHeight="1">
      <c r="A126" s="320" t="str">
        <f>IF(ISNUMBER(#REF!),MAX(A$6:A124)+1,"")</f>
        <v/>
      </c>
    </row>
    <row r="127" spans="1:73" ht="15.75" customHeight="1">
      <c r="A127" s="320" t="str">
        <f>IF(ISNUMBER(#REF!),MAX(A$6:A126)+1,"")</f>
        <v/>
      </c>
      <c r="B127" s="320" t="s">
        <v>114</v>
      </c>
      <c r="F127" s="327">
        <f t="shared" ref="F127:BQ127" si="135">F17+F72</f>
        <v>15190</v>
      </c>
      <c r="G127" s="327">
        <f t="shared" si="135"/>
        <v>14210</v>
      </c>
      <c r="H127" s="327">
        <f t="shared" si="135"/>
        <v>15190</v>
      </c>
      <c r="I127" s="327">
        <f t="shared" si="135"/>
        <v>14700</v>
      </c>
      <c r="J127" s="327">
        <f t="shared" si="135"/>
        <v>15190</v>
      </c>
      <c r="K127" s="327">
        <f t="shared" si="135"/>
        <v>14700</v>
      </c>
      <c r="L127" s="327">
        <f t="shared" si="135"/>
        <v>15190</v>
      </c>
      <c r="M127" s="327">
        <f t="shared" si="135"/>
        <v>15190</v>
      </c>
      <c r="N127" s="327">
        <f t="shared" si="135"/>
        <v>14700</v>
      </c>
      <c r="O127" s="327">
        <f t="shared" si="135"/>
        <v>15190</v>
      </c>
      <c r="P127" s="327">
        <f t="shared" si="135"/>
        <v>14700</v>
      </c>
      <c r="Q127" s="327">
        <f t="shared" si="135"/>
        <v>15507</v>
      </c>
      <c r="R127" s="327">
        <f t="shared" si="135"/>
        <v>15190</v>
      </c>
      <c r="S127" s="327">
        <f t="shared" si="135"/>
        <v>13720</v>
      </c>
      <c r="T127" s="327">
        <f t="shared" si="135"/>
        <v>15807.33</v>
      </c>
      <c r="U127" s="327">
        <f t="shared" si="135"/>
        <v>14700</v>
      </c>
      <c r="V127" s="327">
        <f t="shared" si="135"/>
        <v>15190</v>
      </c>
      <c r="W127" s="327">
        <f t="shared" si="135"/>
        <v>14959</v>
      </c>
      <c r="X127" s="327">
        <f t="shared" si="135"/>
        <v>15190</v>
      </c>
      <c r="Y127" s="327">
        <f t="shared" si="135"/>
        <v>15285.67</v>
      </c>
      <c r="Z127" s="327">
        <f t="shared" si="135"/>
        <v>14700</v>
      </c>
      <c r="AA127" s="327">
        <f t="shared" si="135"/>
        <v>15190</v>
      </c>
      <c r="AB127" s="327">
        <f t="shared" si="135"/>
        <v>14700</v>
      </c>
      <c r="AC127" s="327">
        <f t="shared" si="135"/>
        <v>15190</v>
      </c>
      <c r="AD127" s="327">
        <f t="shared" si="135"/>
        <v>15190</v>
      </c>
      <c r="AE127" s="327">
        <f t="shared" si="135"/>
        <v>13720</v>
      </c>
      <c r="AF127" s="327">
        <f t="shared" si="135"/>
        <v>15190</v>
      </c>
      <c r="AG127" s="327">
        <f t="shared" si="135"/>
        <v>14700</v>
      </c>
      <c r="AH127" s="327">
        <f t="shared" si="135"/>
        <v>14840</v>
      </c>
      <c r="AI127" s="327">
        <f t="shared" si="135"/>
        <v>14700</v>
      </c>
      <c r="AJ127" s="327">
        <f t="shared" si="135"/>
        <v>15190</v>
      </c>
      <c r="AK127" s="327">
        <f t="shared" si="135"/>
        <v>15190</v>
      </c>
      <c r="AL127" s="327">
        <f t="shared" si="135"/>
        <v>14700</v>
      </c>
      <c r="AM127" s="327">
        <f t="shared" si="135"/>
        <v>15324.33</v>
      </c>
      <c r="AN127" s="327">
        <f t="shared" si="135"/>
        <v>14700</v>
      </c>
      <c r="AO127" s="327">
        <f t="shared" si="135"/>
        <v>15190</v>
      </c>
      <c r="AP127" s="327">
        <f t="shared" si="135"/>
        <v>15190</v>
      </c>
      <c r="AQ127" s="327">
        <f t="shared" si="135"/>
        <v>13720</v>
      </c>
      <c r="AR127" s="327">
        <f t="shared" si="135"/>
        <v>15190</v>
      </c>
      <c r="AS127" s="327">
        <f t="shared" si="135"/>
        <v>14700</v>
      </c>
      <c r="AT127" s="327">
        <f t="shared" si="135"/>
        <v>15190</v>
      </c>
      <c r="AU127" s="327">
        <f t="shared" si="135"/>
        <v>14840</v>
      </c>
      <c r="AV127" s="327">
        <f t="shared" si="135"/>
        <v>15190</v>
      </c>
      <c r="AW127" s="327">
        <f t="shared" si="135"/>
        <v>15190</v>
      </c>
      <c r="AX127" s="327">
        <f t="shared" si="135"/>
        <v>14700</v>
      </c>
      <c r="AY127" s="327">
        <f t="shared" si="135"/>
        <v>15190</v>
      </c>
      <c r="AZ127" s="327">
        <f t="shared" si="135"/>
        <v>14700</v>
      </c>
      <c r="BA127" s="327">
        <f t="shared" si="135"/>
        <v>15190</v>
      </c>
      <c r="BB127" s="327">
        <f t="shared" si="135"/>
        <v>15190</v>
      </c>
      <c r="BC127" s="327">
        <f t="shared" si="135"/>
        <v>14210</v>
      </c>
      <c r="BD127" s="327">
        <f t="shared" si="135"/>
        <v>15190</v>
      </c>
      <c r="BE127" s="327">
        <f t="shared" si="135"/>
        <v>14700</v>
      </c>
      <c r="BF127" s="327">
        <f t="shared" si="135"/>
        <v>15190</v>
      </c>
      <c r="BG127" s="327">
        <f t="shared" si="135"/>
        <v>14700</v>
      </c>
      <c r="BH127" s="327">
        <f t="shared" si="135"/>
        <v>15190</v>
      </c>
      <c r="BI127" s="327">
        <f t="shared" si="135"/>
        <v>15190</v>
      </c>
      <c r="BJ127" s="327">
        <f t="shared" si="135"/>
        <v>14700</v>
      </c>
      <c r="BK127" s="327">
        <f t="shared" si="135"/>
        <v>15190</v>
      </c>
      <c r="BL127" s="327">
        <f t="shared" si="135"/>
        <v>14700</v>
      </c>
      <c r="BM127" s="327">
        <f t="shared" si="135"/>
        <v>15190</v>
      </c>
      <c r="BN127" s="327">
        <f t="shared" si="135"/>
        <v>15190</v>
      </c>
      <c r="BO127" s="327">
        <f t="shared" si="135"/>
        <v>13720</v>
      </c>
      <c r="BP127" s="327">
        <f t="shared" si="135"/>
        <v>15190</v>
      </c>
      <c r="BQ127" s="327">
        <f t="shared" si="135"/>
        <v>14700</v>
      </c>
      <c r="BR127" s="327">
        <f t="shared" ref="BR127:BU127" si="136">BR17+BR72</f>
        <v>15190</v>
      </c>
      <c r="BS127" s="327">
        <f t="shared" si="136"/>
        <v>14700</v>
      </c>
      <c r="BT127" s="327">
        <f t="shared" si="136"/>
        <v>15190</v>
      </c>
      <c r="BU127" s="327">
        <f t="shared" si="136"/>
        <v>15191</v>
      </c>
    </row>
    <row r="128" spans="1:73" ht="15.75" customHeight="1">
      <c r="A128" s="320" t="str">
        <f>IF(ISNUMBER(#REF!),MAX(A$6:A127)+1,"")</f>
        <v/>
      </c>
      <c r="B128" s="72" t="s">
        <v>126</v>
      </c>
      <c r="C128" s="72"/>
      <c r="D128" s="72"/>
      <c r="E128" s="72"/>
      <c r="F128" s="793">
        <f t="shared" ref="F128:BQ128" si="137">F129/F127</f>
        <v>1</v>
      </c>
      <c r="G128" s="793">
        <f t="shared" si="137"/>
        <v>1</v>
      </c>
      <c r="H128" s="793">
        <f t="shared" si="137"/>
        <v>1</v>
      </c>
      <c r="I128" s="793">
        <f t="shared" si="137"/>
        <v>1</v>
      </c>
      <c r="J128" s="793">
        <f t="shared" si="137"/>
        <v>1</v>
      </c>
      <c r="K128" s="793">
        <f t="shared" si="137"/>
        <v>1</v>
      </c>
      <c r="L128" s="793">
        <f t="shared" si="137"/>
        <v>1</v>
      </c>
      <c r="M128" s="793">
        <f t="shared" si="137"/>
        <v>1</v>
      </c>
      <c r="N128" s="793">
        <f t="shared" si="137"/>
        <v>1</v>
      </c>
      <c r="O128" s="793">
        <f t="shared" si="137"/>
        <v>1</v>
      </c>
      <c r="P128" s="793">
        <f t="shared" si="137"/>
        <v>1</v>
      </c>
      <c r="Q128" s="793">
        <f t="shared" si="137"/>
        <v>1</v>
      </c>
      <c r="R128" s="793">
        <f t="shared" si="137"/>
        <v>1</v>
      </c>
      <c r="S128" s="793">
        <f t="shared" si="137"/>
        <v>1</v>
      </c>
      <c r="T128" s="793">
        <f t="shared" si="137"/>
        <v>1</v>
      </c>
      <c r="U128" s="793">
        <f t="shared" si="137"/>
        <v>1</v>
      </c>
      <c r="V128" s="793">
        <f t="shared" si="137"/>
        <v>1</v>
      </c>
      <c r="W128" s="793">
        <f t="shared" si="137"/>
        <v>1</v>
      </c>
      <c r="X128" s="793">
        <f t="shared" si="137"/>
        <v>1</v>
      </c>
      <c r="Y128" s="793">
        <f t="shared" si="137"/>
        <v>1</v>
      </c>
      <c r="Z128" s="793">
        <f t="shared" si="137"/>
        <v>1</v>
      </c>
      <c r="AA128" s="793">
        <f t="shared" si="137"/>
        <v>1</v>
      </c>
      <c r="AB128" s="793">
        <f t="shared" si="137"/>
        <v>1</v>
      </c>
      <c r="AC128" s="793">
        <f t="shared" si="137"/>
        <v>1</v>
      </c>
      <c r="AD128" s="793">
        <f t="shared" si="137"/>
        <v>1</v>
      </c>
      <c r="AE128" s="793">
        <f t="shared" si="137"/>
        <v>1</v>
      </c>
      <c r="AF128" s="793">
        <f t="shared" si="137"/>
        <v>1</v>
      </c>
      <c r="AG128" s="793">
        <f t="shared" si="137"/>
        <v>1</v>
      </c>
      <c r="AH128" s="793">
        <f t="shared" si="137"/>
        <v>1</v>
      </c>
      <c r="AI128" s="793">
        <f t="shared" si="137"/>
        <v>1</v>
      </c>
      <c r="AJ128" s="793">
        <f t="shared" si="137"/>
        <v>1</v>
      </c>
      <c r="AK128" s="793">
        <f t="shared" si="137"/>
        <v>1</v>
      </c>
      <c r="AL128" s="793">
        <f t="shared" si="137"/>
        <v>1</v>
      </c>
      <c r="AM128" s="793">
        <f t="shared" si="137"/>
        <v>1</v>
      </c>
      <c r="AN128" s="793">
        <f t="shared" si="137"/>
        <v>1</v>
      </c>
      <c r="AO128" s="793">
        <f t="shared" si="137"/>
        <v>1</v>
      </c>
      <c r="AP128" s="793">
        <f t="shared" si="137"/>
        <v>1</v>
      </c>
      <c r="AQ128" s="793">
        <f t="shared" si="137"/>
        <v>1</v>
      </c>
      <c r="AR128" s="793">
        <f t="shared" si="137"/>
        <v>1</v>
      </c>
      <c r="AS128" s="793">
        <f t="shared" si="137"/>
        <v>1</v>
      </c>
      <c r="AT128" s="793">
        <f t="shared" si="137"/>
        <v>1</v>
      </c>
      <c r="AU128" s="793">
        <f t="shared" si="137"/>
        <v>1</v>
      </c>
      <c r="AV128" s="793">
        <f t="shared" si="137"/>
        <v>1</v>
      </c>
      <c r="AW128" s="793">
        <f t="shared" si="137"/>
        <v>1</v>
      </c>
      <c r="AX128" s="793">
        <f t="shared" si="137"/>
        <v>1</v>
      </c>
      <c r="AY128" s="793">
        <f t="shared" si="137"/>
        <v>1</v>
      </c>
      <c r="AZ128" s="793">
        <f t="shared" si="137"/>
        <v>1</v>
      </c>
      <c r="BA128" s="793">
        <f t="shared" si="137"/>
        <v>1</v>
      </c>
      <c r="BB128" s="793">
        <f t="shared" si="137"/>
        <v>1</v>
      </c>
      <c r="BC128" s="793">
        <f t="shared" si="137"/>
        <v>1</v>
      </c>
      <c r="BD128" s="793">
        <f t="shared" si="137"/>
        <v>1</v>
      </c>
      <c r="BE128" s="793">
        <f t="shared" si="137"/>
        <v>1</v>
      </c>
      <c r="BF128" s="793">
        <f t="shared" si="137"/>
        <v>1</v>
      </c>
      <c r="BG128" s="793">
        <f t="shared" si="137"/>
        <v>1</v>
      </c>
      <c r="BH128" s="793">
        <f t="shared" si="137"/>
        <v>1</v>
      </c>
      <c r="BI128" s="793">
        <f t="shared" si="137"/>
        <v>1</v>
      </c>
      <c r="BJ128" s="793">
        <f t="shared" si="137"/>
        <v>1</v>
      </c>
      <c r="BK128" s="793">
        <f t="shared" si="137"/>
        <v>1</v>
      </c>
      <c r="BL128" s="793">
        <f t="shared" si="137"/>
        <v>1</v>
      </c>
      <c r="BM128" s="793">
        <f t="shared" si="137"/>
        <v>1</v>
      </c>
      <c r="BN128" s="793">
        <f t="shared" si="137"/>
        <v>1</v>
      </c>
      <c r="BO128" s="793">
        <f t="shared" si="137"/>
        <v>1</v>
      </c>
      <c r="BP128" s="793">
        <f t="shared" si="137"/>
        <v>1</v>
      </c>
      <c r="BQ128" s="793">
        <f t="shared" si="137"/>
        <v>1</v>
      </c>
      <c r="BR128" s="793">
        <f t="shared" ref="BR128:BU128" si="138">BR129/BR127</f>
        <v>1</v>
      </c>
      <c r="BS128" s="793">
        <f t="shared" si="138"/>
        <v>1</v>
      </c>
      <c r="BT128" s="793">
        <f t="shared" si="138"/>
        <v>1</v>
      </c>
      <c r="BU128" s="793">
        <f t="shared" si="138"/>
        <v>1</v>
      </c>
    </row>
    <row r="129" spans="1:73" ht="15.75" customHeight="1">
      <c r="A129" s="320" t="str">
        <f>IF(ISNUMBER(#REF!),MAX(A$6:A128)+1,"")</f>
        <v/>
      </c>
      <c r="B129" s="72" t="s">
        <v>127</v>
      </c>
      <c r="C129" s="72"/>
      <c r="D129" s="72"/>
      <c r="E129" s="72"/>
      <c r="F129" s="327">
        <f t="shared" ref="F129:BQ129" si="139">F19+F74</f>
        <v>15190</v>
      </c>
      <c r="G129" s="327">
        <f t="shared" si="139"/>
        <v>14210</v>
      </c>
      <c r="H129" s="327">
        <f t="shared" si="139"/>
        <v>15190</v>
      </c>
      <c r="I129" s="327">
        <f t="shared" si="139"/>
        <v>14700</v>
      </c>
      <c r="J129" s="327">
        <f t="shared" si="139"/>
        <v>15190</v>
      </c>
      <c r="K129" s="327">
        <f t="shared" si="139"/>
        <v>14700</v>
      </c>
      <c r="L129" s="327">
        <f t="shared" si="139"/>
        <v>15190</v>
      </c>
      <c r="M129" s="327">
        <f t="shared" si="139"/>
        <v>15190</v>
      </c>
      <c r="N129" s="327">
        <f t="shared" si="139"/>
        <v>14700</v>
      </c>
      <c r="O129" s="327">
        <f t="shared" si="139"/>
        <v>15190</v>
      </c>
      <c r="P129" s="327">
        <f t="shared" si="139"/>
        <v>14700</v>
      </c>
      <c r="Q129" s="327">
        <f t="shared" si="139"/>
        <v>15507</v>
      </c>
      <c r="R129" s="327">
        <f t="shared" si="139"/>
        <v>15190</v>
      </c>
      <c r="S129" s="327">
        <f t="shared" si="139"/>
        <v>13720</v>
      </c>
      <c r="T129" s="327">
        <f t="shared" si="139"/>
        <v>15807.33</v>
      </c>
      <c r="U129" s="327">
        <f t="shared" si="139"/>
        <v>14700</v>
      </c>
      <c r="V129" s="327">
        <f t="shared" si="139"/>
        <v>15190</v>
      </c>
      <c r="W129" s="327">
        <f t="shared" si="139"/>
        <v>14959</v>
      </c>
      <c r="X129" s="327">
        <f t="shared" si="139"/>
        <v>15190</v>
      </c>
      <c r="Y129" s="327">
        <f t="shared" si="139"/>
        <v>15285.67</v>
      </c>
      <c r="Z129" s="327">
        <f t="shared" si="139"/>
        <v>14700</v>
      </c>
      <c r="AA129" s="327">
        <f t="shared" si="139"/>
        <v>15190</v>
      </c>
      <c r="AB129" s="327">
        <f t="shared" si="139"/>
        <v>14700</v>
      </c>
      <c r="AC129" s="327">
        <f t="shared" si="139"/>
        <v>15190</v>
      </c>
      <c r="AD129" s="327">
        <f t="shared" si="139"/>
        <v>15190</v>
      </c>
      <c r="AE129" s="327">
        <f t="shared" si="139"/>
        <v>13720</v>
      </c>
      <c r="AF129" s="327">
        <f t="shared" si="139"/>
        <v>15190</v>
      </c>
      <c r="AG129" s="327">
        <f t="shared" si="139"/>
        <v>14700</v>
      </c>
      <c r="AH129" s="327">
        <f t="shared" si="139"/>
        <v>14840</v>
      </c>
      <c r="AI129" s="327">
        <f t="shared" si="139"/>
        <v>14700</v>
      </c>
      <c r="AJ129" s="327">
        <f t="shared" si="139"/>
        <v>15190</v>
      </c>
      <c r="AK129" s="327">
        <f t="shared" si="139"/>
        <v>15190</v>
      </c>
      <c r="AL129" s="327">
        <f t="shared" si="139"/>
        <v>14700</v>
      </c>
      <c r="AM129" s="327">
        <f t="shared" si="139"/>
        <v>15324.33</v>
      </c>
      <c r="AN129" s="327">
        <f t="shared" si="139"/>
        <v>14700</v>
      </c>
      <c r="AO129" s="327">
        <f t="shared" si="139"/>
        <v>15190</v>
      </c>
      <c r="AP129" s="327">
        <f t="shared" si="139"/>
        <v>15190</v>
      </c>
      <c r="AQ129" s="327">
        <f t="shared" si="139"/>
        <v>13720</v>
      </c>
      <c r="AR129" s="327">
        <f t="shared" si="139"/>
        <v>15190</v>
      </c>
      <c r="AS129" s="327">
        <f t="shared" si="139"/>
        <v>14700</v>
      </c>
      <c r="AT129" s="327">
        <f t="shared" si="139"/>
        <v>15190</v>
      </c>
      <c r="AU129" s="327">
        <f t="shared" si="139"/>
        <v>14840</v>
      </c>
      <c r="AV129" s="327">
        <f t="shared" si="139"/>
        <v>15190</v>
      </c>
      <c r="AW129" s="327">
        <f t="shared" si="139"/>
        <v>15190</v>
      </c>
      <c r="AX129" s="327">
        <f t="shared" si="139"/>
        <v>14700</v>
      </c>
      <c r="AY129" s="327">
        <f t="shared" si="139"/>
        <v>15190</v>
      </c>
      <c r="AZ129" s="327">
        <f t="shared" si="139"/>
        <v>14700</v>
      </c>
      <c r="BA129" s="327">
        <f t="shared" si="139"/>
        <v>15190</v>
      </c>
      <c r="BB129" s="327">
        <f t="shared" si="139"/>
        <v>15190</v>
      </c>
      <c r="BC129" s="327">
        <f t="shared" si="139"/>
        <v>14210</v>
      </c>
      <c r="BD129" s="327">
        <f t="shared" si="139"/>
        <v>15190</v>
      </c>
      <c r="BE129" s="327">
        <f t="shared" si="139"/>
        <v>14700</v>
      </c>
      <c r="BF129" s="327">
        <f t="shared" si="139"/>
        <v>15190</v>
      </c>
      <c r="BG129" s="327">
        <f t="shared" si="139"/>
        <v>14700</v>
      </c>
      <c r="BH129" s="327">
        <f t="shared" si="139"/>
        <v>15190</v>
      </c>
      <c r="BI129" s="327">
        <f t="shared" si="139"/>
        <v>15190</v>
      </c>
      <c r="BJ129" s="327">
        <f t="shared" si="139"/>
        <v>14700</v>
      </c>
      <c r="BK129" s="327">
        <f t="shared" si="139"/>
        <v>15190</v>
      </c>
      <c r="BL129" s="327">
        <f t="shared" si="139"/>
        <v>14700</v>
      </c>
      <c r="BM129" s="327">
        <f t="shared" si="139"/>
        <v>15190</v>
      </c>
      <c r="BN129" s="327">
        <f t="shared" si="139"/>
        <v>15190</v>
      </c>
      <c r="BO129" s="327">
        <f t="shared" si="139"/>
        <v>13720</v>
      </c>
      <c r="BP129" s="327">
        <f t="shared" si="139"/>
        <v>15190</v>
      </c>
      <c r="BQ129" s="327">
        <f t="shared" si="139"/>
        <v>14700</v>
      </c>
      <c r="BR129" s="327">
        <f t="shared" ref="BR129:BU129" si="140">BR19+BR74</f>
        <v>15190</v>
      </c>
      <c r="BS129" s="327">
        <f t="shared" si="140"/>
        <v>14700</v>
      </c>
      <c r="BT129" s="327">
        <f t="shared" si="140"/>
        <v>15190</v>
      </c>
      <c r="BU129" s="327">
        <f t="shared" si="140"/>
        <v>15191</v>
      </c>
    </row>
    <row r="130" spans="1:73" ht="15.75" customHeight="1">
      <c r="A130" s="320" t="str">
        <f>IF(ISNUMBER(#REF!),MAX(A$6:A129)+1,"")</f>
        <v/>
      </c>
      <c r="B130" s="72" t="s">
        <v>115</v>
      </c>
      <c r="C130" s="72"/>
      <c r="D130" s="72"/>
      <c r="E130" s="72"/>
      <c r="F130" s="329">
        <f t="shared" ref="F130:BQ130" si="141">F127-F129</f>
        <v>0</v>
      </c>
      <c r="G130" s="329">
        <f t="shared" si="141"/>
        <v>0</v>
      </c>
      <c r="H130" s="329">
        <f t="shared" si="141"/>
        <v>0</v>
      </c>
      <c r="I130" s="329">
        <f t="shared" si="141"/>
        <v>0</v>
      </c>
      <c r="J130" s="329">
        <f t="shared" si="141"/>
        <v>0</v>
      </c>
      <c r="K130" s="329">
        <f t="shared" si="141"/>
        <v>0</v>
      </c>
      <c r="L130" s="329">
        <f t="shared" si="141"/>
        <v>0</v>
      </c>
      <c r="M130" s="329">
        <f t="shared" si="141"/>
        <v>0</v>
      </c>
      <c r="N130" s="329">
        <f t="shared" si="141"/>
        <v>0</v>
      </c>
      <c r="O130" s="329">
        <f t="shared" si="141"/>
        <v>0</v>
      </c>
      <c r="P130" s="329">
        <f t="shared" si="141"/>
        <v>0</v>
      </c>
      <c r="Q130" s="329">
        <f t="shared" si="141"/>
        <v>0</v>
      </c>
      <c r="R130" s="329">
        <f t="shared" si="141"/>
        <v>0</v>
      </c>
      <c r="S130" s="329">
        <f t="shared" si="141"/>
        <v>0</v>
      </c>
      <c r="T130" s="329">
        <f t="shared" si="141"/>
        <v>0</v>
      </c>
      <c r="U130" s="329">
        <f t="shared" si="141"/>
        <v>0</v>
      </c>
      <c r="V130" s="329">
        <f t="shared" si="141"/>
        <v>0</v>
      </c>
      <c r="W130" s="329">
        <f t="shared" si="141"/>
        <v>0</v>
      </c>
      <c r="X130" s="329">
        <f t="shared" si="141"/>
        <v>0</v>
      </c>
      <c r="Y130" s="329">
        <f t="shared" si="141"/>
        <v>0</v>
      </c>
      <c r="Z130" s="329">
        <f t="shared" si="141"/>
        <v>0</v>
      </c>
      <c r="AA130" s="329">
        <f t="shared" si="141"/>
        <v>0</v>
      </c>
      <c r="AB130" s="329">
        <f t="shared" si="141"/>
        <v>0</v>
      </c>
      <c r="AC130" s="329">
        <f t="shared" si="141"/>
        <v>0</v>
      </c>
      <c r="AD130" s="329">
        <f t="shared" si="141"/>
        <v>0</v>
      </c>
      <c r="AE130" s="329">
        <f t="shared" si="141"/>
        <v>0</v>
      </c>
      <c r="AF130" s="329">
        <f t="shared" si="141"/>
        <v>0</v>
      </c>
      <c r="AG130" s="329">
        <f t="shared" si="141"/>
        <v>0</v>
      </c>
      <c r="AH130" s="329">
        <f t="shared" si="141"/>
        <v>0</v>
      </c>
      <c r="AI130" s="329">
        <f t="shared" si="141"/>
        <v>0</v>
      </c>
      <c r="AJ130" s="329">
        <f t="shared" si="141"/>
        <v>0</v>
      </c>
      <c r="AK130" s="329">
        <f t="shared" si="141"/>
        <v>0</v>
      </c>
      <c r="AL130" s="329">
        <f t="shared" si="141"/>
        <v>0</v>
      </c>
      <c r="AM130" s="329">
        <f t="shared" si="141"/>
        <v>0</v>
      </c>
      <c r="AN130" s="329">
        <f t="shared" si="141"/>
        <v>0</v>
      </c>
      <c r="AO130" s="329">
        <f t="shared" si="141"/>
        <v>0</v>
      </c>
      <c r="AP130" s="329">
        <f t="shared" si="141"/>
        <v>0</v>
      </c>
      <c r="AQ130" s="329">
        <f t="shared" si="141"/>
        <v>0</v>
      </c>
      <c r="AR130" s="329">
        <f t="shared" si="141"/>
        <v>0</v>
      </c>
      <c r="AS130" s="329">
        <f t="shared" si="141"/>
        <v>0</v>
      </c>
      <c r="AT130" s="329">
        <f t="shared" si="141"/>
        <v>0</v>
      </c>
      <c r="AU130" s="329">
        <f t="shared" si="141"/>
        <v>0</v>
      </c>
      <c r="AV130" s="329">
        <f t="shared" si="141"/>
        <v>0</v>
      </c>
      <c r="AW130" s="329">
        <f t="shared" si="141"/>
        <v>0</v>
      </c>
      <c r="AX130" s="329">
        <f t="shared" si="141"/>
        <v>0</v>
      </c>
      <c r="AY130" s="329">
        <f t="shared" si="141"/>
        <v>0</v>
      </c>
      <c r="AZ130" s="329">
        <f t="shared" si="141"/>
        <v>0</v>
      </c>
      <c r="BA130" s="329">
        <f t="shared" si="141"/>
        <v>0</v>
      </c>
      <c r="BB130" s="329">
        <f t="shared" si="141"/>
        <v>0</v>
      </c>
      <c r="BC130" s="329">
        <f t="shared" si="141"/>
        <v>0</v>
      </c>
      <c r="BD130" s="329">
        <f t="shared" si="141"/>
        <v>0</v>
      </c>
      <c r="BE130" s="329">
        <f t="shared" si="141"/>
        <v>0</v>
      </c>
      <c r="BF130" s="329">
        <f t="shared" si="141"/>
        <v>0</v>
      </c>
      <c r="BG130" s="329">
        <f t="shared" si="141"/>
        <v>0</v>
      </c>
      <c r="BH130" s="329">
        <f t="shared" si="141"/>
        <v>0</v>
      </c>
      <c r="BI130" s="329">
        <f t="shared" si="141"/>
        <v>0</v>
      </c>
      <c r="BJ130" s="329">
        <f t="shared" si="141"/>
        <v>0</v>
      </c>
      <c r="BK130" s="329">
        <f t="shared" si="141"/>
        <v>0</v>
      </c>
      <c r="BL130" s="329">
        <f t="shared" si="141"/>
        <v>0</v>
      </c>
      <c r="BM130" s="329">
        <f t="shared" si="141"/>
        <v>0</v>
      </c>
      <c r="BN130" s="329">
        <f t="shared" si="141"/>
        <v>0</v>
      </c>
      <c r="BO130" s="329">
        <f t="shared" si="141"/>
        <v>0</v>
      </c>
      <c r="BP130" s="329">
        <f t="shared" si="141"/>
        <v>0</v>
      </c>
      <c r="BQ130" s="329">
        <f t="shared" si="141"/>
        <v>0</v>
      </c>
      <c r="BR130" s="329">
        <f t="shared" ref="BR130:BU130" si="142">BR127-BR129</f>
        <v>0</v>
      </c>
      <c r="BS130" s="329">
        <f t="shared" si="142"/>
        <v>0</v>
      </c>
      <c r="BT130" s="329">
        <f t="shared" si="142"/>
        <v>0</v>
      </c>
      <c r="BU130" s="329">
        <f t="shared" si="142"/>
        <v>0</v>
      </c>
    </row>
    <row r="131" spans="1:73" ht="8.15" customHeight="1">
      <c r="A131" s="320" t="str">
        <f>IF(ISNUMBER(#REF!),MAX(A$6:A130)+1,"")</f>
        <v/>
      </c>
      <c r="B131" s="72"/>
      <c r="C131" s="72"/>
      <c r="D131" s="72"/>
      <c r="E131" s="72"/>
      <c r="F131" s="329"/>
      <c r="G131" s="329"/>
      <c r="H131" s="329"/>
      <c r="I131" s="329"/>
      <c r="J131" s="329"/>
      <c r="K131" s="329"/>
      <c r="L131" s="329"/>
      <c r="M131" s="329"/>
      <c r="N131" s="329"/>
      <c r="O131" s="329"/>
      <c r="P131" s="329"/>
      <c r="Q131" s="329"/>
      <c r="R131" s="329"/>
      <c r="S131" s="329"/>
      <c r="T131" s="329"/>
      <c r="U131" s="329"/>
      <c r="V131" s="329"/>
      <c r="W131" s="329"/>
    </row>
    <row r="132" spans="1:73" ht="15.75" customHeight="1">
      <c r="A132" s="320" t="str">
        <f>IF(ISNUMBER(#REF!),MAX(A$6:A131)+1,"")</f>
        <v/>
      </c>
      <c r="B132" s="320" t="s">
        <v>149</v>
      </c>
      <c r="F132" s="327">
        <f t="shared" ref="F132:BQ132" si="143">F28+F40+F83+F95</f>
        <v>1576093.7</v>
      </c>
      <c r="G132" s="327">
        <f t="shared" si="143"/>
        <v>1634689.9</v>
      </c>
      <c r="H132" s="327">
        <f t="shared" si="143"/>
        <v>1720301.2</v>
      </c>
      <c r="I132" s="327">
        <f t="shared" si="143"/>
        <v>1542709.7</v>
      </c>
      <c r="J132" s="327">
        <f t="shared" si="143"/>
        <v>1726197.5</v>
      </c>
      <c r="K132" s="327">
        <f t="shared" si="143"/>
        <v>1773064</v>
      </c>
      <c r="L132" s="327">
        <f t="shared" si="143"/>
        <v>1835515</v>
      </c>
      <c r="M132" s="327">
        <f t="shared" si="143"/>
        <v>1703063</v>
      </c>
      <c r="N132" s="327">
        <f t="shared" si="143"/>
        <v>1658126</v>
      </c>
      <c r="O132" s="327">
        <f t="shared" si="143"/>
        <v>1780248</v>
      </c>
      <c r="P132" s="327">
        <f t="shared" si="143"/>
        <v>1625967</v>
      </c>
      <c r="Q132" s="327">
        <f t="shared" si="143"/>
        <v>1618037</v>
      </c>
      <c r="R132" s="327">
        <f t="shared" si="143"/>
        <v>1755340</v>
      </c>
      <c r="S132" s="327">
        <f t="shared" si="143"/>
        <v>1575059</v>
      </c>
      <c r="T132" s="327">
        <f t="shared" si="143"/>
        <v>1808481</v>
      </c>
      <c r="U132" s="327">
        <f t="shared" si="143"/>
        <v>1800402</v>
      </c>
      <c r="V132" s="327">
        <f t="shared" si="143"/>
        <v>1749598</v>
      </c>
      <c r="W132" s="327">
        <f t="shared" si="143"/>
        <v>1717670</v>
      </c>
      <c r="X132" s="327">
        <f t="shared" si="143"/>
        <v>1826384</v>
      </c>
      <c r="Y132" s="327">
        <f t="shared" si="143"/>
        <v>1623723</v>
      </c>
      <c r="Z132" s="327">
        <f t="shared" si="143"/>
        <v>1182969</v>
      </c>
      <c r="AA132" s="327">
        <f t="shared" si="143"/>
        <v>1759233</v>
      </c>
      <c r="AB132" s="327">
        <f t="shared" si="143"/>
        <v>1418783</v>
      </c>
      <c r="AC132" s="327">
        <f t="shared" si="143"/>
        <v>1568688</v>
      </c>
      <c r="AD132" s="327">
        <f t="shared" si="143"/>
        <v>1466327</v>
      </c>
      <c r="AE132" s="327">
        <f t="shared" si="143"/>
        <v>1415965</v>
      </c>
      <c r="AF132" s="327">
        <f t="shared" si="143"/>
        <v>1504486</v>
      </c>
      <c r="AG132" s="327">
        <f t="shared" si="143"/>
        <v>1579038</v>
      </c>
      <c r="AH132" s="327">
        <f t="shared" si="143"/>
        <v>1572950</v>
      </c>
      <c r="AI132" s="327">
        <f t="shared" si="143"/>
        <v>1448752</v>
      </c>
      <c r="AJ132" s="327">
        <f t="shared" si="143"/>
        <v>1639326</v>
      </c>
      <c r="AK132" s="327">
        <f t="shared" si="143"/>
        <v>1867797</v>
      </c>
      <c r="AL132" s="327">
        <f t="shared" si="143"/>
        <v>1524417</v>
      </c>
      <c r="AM132" s="327">
        <f t="shared" si="143"/>
        <v>1580870</v>
      </c>
      <c r="AN132" s="327">
        <f t="shared" si="143"/>
        <v>1477460</v>
      </c>
      <c r="AO132" s="327">
        <f t="shared" si="143"/>
        <v>1553815</v>
      </c>
      <c r="AP132" s="327">
        <f t="shared" si="143"/>
        <v>1563977</v>
      </c>
      <c r="AQ132" s="327">
        <f t="shared" si="143"/>
        <v>1413852</v>
      </c>
      <c r="AR132" s="327">
        <f t="shared" si="143"/>
        <v>1603881</v>
      </c>
      <c r="AS132" s="327">
        <f t="shared" si="143"/>
        <v>1647719</v>
      </c>
      <c r="AT132" s="327">
        <f t="shared" si="143"/>
        <v>1665567</v>
      </c>
      <c r="AU132" s="327">
        <f t="shared" si="143"/>
        <v>1551539</v>
      </c>
      <c r="AV132" s="327">
        <f t="shared" si="143"/>
        <v>1676558</v>
      </c>
      <c r="AW132" s="327">
        <f t="shared" si="143"/>
        <v>1466024</v>
      </c>
      <c r="AX132" s="327">
        <f t="shared" si="143"/>
        <v>1467694</v>
      </c>
      <c r="AY132" s="327">
        <f t="shared" si="143"/>
        <v>1617214</v>
      </c>
      <c r="AZ132" s="327">
        <f t="shared" si="143"/>
        <v>1567736</v>
      </c>
      <c r="BA132" s="327">
        <f t="shared" si="143"/>
        <v>1426946</v>
      </c>
      <c r="BB132" s="327">
        <f t="shared" si="143"/>
        <v>1538165</v>
      </c>
      <c r="BC132" s="327">
        <f t="shared" si="143"/>
        <v>1398584</v>
      </c>
      <c r="BD132" s="327">
        <f t="shared" si="143"/>
        <v>1984062</v>
      </c>
      <c r="BE132" s="327">
        <f t="shared" si="143"/>
        <v>1773689</v>
      </c>
      <c r="BF132" s="327">
        <f t="shared" si="143"/>
        <v>1841367</v>
      </c>
      <c r="BG132" s="327">
        <f t="shared" si="143"/>
        <v>1988169</v>
      </c>
      <c r="BH132" s="327">
        <f t="shared" si="143"/>
        <v>1880899</v>
      </c>
      <c r="BI132" s="327">
        <f t="shared" si="143"/>
        <v>1810383</v>
      </c>
      <c r="BJ132" s="327">
        <f t="shared" si="143"/>
        <v>1650987</v>
      </c>
      <c r="BK132" s="327">
        <f t="shared" si="143"/>
        <v>1717340</v>
      </c>
      <c r="BL132" s="327">
        <f t="shared" si="143"/>
        <v>1755687</v>
      </c>
      <c r="BM132" s="327">
        <f t="shared" si="143"/>
        <v>1744696</v>
      </c>
      <c r="BN132" s="327">
        <f t="shared" si="143"/>
        <v>1869084.12</v>
      </c>
      <c r="BO132" s="327">
        <f t="shared" si="143"/>
        <v>1678306.13</v>
      </c>
      <c r="BP132" s="327">
        <f t="shared" si="143"/>
        <v>2075863.88</v>
      </c>
      <c r="BQ132" s="327">
        <f t="shared" si="143"/>
        <v>2056854.49</v>
      </c>
      <c r="BR132" s="327">
        <f t="shared" ref="BR132:BU132" si="144">BR28+BR40+BR83+BR95</f>
        <v>2137794.7599999998</v>
      </c>
      <c r="BS132" s="327">
        <f t="shared" si="144"/>
        <v>2114565</v>
      </c>
      <c r="BT132" s="327">
        <f t="shared" si="144"/>
        <v>2241398.25</v>
      </c>
      <c r="BU132" s="327">
        <f t="shared" si="144"/>
        <v>2055260.25</v>
      </c>
    </row>
    <row r="133" spans="1:73" ht="8.15" customHeight="1">
      <c r="A133" s="320" t="str">
        <f>IF(ISNUMBER(#REF!),MAX(A$6:A132)+1,"")</f>
        <v/>
      </c>
    </row>
    <row r="134" spans="1:73" ht="15.75" customHeight="1">
      <c r="A134" s="320" t="str">
        <f>IF(ISNUMBER(#REF!),MAX(A$6:A133)+1,"")</f>
        <v/>
      </c>
      <c r="B134" s="5" t="s">
        <v>139</v>
      </c>
      <c r="C134" s="5"/>
      <c r="D134" s="5"/>
      <c r="E134" s="5"/>
    </row>
    <row r="135" spans="1:73" ht="15.75" customHeight="1">
      <c r="A135" s="320" t="str">
        <f>IF(ISNUMBER(#REF!),MAX(A$6:A134)+1,"")</f>
        <v/>
      </c>
      <c r="B135" s="72" t="s">
        <v>140</v>
      </c>
      <c r="C135" s="72"/>
      <c r="D135" s="72"/>
      <c r="E135" s="72"/>
      <c r="F135" s="649">
        <f t="shared" ref="F135:BQ138" si="145">F54+F109</f>
        <v>646.87548700000002</v>
      </c>
      <c r="G135" s="649">
        <f t="shared" si="145"/>
        <v>662.12462300000004</v>
      </c>
      <c r="H135" s="649">
        <f t="shared" si="145"/>
        <v>689.01868640000009</v>
      </c>
      <c r="I135" s="649">
        <f t="shared" si="145"/>
        <v>608.30761700000005</v>
      </c>
      <c r="J135" s="649">
        <f t="shared" si="145"/>
        <v>705.8457691000001</v>
      </c>
      <c r="K135" s="649">
        <f t="shared" si="145"/>
        <v>723.06179210000005</v>
      </c>
      <c r="L135" s="649">
        <f t="shared" si="145"/>
        <v>743.47186209999995</v>
      </c>
      <c r="M135" s="649">
        <f t="shared" si="145"/>
        <v>686.28344290000007</v>
      </c>
      <c r="N135" s="649">
        <f t="shared" si="145"/>
        <v>670.45483730000001</v>
      </c>
      <c r="O135" s="649">
        <f t="shared" si="145"/>
        <v>727.1222765</v>
      </c>
      <c r="P135" s="649">
        <f t="shared" si="145"/>
        <v>677.48665965000009</v>
      </c>
      <c r="Q135" s="649">
        <f t="shared" si="145"/>
        <v>661.93257770000014</v>
      </c>
      <c r="R135" s="649">
        <f t="shared" si="145"/>
        <v>710.98971849999998</v>
      </c>
      <c r="S135" s="649">
        <f t="shared" si="145"/>
        <v>631.16940350000004</v>
      </c>
      <c r="T135" s="649">
        <f t="shared" si="145"/>
        <v>716.12961100000007</v>
      </c>
      <c r="U135" s="649">
        <f t="shared" si="145"/>
        <v>727.46999770000002</v>
      </c>
      <c r="V135" s="649">
        <f t="shared" si="145"/>
        <v>716.0946300999999</v>
      </c>
      <c r="W135" s="649">
        <f t="shared" si="145"/>
        <v>703.48950090000005</v>
      </c>
      <c r="X135" s="649">
        <f t="shared" si="145"/>
        <v>765.45172079999998</v>
      </c>
      <c r="Y135" s="649">
        <f t="shared" si="145"/>
        <v>675.49101470000005</v>
      </c>
      <c r="Z135" s="649">
        <f t="shared" si="145"/>
        <v>580.77506270000003</v>
      </c>
      <c r="AA135" s="649">
        <f t="shared" si="145"/>
        <v>869.8862173</v>
      </c>
      <c r="AB135" s="649">
        <f t="shared" si="145"/>
        <v>729.21148000000005</v>
      </c>
      <c r="AC135" s="649">
        <f t="shared" si="145"/>
        <v>748.4980521</v>
      </c>
      <c r="AD135" s="649">
        <f t="shared" si="145"/>
        <v>725.68499010000005</v>
      </c>
      <c r="AE135" s="649">
        <f t="shared" si="145"/>
        <v>688.78256270000008</v>
      </c>
      <c r="AF135" s="649">
        <f t="shared" si="145"/>
        <v>727.20850280000002</v>
      </c>
      <c r="AG135" s="649">
        <f t="shared" si="145"/>
        <v>756.95949010000004</v>
      </c>
      <c r="AH135" s="649">
        <f t="shared" si="145"/>
        <v>790.8721051</v>
      </c>
      <c r="AI135" s="649">
        <f t="shared" si="145"/>
        <v>725.61399489999997</v>
      </c>
      <c r="AJ135" s="649">
        <f t="shared" si="145"/>
        <v>819.26650290000009</v>
      </c>
      <c r="AK135" s="649">
        <f t="shared" si="145"/>
        <v>936.95995489999996</v>
      </c>
      <c r="AL135" s="649">
        <f t="shared" si="145"/>
        <v>777.42528500000003</v>
      </c>
      <c r="AM135" s="649">
        <f t="shared" si="145"/>
        <v>805.75891999999999</v>
      </c>
      <c r="AN135" s="649">
        <f t="shared" si="145"/>
        <v>776.77209790000006</v>
      </c>
      <c r="AO135" s="649">
        <f t="shared" si="145"/>
        <v>825.30861159999995</v>
      </c>
      <c r="AP135" s="649">
        <f t="shared" si="145"/>
        <v>814.58981790000007</v>
      </c>
      <c r="AQ135" s="649">
        <f t="shared" si="145"/>
        <v>724.22806549999996</v>
      </c>
      <c r="AR135" s="649">
        <f t="shared" si="145"/>
        <v>825.30478949999997</v>
      </c>
      <c r="AS135" s="649">
        <f t="shared" si="145"/>
        <v>842.40664000000004</v>
      </c>
      <c r="AT135" s="649">
        <f t="shared" si="145"/>
        <v>886.99776420000012</v>
      </c>
      <c r="AU135" s="649">
        <f t="shared" si="145"/>
        <v>836.09338160000004</v>
      </c>
      <c r="AV135" s="649">
        <f t="shared" si="145"/>
        <v>893.42324260000009</v>
      </c>
      <c r="AW135" s="649">
        <f t="shared" si="145"/>
        <v>782.70694839999999</v>
      </c>
      <c r="AX135" s="649">
        <f t="shared" si="145"/>
        <v>777.16901333999999</v>
      </c>
      <c r="AY135" s="649">
        <f t="shared" si="145"/>
        <v>862.43623260000004</v>
      </c>
      <c r="AZ135" s="649">
        <f t="shared" si="145"/>
        <v>850.24232400000005</v>
      </c>
      <c r="BA135" s="649">
        <f t="shared" si="145"/>
        <v>791.8515688</v>
      </c>
      <c r="BB135" s="649">
        <f t="shared" si="145"/>
        <v>838.40904739999996</v>
      </c>
      <c r="BC135" s="649">
        <f t="shared" si="145"/>
        <v>750.83963119999999</v>
      </c>
      <c r="BD135" s="649">
        <f t="shared" si="145"/>
        <v>825.42253879999998</v>
      </c>
      <c r="BE135" s="649">
        <f t="shared" si="145"/>
        <v>743.76738879999994</v>
      </c>
      <c r="BF135" s="649">
        <f t="shared" si="145"/>
        <v>766.22775730000001</v>
      </c>
      <c r="BG135" s="649">
        <f t="shared" si="145"/>
        <v>833.69613000000004</v>
      </c>
      <c r="BH135" s="649">
        <f t="shared" si="145"/>
        <v>807.18694449999998</v>
      </c>
      <c r="BI135" s="649">
        <f t="shared" si="145"/>
        <v>785.45374089999996</v>
      </c>
      <c r="BJ135" s="649">
        <f t="shared" si="145"/>
        <v>730.11303459999999</v>
      </c>
      <c r="BK135" s="649">
        <f t="shared" si="145"/>
        <v>754.36309540000002</v>
      </c>
      <c r="BL135" s="649">
        <f t="shared" si="145"/>
        <v>773.63501040000006</v>
      </c>
      <c r="BM135" s="649">
        <f t="shared" si="145"/>
        <v>758.00199139999995</v>
      </c>
      <c r="BN135" s="649">
        <f t="shared" si="145"/>
        <v>791.81072949999998</v>
      </c>
      <c r="BO135" s="649">
        <f t="shared" si="145"/>
        <v>713.51534089999996</v>
      </c>
      <c r="BP135" s="649">
        <f t="shared" si="145"/>
        <v>872.71275960000003</v>
      </c>
      <c r="BQ135" s="649">
        <f t="shared" si="145"/>
        <v>879.92717589999995</v>
      </c>
      <c r="BR135" s="649">
        <f t="shared" ref="BR135:BU139" si="146">BR54+BR109</f>
        <v>932.86289480000005</v>
      </c>
      <c r="BS135" s="649">
        <f t="shared" si="146"/>
        <v>940.20813520000002</v>
      </c>
      <c r="BT135" s="649">
        <f t="shared" si="146"/>
        <v>992.52067049999994</v>
      </c>
      <c r="BU135" s="649">
        <f t="shared" si="146"/>
        <v>916.38217550000002</v>
      </c>
    </row>
    <row r="136" spans="1:73" ht="15.75" customHeight="1">
      <c r="A136" s="320" t="str">
        <f>IF(ISNUMBER(#REF!),MAX(A$6:A135)+1,"")</f>
        <v/>
      </c>
      <c r="B136" s="72" t="s">
        <v>141</v>
      </c>
      <c r="C136" s="72"/>
      <c r="D136" s="72"/>
      <c r="E136" s="72"/>
      <c r="F136" s="650">
        <f t="shared" si="145"/>
        <v>307.81109960999993</v>
      </c>
      <c r="G136" s="650">
        <f t="shared" si="145"/>
        <v>319.25493747000002</v>
      </c>
      <c r="H136" s="650">
        <f t="shared" si="145"/>
        <v>335.97482436000001</v>
      </c>
      <c r="I136" s="650">
        <f t="shared" si="145"/>
        <v>301.29120440999998</v>
      </c>
      <c r="J136" s="650">
        <f t="shared" si="145"/>
        <v>337.12637174999998</v>
      </c>
      <c r="K136" s="650">
        <f t="shared" si="145"/>
        <v>346.2793992</v>
      </c>
      <c r="L136" s="650">
        <f t="shared" si="145"/>
        <v>358.47607950000003</v>
      </c>
      <c r="M136" s="650">
        <f t="shared" si="145"/>
        <v>332.60820390000003</v>
      </c>
      <c r="N136" s="650">
        <f t="shared" si="145"/>
        <v>323.83200780000004</v>
      </c>
      <c r="O136" s="650">
        <f t="shared" si="145"/>
        <v>347.68243440000003</v>
      </c>
      <c r="P136" s="650">
        <f t="shared" si="145"/>
        <v>317.55135509999997</v>
      </c>
      <c r="Q136" s="650">
        <f t="shared" si="145"/>
        <v>316.00262609999999</v>
      </c>
      <c r="R136" s="650">
        <f t="shared" si="145"/>
        <v>342.817902</v>
      </c>
      <c r="S136" s="650">
        <f t="shared" si="145"/>
        <v>268.70506540000002</v>
      </c>
      <c r="T136" s="650">
        <f t="shared" si="145"/>
        <v>308.52685859999997</v>
      </c>
      <c r="U136" s="650">
        <f t="shared" si="145"/>
        <v>307.14858120000002</v>
      </c>
      <c r="V136" s="650">
        <f t="shared" si="145"/>
        <v>298.48141880000003</v>
      </c>
      <c r="W136" s="650">
        <f t="shared" si="145"/>
        <v>293.03450199999997</v>
      </c>
      <c r="X136" s="650">
        <f t="shared" si="145"/>
        <v>311.58111040000006</v>
      </c>
      <c r="Y136" s="650">
        <f t="shared" si="145"/>
        <v>277.00714379999999</v>
      </c>
      <c r="Z136" s="650">
        <f t="shared" si="145"/>
        <v>201.81451140000001</v>
      </c>
      <c r="AA136" s="650">
        <f t="shared" si="145"/>
        <v>300.12514980000003</v>
      </c>
      <c r="AB136" s="650">
        <f t="shared" si="145"/>
        <v>242.0443798</v>
      </c>
      <c r="AC136" s="650">
        <f t="shared" si="145"/>
        <v>267.61817280000002</v>
      </c>
      <c r="AD136" s="650">
        <f t="shared" si="145"/>
        <v>250.15538620000001</v>
      </c>
      <c r="AE136" s="650">
        <f t="shared" si="145"/>
        <v>241.56362899999999</v>
      </c>
      <c r="AF136" s="650">
        <f t="shared" si="145"/>
        <v>256.6653116</v>
      </c>
      <c r="AG136" s="650">
        <f t="shared" si="145"/>
        <v>269.38388280000004</v>
      </c>
      <c r="AH136" s="650">
        <f t="shared" si="145"/>
        <v>268.34527000000003</v>
      </c>
      <c r="AI136" s="650">
        <f t="shared" si="145"/>
        <v>247.1570912</v>
      </c>
      <c r="AJ136" s="650">
        <f t="shared" si="145"/>
        <v>279.66901560000002</v>
      </c>
      <c r="AK136" s="650">
        <f t="shared" si="145"/>
        <v>318.64616819999998</v>
      </c>
      <c r="AL136" s="650">
        <f t="shared" si="145"/>
        <v>289.02946320000001</v>
      </c>
      <c r="AM136" s="650">
        <f t="shared" si="145"/>
        <v>299.73295199999995</v>
      </c>
      <c r="AN136" s="650">
        <f t="shared" si="145"/>
        <v>280.12641600000001</v>
      </c>
      <c r="AO136" s="650">
        <f t="shared" si="145"/>
        <v>294.60332399999993</v>
      </c>
      <c r="AP136" s="650">
        <f t="shared" si="145"/>
        <v>296.53003919999998</v>
      </c>
      <c r="AQ136" s="650">
        <f t="shared" si="145"/>
        <v>285.31533360000003</v>
      </c>
      <c r="AR136" s="650">
        <f t="shared" si="145"/>
        <v>323.66318580000001</v>
      </c>
      <c r="AS136" s="650">
        <f t="shared" si="145"/>
        <v>332.50969420000001</v>
      </c>
      <c r="AT136" s="650">
        <f t="shared" si="145"/>
        <v>336.11142060000003</v>
      </c>
      <c r="AU136" s="650">
        <f t="shared" si="145"/>
        <v>313.10057019999999</v>
      </c>
      <c r="AV136" s="650">
        <f t="shared" si="145"/>
        <v>338.32940440000004</v>
      </c>
      <c r="AW136" s="650">
        <f t="shared" si="145"/>
        <v>295.84364320000003</v>
      </c>
      <c r="AX136" s="650">
        <f t="shared" si="145"/>
        <v>296.18064919999995</v>
      </c>
      <c r="AY136" s="650">
        <f t="shared" si="145"/>
        <v>326.3537852</v>
      </c>
      <c r="AZ136" s="650">
        <f t="shared" si="145"/>
        <v>316.36912479999995</v>
      </c>
      <c r="BA136" s="650">
        <f t="shared" si="145"/>
        <v>287.95770279999999</v>
      </c>
      <c r="BB136" s="650">
        <f t="shared" si="145"/>
        <v>310.40169700000001</v>
      </c>
      <c r="BC136" s="650">
        <f t="shared" si="145"/>
        <v>249.91727041826596</v>
      </c>
      <c r="BD136" s="650">
        <f t="shared" si="145"/>
        <v>354.53813241150016</v>
      </c>
      <c r="BE136" s="650">
        <f t="shared" si="145"/>
        <v>316.94593492482659</v>
      </c>
      <c r="BF136" s="650">
        <f t="shared" si="145"/>
        <v>329.03952460364997</v>
      </c>
      <c r="BG136" s="650">
        <f t="shared" si="145"/>
        <v>355.27202485529176</v>
      </c>
      <c r="BH136" s="650">
        <f t="shared" si="145"/>
        <v>296.3976852641664</v>
      </c>
      <c r="BI136" s="650">
        <f t="shared" si="145"/>
        <v>285.2855632554419</v>
      </c>
      <c r="BJ136" s="650">
        <f t="shared" si="145"/>
        <v>260.16746523935115</v>
      </c>
      <c r="BK136" s="650">
        <f t="shared" si="145"/>
        <v>270.62356926744258</v>
      </c>
      <c r="BL136" s="650">
        <f t="shared" si="145"/>
        <v>276.66640412291599</v>
      </c>
      <c r="BM136" s="650">
        <f t="shared" si="145"/>
        <v>274.93440949761259</v>
      </c>
      <c r="BN136" s="650">
        <f t="shared" si="145"/>
        <v>294.53586116639514</v>
      </c>
      <c r="BO136" s="650">
        <f t="shared" si="145"/>
        <v>264.47249538473955</v>
      </c>
      <c r="BP136" s="650">
        <f t="shared" si="145"/>
        <v>327.12083368404751</v>
      </c>
      <c r="BQ136" s="650">
        <f t="shared" si="145"/>
        <v>324.12527720053419</v>
      </c>
      <c r="BR136" s="650">
        <f t="shared" si="146"/>
        <v>336.88008682755651</v>
      </c>
      <c r="BS136" s="650">
        <f t="shared" si="146"/>
        <v>333.21947182736665</v>
      </c>
      <c r="BT136" s="650">
        <f t="shared" si="146"/>
        <v>457.73445962618501</v>
      </c>
      <c r="BU136" s="650">
        <f t="shared" si="146"/>
        <v>419.72168039523001</v>
      </c>
    </row>
    <row r="137" spans="1:73" ht="15.75" customHeight="1">
      <c r="A137" s="320" t="str">
        <f>IF(ISNUMBER(#REF!),MAX(A$6:A136)+1,"")</f>
        <v/>
      </c>
      <c r="B137" s="72" t="s">
        <v>102</v>
      </c>
      <c r="C137" s="72"/>
      <c r="D137" s="72"/>
      <c r="E137" s="72"/>
      <c r="F137" s="650">
        <f t="shared" si="145"/>
        <v>-105.9828</v>
      </c>
      <c r="G137" s="650">
        <f t="shared" si="145"/>
        <v>-99.145199999999988</v>
      </c>
      <c r="H137" s="650">
        <f t="shared" si="145"/>
        <v>-105.9828</v>
      </c>
      <c r="I137" s="650">
        <f t="shared" si="145"/>
        <v>-102.56400000000001</v>
      </c>
      <c r="J137" s="650">
        <f t="shared" si="145"/>
        <v>-106.28659999999999</v>
      </c>
      <c r="K137" s="650">
        <f t="shared" si="145"/>
        <v>-102.858</v>
      </c>
      <c r="L137" s="650">
        <f t="shared" si="145"/>
        <v>-106.28659999999999</v>
      </c>
      <c r="M137" s="650">
        <f t="shared" si="145"/>
        <v>-106.28659999999999</v>
      </c>
      <c r="N137" s="650">
        <f t="shared" si="145"/>
        <v>-103.803</v>
      </c>
      <c r="O137" s="650">
        <f t="shared" si="145"/>
        <v>-107.26310000000001</v>
      </c>
      <c r="P137" s="650">
        <f t="shared" si="145"/>
        <v>-103.803</v>
      </c>
      <c r="Q137" s="650">
        <f t="shared" si="145"/>
        <v>-109.27288000000001</v>
      </c>
      <c r="R137" s="650">
        <f t="shared" si="145"/>
        <v>-107.26310000000001</v>
      </c>
      <c r="S137" s="650">
        <f t="shared" si="145"/>
        <v>-96.882800000000003</v>
      </c>
      <c r="T137" s="650">
        <f t="shared" si="145"/>
        <v>-111.17697219999999</v>
      </c>
      <c r="U137" s="650">
        <f t="shared" si="145"/>
        <v>-103.803</v>
      </c>
      <c r="V137" s="650">
        <f t="shared" si="145"/>
        <v>-107.82730000000001</v>
      </c>
      <c r="W137" s="650">
        <f t="shared" si="145"/>
        <v>-106.02473000000001</v>
      </c>
      <c r="X137" s="650">
        <f t="shared" si="145"/>
        <v>-107.82730000000001</v>
      </c>
      <c r="Y137" s="650">
        <f t="shared" si="145"/>
        <v>-108.44628489999999</v>
      </c>
      <c r="Z137" s="650">
        <f t="shared" si="145"/>
        <v>-105.92400000000001</v>
      </c>
      <c r="AA137" s="650">
        <f t="shared" si="145"/>
        <v>-109.45480000000001</v>
      </c>
      <c r="AB137" s="650">
        <f t="shared" si="145"/>
        <v>-105.92400000000001</v>
      </c>
      <c r="AC137" s="650">
        <f t="shared" si="145"/>
        <v>-109.45480000000001</v>
      </c>
      <c r="AD137" s="650">
        <f t="shared" si="145"/>
        <v>-109.45480000000001</v>
      </c>
      <c r="AE137" s="650">
        <f t="shared" si="145"/>
        <v>-98.862400000000008</v>
      </c>
      <c r="AF137" s="650">
        <f t="shared" si="145"/>
        <v>-109.45480000000001</v>
      </c>
      <c r="AG137" s="650">
        <f t="shared" si="145"/>
        <v>-105.92400000000001</v>
      </c>
      <c r="AH137" s="650">
        <f t="shared" si="145"/>
        <v>-107.52420000000001</v>
      </c>
      <c r="AI137" s="650">
        <f t="shared" si="145"/>
        <v>-106.596</v>
      </c>
      <c r="AJ137" s="650">
        <f t="shared" si="145"/>
        <v>-110.14920000000001</v>
      </c>
      <c r="AK137" s="650">
        <f t="shared" si="145"/>
        <v>-110.14920000000001</v>
      </c>
      <c r="AL137" s="650">
        <f t="shared" si="145"/>
        <v>-108.696</v>
      </c>
      <c r="AM137" s="650">
        <f t="shared" si="145"/>
        <v>-113.2098079</v>
      </c>
      <c r="AN137" s="650">
        <f t="shared" si="145"/>
        <v>-108.696</v>
      </c>
      <c r="AO137" s="650">
        <f t="shared" si="145"/>
        <v>-112.3192</v>
      </c>
      <c r="AP137" s="650">
        <f t="shared" si="145"/>
        <v>-112.3192</v>
      </c>
      <c r="AQ137" s="650">
        <f t="shared" si="145"/>
        <v>-101.44959999999999</v>
      </c>
      <c r="AR137" s="650">
        <f t="shared" si="145"/>
        <v>-112.3192</v>
      </c>
      <c r="AS137" s="650">
        <f t="shared" si="145"/>
        <v>-108.696</v>
      </c>
      <c r="AT137" s="650">
        <f t="shared" si="145"/>
        <v>-112.9268</v>
      </c>
      <c r="AU137" s="650">
        <f t="shared" si="145"/>
        <v>-110.23179999999999</v>
      </c>
      <c r="AV137" s="650">
        <f t="shared" si="145"/>
        <v>-112.9268</v>
      </c>
      <c r="AW137" s="650">
        <f t="shared" si="145"/>
        <v>-112.9268</v>
      </c>
      <c r="AX137" s="650">
        <f t="shared" si="145"/>
        <v>-110.85899999999999</v>
      </c>
      <c r="AY137" s="650">
        <f t="shared" si="145"/>
        <v>-114.5543</v>
      </c>
      <c r="AZ137" s="650">
        <f t="shared" si="145"/>
        <v>-110.85899999999999</v>
      </c>
      <c r="BA137" s="650">
        <f t="shared" si="145"/>
        <v>-114.5543</v>
      </c>
      <c r="BB137" s="650">
        <f t="shared" si="145"/>
        <v>-114.5543</v>
      </c>
      <c r="BC137" s="650">
        <f t="shared" si="145"/>
        <v>-107.16369999999999</v>
      </c>
      <c r="BD137" s="650">
        <f t="shared" si="145"/>
        <v>-114.5543</v>
      </c>
      <c r="BE137" s="650">
        <f t="shared" si="145"/>
        <v>-110.85899999999999</v>
      </c>
      <c r="BF137" s="650">
        <f t="shared" si="145"/>
        <v>-114.64109999999999</v>
      </c>
      <c r="BG137" s="650">
        <f>BG56+BG111</f>
        <v>-110.943</v>
      </c>
      <c r="BH137" s="650">
        <f t="shared" si="145"/>
        <v>-114.64109999999999</v>
      </c>
      <c r="BI137" s="650">
        <f t="shared" si="145"/>
        <v>-114.64109999999999</v>
      </c>
      <c r="BJ137" s="650">
        <f t="shared" si="145"/>
        <v>-111.99299999999999</v>
      </c>
      <c r="BK137" s="650">
        <f t="shared" si="145"/>
        <v>-115.72609999999999</v>
      </c>
      <c r="BL137" s="650">
        <f t="shared" si="145"/>
        <v>-111.99299999999999</v>
      </c>
      <c r="BM137" s="650">
        <f t="shared" si="145"/>
        <v>-115.72609999999999</v>
      </c>
      <c r="BN137" s="650">
        <f t="shared" si="145"/>
        <v>-115.72609999999999</v>
      </c>
      <c r="BO137" s="650">
        <f t="shared" si="145"/>
        <v>-104.52679999999999</v>
      </c>
      <c r="BP137" s="650">
        <f t="shared" si="145"/>
        <v>-115.72609999999999</v>
      </c>
      <c r="BQ137" s="650">
        <f t="shared" si="145"/>
        <v>-111.99299999999999</v>
      </c>
      <c r="BR137" s="650">
        <f t="shared" si="146"/>
        <v>-116.98469999999999</v>
      </c>
      <c r="BS137" s="650">
        <f t="shared" si="146"/>
        <v>-113.211</v>
      </c>
      <c r="BT137" s="650">
        <f t="shared" si="146"/>
        <v>-116.98469999999999</v>
      </c>
      <c r="BU137" s="650">
        <f t="shared" si="146"/>
        <v>-116.99177999999999</v>
      </c>
    </row>
    <row r="138" spans="1:73" ht="15.75" customHeight="1">
      <c r="A138" s="320" t="str">
        <f>IF(ISNUMBER(#REF!),MAX(A$6:A137)+1,"")</f>
        <v/>
      </c>
      <c r="B138" s="72" t="s">
        <v>226</v>
      </c>
      <c r="C138" s="72"/>
      <c r="D138" s="72"/>
      <c r="E138" s="72"/>
      <c r="F138" s="650">
        <f t="shared" si="145"/>
        <v>-40.559020013919692</v>
      </c>
      <c r="G138" s="650">
        <f t="shared" si="145"/>
        <v>-37.994139692836285</v>
      </c>
      <c r="H138" s="650">
        <f t="shared" si="145"/>
        <v>-41.409431212344124</v>
      </c>
      <c r="I138" s="650">
        <f t="shared" si="145"/>
        <v>-40.498609924048694</v>
      </c>
      <c r="J138" s="650">
        <f t="shared" si="145"/>
        <v>-41.051449356169201</v>
      </c>
      <c r="K138" s="650">
        <f t="shared" si="145"/>
        <v>-40.177163251873338</v>
      </c>
      <c r="L138" s="650">
        <f t="shared" si="145"/>
        <v>-41.447557866746891</v>
      </c>
      <c r="M138" s="650">
        <f t="shared" si="145"/>
        <v>-40.761114376596844</v>
      </c>
      <c r="N138" s="650">
        <f t="shared" si="145"/>
        <v>-39.763214044446151</v>
      </c>
      <c r="O138" s="650">
        <f t="shared" si="145"/>
        <v>-40.833001703033148</v>
      </c>
      <c r="P138" s="650">
        <f t="shared" si="145"/>
        <v>-38.579773117026626</v>
      </c>
      <c r="Q138" s="650">
        <f t="shared" si="145"/>
        <v>-42.730087392096678</v>
      </c>
      <c r="R138" s="650">
        <f t="shared" si="145"/>
        <v>-42.033049633545005</v>
      </c>
      <c r="S138" s="650">
        <f t="shared" si="145"/>
        <v>-33.026050156584859</v>
      </c>
      <c r="T138" s="650">
        <f t="shared" si="145"/>
        <v>-38.88871202915422</v>
      </c>
      <c r="U138" s="650">
        <f t="shared" si="145"/>
        <v>-35.777291607896274</v>
      </c>
      <c r="V138" s="650">
        <f t="shared" si="145"/>
        <v>-36.867238386643692</v>
      </c>
      <c r="W138" s="650">
        <f t="shared" si="145"/>
        <v>-36.512255497480169</v>
      </c>
      <c r="X138" s="650">
        <f t="shared" si="145"/>
        <v>-36.328392360342093</v>
      </c>
      <c r="Y138" s="650">
        <f t="shared" si="145"/>
        <v>-37.478656580019972</v>
      </c>
      <c r="Z138" s="650">
        <f t="shared" si="145"/>
        <v>-29.082928658371721</v>
      </c>
      <c r="AA138" s="650">
        <f t="shared" si="145"/>
        <v>-32.552191145065315</v>
      </c>
      <c r="AB138" s="650">
        <f t="shared" si="145"/>
        <v>-29.946830084667429</v>
      </c>
      <c r="AC138" s="650">
        <f t="shared" si="145"/>
        <v>-32.83296916536019</v>
      </c>
      <c r="AD138" s="650">
        <f t="shared" si="145"/>
        <v>-33.238946538657558</v>
      </c>
      <c r="AE138" s="650">
        <f t="shared" si="145"/>
        <v>-31.097196108459794</v>
      </c>
      <c r="AF138" s="650">
        <f t="shared" si="145"/>
        <v>-35.305871546777652</v>
      </c>
      <c r="AG138" s="650">
        <f t="shared" si="145"/>
        <v>-34.645480446236007</v>
      </c>
      <c r="AH138" s="650">
        <f t="shared" si="145"/>
        <v>-34.673874729311848</v>
      </c>
      <c r="AI138" s="650">
        <f t="shared" si="145"/>
        <v>-34.706055931311724</v>
      </c>
      <c r="AJ138" s="650">
        <f t="shared" si="145"/>
        <v>-35.666608908506873</v>
      </c>
      <c r="AK138" s="650">
        <f t="shared" si="145"/>
        <v>-35.273732089070258</v>
      </c>
      <c r="AL138" s="650">
        <f t="shared" si="145"/>
        <v>-38.429923967199336</v>
      </c>
      <c r="AM138" s="650">
        <f t="shared" si="145"/>
        <v>-40.095976131960342</v>
      </c>
      <c r="AN138" s="650">
        <f t="shared" si="145"/>
        <v>-37.117873686846224</v>
      </c>
      <c r="AO138" s="650">
        <f t="shared" si="145"/>
        <v>-37.52894989474072</v>
      </c>
      <c r="AP138" s="650">
        <f t="shared" si="145"/>
        <v>-37.706539114305144</v>
      </c>
      <c r="AQ138" s="650">
        <f t="shared" si="145"/>
        <v>-36.516323276653466</v>
      </c>
      <c r="AR138" s="650">
        <f t="shared" si="145"/>
        <v>-40.433215695737971</v>
      </c>
      <c r="AS138" s="650">
        <f t="shared" si="145"/>
        <v>-39.354644115112237</v>
      </c>
      <c r="AT138" s="650">
        <f t="shared" si="145"/>
        <v>-38.373722129341445</v>
      </c>
      <c r="AU138" s="650">
        <f t="shared" si="145"/>
        <v>-38.505108255186506</v>
      </c>
      <c r="AV138" s="650">
        <f t="shared" si="145"/>
        <v>-39.377742556478736</v>
      </c>
      <c r="AW138" s="650">
        <f t="shared" si="145"/>
        <v>-38.587377336681222</v>
      </c>
      <c r="AX138" s="650">
        <f t="shared" si="145"/>
        <v>-38.599668047482439</v>
      </c>
      <c r="AY138" s="650">
        <f t="shared" si="145"/>
        <v>-39.526132389300166</v>
      </c>
      <c r="AZ138" s="650">
        <f t="shared" si="145"/>
        <v>-37.793483831138637</v>
      </c>
      <c r="BA138" s="650">
        <f t="shared" si="145"/>
        <v>-38.730626012398552</v>
      </c>
      <c r="BB138" s="650">
        <f t="shared" si="145"/>
        <v>-38.410942189235378</v>
      </c>
      <c r="BC138" s="650">
        <f t="shared" si="145"/>
        <v>-32.326402848143815</v>
      </c>
      <c r="BD138" s="650">
        <f t="shared" si="145"/>
        <v>-37.869973477181105</v>
      </c>
      <c r="BE138" s="650">
        <f t="shared" si="145"/>
        <v>-36.900999129587895</v>
      </c>
      <c r="BF138" s="650">
        <f t="shared" si="145"/>
        <v>-38.52585653566161</v>
      </c>
      <c r="BG138" s="650">
        <f t="shared" si="145"/>
        <v>-37.153060054070707</v>
      </c>
      <c r="BH138" s="650">
        <f t="shared" si="145"/>
        <v>-32.670595442080412</v>
      </c>
      <c r="BI138" s="650">
        <f t="shared" si="145"/>
        <v>-31.883439521298783</v>
      </c>
      <c r="BJ138" s="650">
        <f t="shared" si="145"/>
        <v>-30.135938819194298</v>
      </c>
      <c r="BK138" s="650">
        <f t="shared" si="145"/>
        <v>-31.286636784255784</v>
      </c>
      <c r="BL138" s="650">
        <f t="shared" si="145"/>
        <v>-30.342767238740329</v>
      </c>
      <c r="BM138" s="650">
        <f t="shared" si="145"/>
        <v>-31.695885341916643</v>
      </c>
      <c r="BN138" s="650">
        <f t="shared" si="145"/>
        <v>-32.02214648647309</v>
      </c>
      <c r="BO138" s="650">
        <f t="shared" si="145"/>
        <v>-28.955149089877487</v>
      </c>
      <c r="BP138" s="650">
        <f t="shared" si="145"/>
        <v>-32.701854057026473</v>
      </c>
      <c r="BQ138" s="650">
        <f t="shared" si="145"/>
        <v>-31.257200539328394</v>
      </c>
      <c r="BR138" s="650">
        <f t="shared" si="146"/>
        <v>-31.922016136726114</v>
      </c>
      <c r="BS138" s="650">
        <f t="shared" si="146"/>
        <v>-30.446123175609404</v>
      </c>
      <c r="BT138" s="650">
        <f t="shared" si="146"/>
        <v>-40.939959575034877</v>
      </c>
      <c r="BU138" s="650">
        <f t="shared" si="146"/>
        <v>-37.471176904309289</v>
      </c>
    </row>
    <row r="139" spans="1:73" ht="15.75" customHeight="1">
      <c r="A139" s="320" t="str">
        <f>IF(ISNUMBER(#REF!),MAX(A$6:A138)+1,"")</f>
        <v/>
      </c>
      <c r="B139" s="72" t="s">
        <v>103</v>
      </c>
      <c r="C139" s="72"/>
      <c r="D139" s="72"/>
      <c r="E139" s="72"/>
      <c r="F139" s="651">
        <f t="shared" ref="F139:BQ139" si="147">F58+F113</f>
        <v>-20.672799999999999</v>
      </c>
      <c r="G139" s="651">
        <f t="shared" si="147"/>
        <v>-20.051839999999999</v>
      </c>
      <c r="H139" s="651">
        <f t="shared" si="147"/>
        <v>-21.244265600000002</v>
      </c>
      <c r="I139" s="651">
        <f t="shared" si="147"/>
        <v>-17.29712</v>
      </c>
      <c r="J139" s="651">
        <f t="shared" si="147"/>
        <v>-22.523094399999998</v>
      </c>
      <c r="K139" s="651">
        <f t="shared" si="147"/>
        <v>-24.270614399999999</v>
      </c>
      <c r="L139" s="651">
        <f t="shared" si="147"/>
        <v>-24.833494399999999</v>
      </c>
      <c r="M139" s="651">
        <f t="shared" si="147"/>
        <v>-21.5780256</v>
      </c>
      <c r="N139" s="651">
        <f t="shared" si="147"/>
        <v>-19.351254400000002</v>
      </c>
      <c r="O139" s="651">
        <f t="shared" si="147"/>
        <v>-22.192640000000001</v>
      </c>
      <c r="P139" s="651">
        <f t="shared" si="147"/>
        <v>-20.033600000000003</v>
      </c>
      <c r="Q139" s="651">
        <f t="shared" si="147"/>
        <v>-18.896425600000001</v>
      </c>
      <c r="R139" s="651">
        <f t="shared" si="147"/>
        <v>-21.529920000000001</v>
      </c>
      <c r="S139" s="651">
        <f t="shared" si="147"/>
        <v>-18.769600000000001</v>
      </c>
      <c r="T139" s="651">
        <f t="shared" si="147"/>
        <v>-21.254294399999999</v>
      </c>
      <c r="U139" s="651">
        <f t="shared" si="147"/>
        <v>-22.755625599999998</v>
      </c>
      <c r="V139" s="651">
        <f t="shared" si="147"/>
        <v>-21.80096</v>
      </c>
      <c r="W139" s="651">
        <f t="shared" si="147"/>
        <v>-22.056214400000002</v>
      </c>
      <c r="X139" s="651">
        <f t="shared" si="147"/>
        <v>-24.529814399999999</v>
      </c>
      <c r="Y139" s="651">
        <f t="shared" si="147"/>
        <v>-19.578880000000002</v>
      </c>
      <c r="Z139" s="651">
        <f t="shared" si="147"/>
        <v>-16.427094399999998</v>
      </c>
      <c r="AA139" s="651">
        <f t="shared" si="147"/>
        <v>-28.302825599999998</v>
      </c>
      <c r="AB139" s="651">
        <f t="shared" si="147"/>
        <v>-20.492639999999998</v>
      </c>
      <c r="AC139" s="651">
        <f t="shared" si="147"/>
        <v>-21.2471456</v>
      </c>
      <c r="AD139" s="651">
        <f t="shared" si="147"/>
        <v>-19.572320000000001</v>
      </c>
      <c r="AE139" s="651">
        <f t="shared" si="147"/>
        <v>-18.961174400000001</v>
      </c>
      <c r="AF139" s="651">
        <f t="shared" si="147"/>
        <v>-20.4110944</v>
      </c>
      <c r="AG139" s="651">
        <f t="shared" si="147"/>
        <v>-21.033279999999998</v>
      </c>
      <c r="AH139" s="651">
        <f t="shared" si="147"/>
        <v>-21.022825600000001</v>
      </c>
      <c r="AI139" s="651">
        <f t="shared" si="147"/>
        <v>-18.8504544</v>
      </c>
      <c r="AJ139" s="651">
        <f t="shared" si="147"/>
        <v>-21.154240000000001</v>
      </c>
      <c r="AK139" s="651">
        <f t="shared" si="147"/>
        <v>-28.605654399999999</v>
      </c>
      <c r="AL139" s="651">
        <f t="shared" si="147"/>
        <v>-19.225920000000002</v>
      </c>
      <c r="AM139" s="651">
        <f t="shared" si="147"/>
        <v>-21.76352</v>
      </c>
      <c r="AN139" s="651">
        <f t="shared" si="147"/>
        <v>-19.92736</v>
      </c>
      <c r="AO139" s="651">
        <f t="shared" si="147"/>
        <v>-21.722134399999998</v>
      </c>
      <c r="AP139" s="651">
        <f t="shared" si="147"/>
        <v>-21.736319999999999</v>
      </c>
      <c r="AQ139" s="651">
        <f t="shared" si="147"/>
        <v>-19.636905600000002</v>
      </c>
      <c r="AR139" s="651">
        <f t="shared" si="147"/>
        <v>-22.949014399999999</v>
      </c>
      <c r="AS139" s="651">
        <f t="shared" si="147"/>
        <v>-22.505920000000003</v>
      </c>
      <c r="AT139" s="651">
        <f t="shared" si="147"/>
        <v>-24.0456544</v>
      </c>
      <c r="AU139" s="651">
        <f t="shared" si="147"/>
        <v>-20.704854399999999</v>
      </c>
      <c r="AV139" s="651">
        <f t="shared" si="147"/>
        <v>-23.618880000000001</v>
      </c>
      <c r="AW139" s="651">
        <f t="shared" si="147"/>
        <v>-18.214505599999999</v>
      </c>
      <c r="AX139" s="651">
        <f t="shared" si="147"/>
        <v>-18.322454399999998</v>
      </c>
      <c r="AY139" s="651">
        <f t="shared" si="147"/>
        <v>-24.032959999999999</v>
      </c>
      <c r="AZ139" s="651">
        <f t="shared" si="147"/>
        <v>-22.868265600000001</v>
      </c>
      <c r="BA139" s="651">
        <f t="shared" si="147"/>
        <v>-18.766505600000002</v>
      </c>
      <c r="BB139" s="651">
        <f t="shared" si="147"/>
        <v>-22.161279999999998</v>
      </c>
      <c r="BC139" s="651">
        <f t="shared" si="147"/>
        <v>-18.991254400000003</v>
      </c>
      <c r="BD139" s="651">
        <f t="shared" si="147"/>
        <v>-20.559465599999999</v>
      </c>
      <c r="BE139" s="651">
        <f t="shared" si="147"/>
        <v>-19.555945600000001</v>
      </c>
      <c r="BF139" s="651">
        <f t="shared" si="147"/>
        <v>-19.508585600000004</v>
      </c>
      <c r="BG139" s="651">
        <f t="shared" si="147"/>
        <v>-22.63456</v>
      </c>
      <c r="BH139" s="651">
        <f t="shared" si="147"/>
        <v>-21.969814400000001</v>
      </c>
      <c r="BI139" s="651">
        <f t="shared" si="147"/>
        <v>-21.175999999999998</v>
      </c>
      <c r="BJ139" s="651">
        <f t="shared" si="147"/>
        <v>-19.370134399999998</v>
      </c>
      <c r="BK139" s="651">
        <f t="shared" si="147"/>
        <v>-19.391145600000002</v>
      </c>
      <c r="BL139" s="651">
        <f t="shared" si="147"/>
        <v>-20.747625599999999</v>
      </c>
      <c r="BM139" s="651">
        <f t="shared" si="147"/>
        <v>-19.432534400000002</v>
      </c>
      <c r="BN139" s="651">
        <f t="shared" si="147"/>
        <v>-19.011945600000004</v>
      </c>
      <c r="BO139" s="651">
        <f t="shared" si="147"/>
        <v>-17.356159999999999</v>
      </c>
      <c r="BP139" s="651">
        <f t="shared" si="147"/>
        <v>-22.6421344</v>
      </c>
      <c r="BQ139" s="651">
        <f t="shared" si="147"/>
        <v>-24.57536</v>
      </c>
      <c r="BR139" s="651">
        <f t="shared" si="146"/>
        <v>-24.520425600000003</v>
      </c>
      <c r="BS139" s="651">
        <f t="shared" si="146"/>
        <v>-25.744534399999999</v>
      </c>
      <c r="BT139" s="651">
        <f t="shared" si="146"/>
        <v>-27.6942944</v>
      </c>
      <c r="BU139" s="651">
        <f t="shared" si="146"/>
        <v>-23.495894400000001</v>
      </c>
    </row>
    <row r="140" spans="1:73" s="637" customFormat="1" ht="15.75" customHeight="1" thickBot="1">
      <c r="A140" s="320" t="str">
        <f>IF(ISNUMBER(#REF!),MAX(A$6:A139)+1,"")</f>
        <v/>
      </c>
      <c r="B140" s="645" t="s">
        <v>93</v>
      </c>
      <c r="C140" s="645"/>
      <c r="D140" s="645"/>
      <c r="E140" s="645"/>
      <c r="F140" s="652">
        <f t="shared" ref="F140:BQ140" si="148">SUM(F135:F139)</f>
        <v>787.47196659608016</v>
      </c>
      <c r="G140" s="652">
        <f t="shared" si="148"/>
        <v>824.18838077716396</v>
      </c>
      <c r="H140" s="652">
        <f t="shared" si="148"/>
        <v>856.35701394765613</v>
      </c>
      <c r="I140" s="652">
        <f t="shared" si="148"/>
        <v>749.23909148595146</v>
      </c>
      <c r="J140" s="652">
        <f t="shared" si="148"/>
        <v>873.11099709383075</v>
      </c>
      <c r="K140" s="652">
        <f t="shared" si="148"/>
        <v>902.03541364812668</v>
      </c>
      <c r="L140" s="652">
        <f t="shared" si="148"/>
        <v>929.38028933325302</v>
      </c>
      <c r="M140" s="646">
        <f t="shared" si="148"/>
        <v>850.26590682340316</v>
      </c>
      <c r="N140" s="646">
        <f t="shared" si="148"/>
        <v>831.36937665555388</v>
      </c>
      <c r="O140" s="652">
        <f t="shared" si="148"/>
        <v>904.51596919696681</v>
      </c>
      <c r="P140" s="646">
        <f t="shared" si="148"/>
        <v>832.62164163297336</v>
      </c>
      <c r="Q140" s="646">
        <f t="shared" si="148"/>
        <v>807.03581080790343</v>
      </c>
      <c r="R140" s="646">
        <f t="shared" si="148"/>
        <v>882.981550866455</v>
      </c>
      <c r="S140" s="646">
        <f t="shared" si="148"/>
        <v>751.19601874341527</v>
      </c>
      <c r="T140" s="646">
        <f t="shared" si="148"/>
        <v>853.33649097084572</v>
      </c>
      <c r="U140" s="646">
        <f t="shared" si="148"/>
        <v>872.28266169210383</v>
      </c>
      <c r="V140" s="646">
        <f t="shared" si="148"/>
        <v>848.08055051335623</v>
      </c>
      <c r="W140" s="646">
        <f t="shared" si="148"/>
        <v>831.93080300251984</v>
      </c>
      <c r="X140" s="646">
        <f t="shared" si="148"/>
        <v>908.34732443965811</v>
      </c>
      <c r="Y140" s="646">
        <f t="shared" si="148"/>
        <v>786.99433701997998</v>
      </c>
      <c r="Z140" s="646">
        <f t="shared" si="148"/>
        <v>631.15555104162831</v>
      </c>
      <c r="AA140" s="646">
        <f t="shared" si="148"/>
        <v>999.70155035493462</v>
      </c>
      <c r="AB140" s="646">
        <f t="shared" si="148"/>
        <v>814.89238971533257</v>
      </c>
      <c r="AC140" s="646">
        <f t="shared" si="148"/>
        <v>852.58131013463992</v>
      </c>
      <c r="AD140" s="646">
        <f t="shared" si="148"/>
        <v>813.57430976134265</v>
      </c>
      <c r="AE140" s="646">
        <f t="shared" si="148"/>
        <v>781.42542119154029</v>
      </c>
      <c r="AF140" s="646">
        <f t="shared" si="148"/>
        <v>818.70204845322235</v>
      </c>
      <c r="AG140" s="646">
        <f t="shared" si="148"/>
        <v>864.74061245376413</v>
      </c>
      <c r="AH140" s="646">
        <f t="shared" si="148"/>
        <v>895.99647477068811</v>
      </c>
      <c r="AI140" s="646">
        <f t="shared" si="148"/>
        <v>812.61857576868817</v>
      </c>
      <c r="AJ140" s="646">
        <f t="shared" si="148"/>
        <v>931.96546959149327</v>
      </c>
      <c r="AK140" s="646">
        <f t="shared" si="148"/>
        <v>1081.5775366109294</v>
      </c>
      <c r="AL140" s="646">
        <f t="shared" si="148"/>
        <v>900.10290423280071</v>
      </c>
      <c r="AM140" s="646">
        <f t="shared" si="148"/>
        <v>930.42256796803974</v>
      </c>
      <c r="AN140" s="646">
        <f t="shared" si="148"/>
        <v>891.15728021315385</v>
      </c>
      <c r="AO140" s="646">
        <f t="shared" si="148"/>
        <v>948.34165130525912</v>
      </c>
      <c r="AP140" s="646">
        <f t="shared" si="148"/>
        <v>939.35779798569479</v>
      </c>
      <c r="AQ140" s="646">
        <f t="shared" si="148"/>
        <v>851.94057022334653</v>
      </c>
      <c r="AR140" s="646">
        <f t="shared" si="148"/>
        <v>973.26654520426212</v>
      </c>
      <c r="AS140" s="646">
        <f t="shared" si="148"/>
        <v>1004.3597700848879</v>
      </c>
      <c r="AT140" s="646">
        <f t="shared" si="148"/>
        <v>1047.7630082706585</v>
      </c>
      <c r="AU140" s="646">
        <f t="shared" si="148"/>
        <v>979.75218914481331</v>
      </c>
      <c r="AV140" s="646">
        <f t="shared" si="148"/>
        <v>1055.8292244435215</v>
      </c>
      <c r="AW140" s="646">
        <f t="shared" si="148"/>
        <v>908.82190866331871</v>
      </c>
      <c r="AX140" s="646">
        <f t="shared" si="148"/>
        <v>905.56854009251742</v>
      </c>
      <c r="AY140" s="646">
        <f t="shared" si="148"/>
        <v>1010.6766254106999</v>
      </c>
      <c r="AZ140" s="646">
        <f t="shared" si="148"/>
        <v>995.09069936886158</v>
      </c>
      <c r="BA140" s="646">
        <f t="shared" si="148"/>
        <v>907.75783998760153</v>
      </c>
      <c r="BB140" s="646">
        <f t="shared" si="148"/>
        <v>973.68422221076457</v>
      </c>
      <c r="BC140" s="646">
        <f t="shared" si="148"/>
        <v>842.27554437012213</v>
      </c>
      <c r="BD140" s="646">
        <f t="shared" si="148"/>
        <v>1006.9769321343191</v>
      </c>
      <c r="BE140" s="646">
        <f t="shared" si="148"/>
        <v>893.39737899523857</v>
      </c>
      <c r="BF140" s="646">
        <f t="shared" si="148"/>
        <v>922.5917397679882</v>
      </c>
      <c r="BG140" s="646">
        <f t="shared" si="148"/>
        <v>1018.237534801221</v>
      </c>
      <c r="BH140" s="646">
        <f t="shared" si="148"/>
        <v>934.30311992208601</v>
      </c>
      <c r="BI140" s="646">
        <f t="shared" si="148"/>
        <v>903.03876463414304</v>
      </c>
      <c r="BJ140" s="646">
        <f t="shared" si="148"/>
        <v>828.78142662015682</v>
      </c>
      <c r="BK140" s="646">
        <f t="shared" si="148"/>
        <v>858.58278228318704</v>
      </c>
      <c r="BL140" s="646">
        <f t="shared" si="148"/>
        <v>887.21802168417582</v>
      </c>
      <c r="BM140" s="646">
        <f t="shared" si="148"/>
        <v>866.08188115569601</v>
      </c>
      <c r="BN140" s="646">
        <f t="shared" si="148"/>
        <v>919.58639857992205</v>
      </c>
      <c r="BO140" s="646">
        <f t="shared" si="148"/>
        <v>827.14972719486195</v>
      </c>
      <c r="BP140" s="646">
        <f t="shared" si="148"/>
        <v>1028.7635048270211</v>
      </c>
      <c r="BQ140" s="646">
        <f t="shared" si="148"/>
        <v>1036.2268925612059</v>
      </c>
      <c r="BR140" s="646">
        <f t="shared" ref="BR140:BU140" si="149">SUM(BR135:BR139)</f>
        <v>1096.3158398908306</v>
      </c>
      <c r="BS140" s="646">
        <f t="shared" si="149"/>
        <v>1104.0259494517572</v>
      </c>
      <c r="BT140" s="646">
        <f t="shared" si="149"/>
        <v>1264.63617615115</v>
      </c>
      <c r="BU140" s="646">
        <f t="shared" si="149"/>
        <v>1158.1450045909207</v>
      </c>
    </row>
    <row r="141" spans="1:73" ht="15.75" customHeight="1" thickTop="1">
      <c r="A141" s="320" t="str">
        <f>IF(ISNUMBER(#REF!),MAX(A$6:A140)+1,"")</f>
        <v/>
      </c>
      <c r="F141" s="451"/>
      <c r="G141" s="451"/>
      <c r="H141" s="451"/>
      <c r="I141" s="451"/>
      <c r="J141" s="451"/>
      <c r="K141" s="451"/>
      <c r="L141" s="451"/>
      <c r="M141" s="451"/>
      <c r="N141" s="451"/>
      <c r="O141" s="451"/>
      <c r="P141" s="451"/>
      <c r="Q141" s="451"/>
      <c r="R141" s="451"/>
      <c r="S141" s="451"/>
      <c r="T141" s="451"/>
      <c r="U141" s="451"/>
      <c r="V141" s="451"/>
      <c r="W141" s="451"/>
      <c r="X141" s="376"/>
    </row>
    <row r="142" spans="1:73" ht="15.75" customHeight="1">
      <c r="F142" s="451"/>
      <c r="G142" s="451"/>
      <c r="H142" s="451"/>
      <c r="I142" s="451"/>
      <c r="J142" s="451"/>
      <c r="K142" s="451"/>
      <c r="L142" s="451"/>
      <c r="M142" s="451"/>
      <c r="N142" s="451"/>
      <c r="O142" s="451"/>
      <c r="P142" s="451"/>
      <c r="Q142" s="451"/>
      <c r="R142" s="451"/>
      <c r="S142" s="275"/>
      <c r="T142" s="275"/>
      <c r="U142" s="275"/>
      <c r="V142" s="275"/>
      <c r="W142" s="275"/>
      <c r="X142" s="275"/>
      <c r="Y142" s="275"/>
      <c r="Z142" s="275"/>
      <c r="AA142" s="275"/>
      <c r="AB142" s="275"/>
      <c r="AC142" s="275"/>
      <c r="AD142" s="275"/>
      <c r="AE142" s="275"/>
      <c r="AF142" s="275"/>
      <c r="AG142" s="275"/>
      <c r="AH142" s="275"/>
      <c r="AI142" s="275"/>
      <c r="AJ142" s="275"/>
      <c r="AK142" s="275"/>
      <c r="AL142" s="275"/>
      <c r="AM142" s="275"/>
      <c r="AN142" s="275"/>
      <c r="AO142" s="275"/>
      <c r="AP142" s="275"/>
      <c r="AQ142" s="275"/>
      <c r="AR142" s="275"/>
      <c r="AS142" s="275"/>
      <c r="AT142" s="275"/>
      <c r="AU142" s="275"/>
      <c r="AV142" s="275"/>
      <c r="AW142" s="275"/>
      <c r="AX142" s="275"/>
      <c r="AY142" s="275"/>
      <c r="AZ142" s="275"/>
      <c r="BA142" s="275"/>
      <c r="BB142" s="275"/>
      <c r="BC142" s="275"/>
      <c r="BD142" s="275"/>
      <c r="BE142" s="275"/>
      <c r="BF142" s="275"/>
      <c r="BG142" s="275"/>
      <c r="BH142" s="275"/>
      <c r="BI142" s="275"/>
      <c r="BJ142" s="275"/>
      <c r="BK142" s="275"/>
      <c r="BL142" s="275"/>
      <c r="BM142" s="275"/>
      <c r="BN142" s="275"/>
      <c r="BO142" s="275"/>
      <c r="BP142" s="275"/>
      <c r="BQ142" s="275"/>
      <c r="BR142" s="275"/>
      <c r="BS142" s="275"/>
      <c r="BT142" s="275"/>
      <c r="BU142" s="275"/>
    </row>
    <row r="143" spans="1:73" ht="15.75" customHeight="1">
      <c r="A143" s="320" t="str">
        <f>IF(ISNUMBER(#REF!),MAX(A$6:A142)+1,"")</f>
        <v/>
      </c>
      <c r="B143" s="5" t="s">
        <v>179</v>
      </c>
      <c r="C143" s="5"/>
      <c r="D143" s="5"/>
      <c r="E143" s="5"/>
      <c r="S143" s="275"/>
      <c r="T143" s="275"/>
      <c r="U143" s="275"/>
      <c r="V143" s="275"/>
      <c r="W143" s="275"/>
      <c r="X143" s="275"/>
      <c r="Y143" s="275"/>
      <c r="Z143" s="275"/>
      <c r="AA143" s="275"/>
      <c r="AB143" s="275"/>
      <c r="AC143" s="275"/>
      <c r="AD143" s="275"/>
      <c r="AE143" s="275"/>
      <c r="AF143" s="275"/>
      <c r="AG143" s="275"/>
      <c r="AH143" s="275"/>
      <c r="AI143" s="275"/>
      <c r="AJ143" s="275"/>
      <c r="AK143" s="275"/>
      <c r="AL143" s="275"/>
      <c r="AM143" s="275"/>
      <c r="AN143" s="275"/>
      <c r="AO143" s="275"/>
      <c r="AP143" s="275"/>
      <c r="AQ143" s="275"/>
      <c r="AR143" s="275"/>
      <c r="AS143" s="275"/>
      <c r="AT143" s="275"/>
      <c r="AU143" s="275"/>
      <c r="AV143" s="275"/>
      <c r="AW143" s="275"/>
      <c r="AX143" s="275"/>
      <c r="AY143" s="275"/>
      <c r="AZ143" s="275"/>
      <c r="BA143" s="275"/>
      <c r="BB143" s="275"/>
      <c r="BC143" s="275"/>
      <c r="BD143" s="275"/>
      <c r="BE143" s="275"/>
      <c r="BF143" s="275"/>
      <c r="BG143" s="275"/>
      <c r="BH143" s="275"/>
      <c r="BI143" s="275"/>
      <c r="BJ143" s="275"/>
      <c r="BK143" s="275"/>
      <c r="BL143" s="275"/>
      <c r="BM143" s="275"/>
      <c r="BN143" s="275"/>
      <c r="BO143" s="275"/>
      <c r="BP143" s="275"/>
      <c r="BQ143" s="275"/>
      <c r="BR143" s="275"/>
      <c r="BS143" s="275"/>
      <c r="BT143" s="275"/>
      <c r="BU143" s="275"/>
    </row>
    <row r="144" spans="1:73" ht="15.75" customHeight="1">
      <c r="A144" s="320" t="str">
        <f>IF(ISNUMBER(#REF!),MAX(A$6:A143)+1,"")</f>
        <v/>
      </c>
      <c r="AO144" s="331"/>
      <c r="BA144" s="376"/>
      <c r="BG144" s="376"/>
    </row>
    <row r="145" spans="1:73" ht="15.75" customHeight="1">
      <c r="A145" s="320" t="str">
        <f>IF(ISNUMBER(#REF!),MAX(A$6:A144)+1,"")</f>
        <v/>
      </c>
      <c r="B145" s="67" t="s">
        <v>0</v>
      </c>
      <c r="C145" s="67"/>
      <c r="D145" s="67"/>
      <c r="E145" s="67"/>
      <c r="AO145" s="331"/>
      <c r="BA145" s="376"/>
      <c r="BG145" s="376"/>
      <c r="BH145" s="275"/>
      <c r="BI145" s="275"/>
      <c r="BJ145" s="275"/>
      <c r="BK145" s="275"/>
      <c r="BL145" s="275"/>
      <c r="BM145" s="275"/>
      <c r="BN145" s="275"/>
      <c r="BO145" s="275"/>
      <c r="BP145" s="275"/>
      <c r="BQ145" s="275"/>
      <c r="BR145" s="275"/>
      <c r="BS145" s="275"/>
      <c r="BT145" s="275"/>
      <c r="BU145" s="275"/>
    </row>
    <row r="146" spans="1:73" ht="15.75" customHeight="1">
      <c r="A146" s="320" t="str">
        <f>IF(ISNUMBER(#REF!),MAX(A$6:A145)+1,"")</f>
        <v/>
      </c>
      <c r="B146" s="4" t="s">
        <v>151</v>
      </c>
      <c r="C146" s="4"/>
      <c r="D146" s="4"/>
      <c r="E146" s="4"/>
      <c r="AO146" s="331"/>
    </row>
    <row r="147" spans="1:73" ht="15.75" customHeight="1">
      <c r="B147" s="72" t="s">
        <v>119</v>
      </c>
      <c r="C147" s="72"/>
      <c r="D147" s="72"/>
      <c r="E147" s="72"/>
      <c r="F147" s="105">
        <v>4.45</v>
      </c>
      <c r="G147" s="105">
        <v>4.45</v>
      </c>
      <c r="H147" s="105">
        <v>4.45</v>
      </c>
      <c r="I147" s="105">
        <v>4.45</v>
      </c>
      <c r="J147" s="105">
        <v>4.45</v>
      </c>
      <c r="K147" s="105">
        <v>4.45</v>
      </c>
      <c r="L147" s="105">
        <v>4.45</v>
      </c>
      <c r="M147" s="105">
        <v>4.45</v>
      </c>
      <c r="N147" s="105">
        <v>4.51</v>
      </c>
      <c r="O147" s="105">
        <v>4.51</v>
      </c>
      <c r="P147" s="105">
        <v>4.51</v>
      </c>
      <c r="Q147" s="105">
        <v>4.51</v>
      </c>
      <c r="R147" s="105">
        <v>4.51</v>
      </c>
      <c r="S147" s="105">
        <v>4.51</v>
      </c>
      <c r="T147" s="105">
        <v>4.51</v>
      </c>
      <c r="U147" s="105">
        <v>4.51</v>
      </c>
      <c r="V147" s="105">
        <v>4.51</v>
      </c>
      <c r="W147" s="105">
        <v>4.51</v>
      </c>
      <c r="X147" s="105">
        <v>4.51</v>
      </c>
      <c r="Y147" s="105">
        <v>4.51</v>
      </c>
      <c r="Z147" s="105">
        <v>4.6100000000000003</v>
      </c>
      <c r="AA147" s="105">
        <v>4.6100000000000003</v>
      </c>
      <c r="AB147" s="105">
        <v>4.6100000000000003</v>
      </c>
      <c r="AC147" s="105">
        <v>4.6100000000000003</v>
      </c>
      <c r="AD147" s="105">
        <v>4.6100000000000003</v>
      </c>
      <c r="AE147" s="105">
        <v>4.6100000000000003</v>
      </c>
      <c r="AF147" s="105">
        <v>4.6100000000000003</v>
      </c>
      <c r="AG147" s="105">
        <v>4.6100000000000003</v>
      </c>
      <c r="AH147" s="105">
        <v>4.6100000000000003</v>
      </c>
      <c r="AI147" s="105">
        <v>4.6100000000000003</v>
      </c>
      <c r="AJ147" s="105">
        <v>4.6100000000000003</v>
      </c>
      <c r="AK147" s="105">
        <v>4.6100000000000003</v>
      </c>
      <c r="AL147" s="105">
        <v>4.75</v>
      </c>
      <c r="AM147" s="105">
        <v>4.75</v>
      </c>
      <c r="AN147" s="105">
        <v>4.75</v>
      </c>
      <c r="AO147" s="105">
        <v>4.75</v>
      </c>
      <c r="AP147" s="105">
        <v>4.75</v>
      </c>
      <c r="AQ147" s="105">
        <v>4.75</v>
      </c>
      <c r="AR147" s="105">
        <v>4.75</v>
      </c>
      <c r="AS147" s="105">
        <v>4.75</v>
      </c>
      <c r="AT147" s="105">
        <v>4.75</v>
      </c>
      <c r="AU147" s="105">
        <v>4.75</v>
      </c>
      <c r="AV147" s="105">
        <v>4.75</v>
      </c>
      <c r="AW147" s="105">
        <v>4.75</v>
      </c>
      <c r="AX147" s="653">
        <v>4.8499999999999996</v>
      </c>
      <c r="AY147" s="653">
        <v>4.8499999999999996</v>
      </c>
      <c r="AZ147" s="653">
        <v>4.8499999999999996</v>
      </c>
      <c r="BA147" s="653">
        <v>4.8499999999999996</v>
      </c>
      <c r="BB147" s="653">
        <v>4.8499999999999996</v>
      </c>
      <c r="BC147" s="653">
        <v>4.8499999999999996</v>
      </c>
      <c r="BD147" s="653">
        <v>4.8499999999999996</v>
      </c>
      <c r="BE147" s="653">
        <v>4.8499999999999996</v>
      </c>
      <c r="BF147" s="653">
        <v>4.8499999999999996</v>
      </c>
      <c r="BG147" s="653">
        <v>4.8499999999999996</v>
      </c>
      <c r="BH147" s="653">
        <v>4.8499999999999996</v>
      </c>
      <c r="BI147" s="653">
        <v>4.8499999999999996</v>
      </c>
      <c r="BJ147" s="653">
        <v>4.92</v>
      </c>
      <c r="BK147" s="653">
        <v>4.92</v>
      </c>
      <c r="BL147" s="653">
        <v>4.92</v>
      </c>
      <c r="BM147" s="653">
        <v>4.92</v>
      </c>
      <c r="BN147" s="653">
        <v>4.92</v>
      </c>
      <c r="BO147" s="653">
        <v>4.92</v>
      </c>
      <c r="BP147" s="653">
        <v>4.92</v>
      </c>
      <c r="BQ147" s="653">
        <v>4.92</v>
      </c>
      <c r="BR147" s="653">
        <v>4.92</v>
      </c>
      <c r="BS147" s="653">
        <v>4.92</v>
      </c>
      <c r="BT147" s="653">
        <v>4.92</v>
      </c>
      <c r="BU147" s="653">
        <v>4.92</v>
      </c>
    </row>
    <row r="148" spans="1:73" ht="8.15" customHeight="1">
      <c r="B148" s="67"/>
      <c r="C148" s="67"/>
      <c r="D148" s="67"/>
      <c r="E148" s="67"/>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X148" s="654"/>
      <c r="AY148" s="654"/>
      <c r="AZ148" s="654"/>
      <c r="BA148" s="654"/>
      <c r="BB148" s="654"/>
      <c r="BC148" s="654"/>
      <c r="BD148" s="654"/>
      <c r="BE148" s="654"/>
      <c r="BF148" s="654"/>
      <c r="BG148" s="654"/>
      <c r="BH148" s="654"/>
      <c r="BI148" s="654"/>
    </row>
    <row r="149" spans="1:73" ht="15.75" customHeight="1">
      <c r="B149" s="107" t="s">
        <v>120</v>
      </c>
      <c r="C149" s="107"/>
      <c r="D149" s="107"/>
      <c r="E149" s="107"/>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X149" s="654"/>
      <c r="AY149" s="654"/>
      <c r="AZ149" s="654"/>
      <c r="BA149" s="654"/>
      <c r="BB149" s="654"/>
      <c r="BC149" s="654"/>
      <c r="BD149" s="654"/>
      <c r="BE149" s="654"/>
      <c r="BF149" s="654"/>
      <c r="BG149" s="654"/>
      <c r="BH149" s="654"/>
      <c r="BI149" s="654"/>
    </row>
    <row r="150" spans="1:73" ht="15.75" customHeight="1">
      <c r="B150" s="655" t="s">
        <v>121</v>
      </c>
      <c r="C150" s="72"/>
      <c r="D150" s="72"/>
      <c r="E150" s="72"/>
      <c r="F150" s="106">
        <v>0.26</v>
      </c>
      <c r="G150" s="106">
        <v>0.26</v>
      </c>
      <c r="H150" s="106">
        <v>0.26</v>
      </c>
      <c r="I150" s="106">
        <v>0.26</v>
      </c>
      <c r="J150" s="106">
        <v>0.26</v>
      </c>
      <c r="K150" s="106">
        <v>0.26</v>
      </c>
      <c r="L150" s="106">
        <v>0.26</v>
      </c>
      <c r="M150" s="106">
        <v>0.26</v>
      </c>
      <c r="N150" s="106">
        <v>0.26</v>
      </c>
      <c r="O150" s="106">
        <v>0.26</v>
      </c>
      <c r="P150" s="106">
        <v>0.26</v>
      </c>
      <c r="Q150" s="106">
        <v>0.26</v>
      </c>
      <c r="R150" s="106">
        <v>0.26</v>
      </c>
      <c r="S150" s="106">
        <v>0.26</v>
      </c>
      <c r="T150" s="106">
        <v>0.26</v>
      </c>
      <c r="U150" s="106">
        <v>0.26</v>
      </c>
      <c r="V150" s="106">
        <v>0.26</v>
      </c>
      <c r="W150" s="106">
        <v>0.26</v>
      </c>
      <c r="X150" s="106">
        <v>0.26</v>
      </c>
      <c r="Y150" s="106">
        <v>0.26</v>
      </c>
      <c r="Z150" s="106">
        <v>0.26</v>
      </c>
      <c r="AA150" s="106">
        <v>0.26</v>
      </c>
      <c r="AB150" s="106">
        <v>0.26</v>
      </c>
      <c r="AC150" s="106">
        <v>0.26</v>
      </c>
      <c r="AD150" s="106">
        <v>0.26</v>
      </c>
      <c r="AE150" s="106">
        <v>0.26</v>
      </c>
      <c r="AF150" s="106">
        <v>0.26</v>
      </c>
      <c r="AG150" s="106">
        <v>0.26</v>
      </c>
      <c r="AH150" s="106">
        <v>0.26</v>
      </c>
      <c r="AI150" s="106">
        <v>0.26</v>
      </c>
      <c r="AJ150" s="106">
        <v>0.26</v>
      </c>
      <c r="AK150" s="106">
        <v>0.26</v>
      </c>
      <c r="AL150" s="106">
        <v>0.26</v>
      </c>
      <c r="AM150" s="106">
        <v>0.26</v>
      </c>
      <c r="AN150" s="106">
        <v>0.26</v>
      </c>
      <c r="AO150" s="106">
        <v>0.26</v>
      </c>
      <c r="AP150" s="106">
        <v>0.26</v>
      </c>
      <c r="AQ150" s="106">
        <v>0.26</v>
      </c>
      <c r="AR150" s="106">
        <v>0.26</v>
      </c>
      <c r="AS150" s="106">
        <v>0.26</v>
      </c>
      <c r="AT150" s="106">
        <v>0.26</v>
      </c>
      <c r="AU150" s="106">
        <v>0.26</v>
      </c>
      <c r="AV150" s="106">
        <v>0.26</v>
      </c>
      <c r="AW150" s="106">
        <v>0.26</v>
      </c>
      <c r="AX150" s="656">
        <v>0.26</v>
      </c>
      <c r="AY150" s="656">
        <v>0.26</v>
      </c>
      <c r="AZ150" s="656">
        <v>0.26</v>
      </c>
      <c r="BA150" s="656">
        <v>0.26</v>
      </c>
      <c r="BB150" s="656">
        <v>0.26</v>
      </c>
      <c r="BC150" s="656">
        <v>0.26</v>
      </c>
      <c r="BD150" s="656">
        <v>0.26</v>
      </c>
      <c r="BE150" s="656">
        <v>0.26</v>
      </c>
      <c r="BF150" s="656">
        <v>0.26</v>
      </c>
      <c r="BG150" s="656">
        <v>0.26</v>
      </c>
      <c r="BH150" s="656">
        <v>0.26</v>
      </c>
      <c r="BI150" s="656">
        <v>0.26</v>
      </c>
      <c r="BJ150" s="656">
        <v>0.26</v>
      </c>
      <c r="BK150" s="656">
        <v>0.26</v>
      </c>
      <c r="BL150" s="656">
        <v>0.26</v>
      </c>
      <c r="BM150" s="656">
        <v>0.26</v>
      </c>
      <c r="BN150" s="656">
        <v>0.26</v>
      </c>
      <c r="BO150" s="656">
        <v>0.26</v>
      </c>
      <c r="BP150" s="656">
        <v>0.26</v>
      </c>
      <c r="BQ150" s="656">
        <v>0.26</v>
      </c>
      <c r="BR150" s="656">
        <v>0.26</v>
      </c>
      <c r="BS150" s="656">
        <v>0.26</v>
      </c>
      <c r="BT150" s="656">
        <v>0.26</v>
      </c>
      <c r="BU150" s="656">
        <v>0.26</v>
      </c>
    </row>
    <row r="151" spans="1:73" ht="15.75" customHeight="1">
      <c r="B151" s="655" t="s">
        <v>122</v>
      </c>
      <c r="C151" s="72"/>
      <c r="D151" s="72"/>
      <c r="E151" s="72"/>
      <c r="F151" s="106">
        <v>0.32</v>
      </c>
      <c r="G151" s="106">
        <v>0.32</v>
      </c>
      <c r="H151" s="106">
        <v>0.32</v>
      </c>
      <c r="I151" s="106">
        <v>0.32</v>
      </c>
      <c r="J151" s="106">
        <v>0.32</v>
      </c>
      <c r="K151" s="106">
        <v>0.32</v>
      </c>
      <c r="L151" s="106">
        <v>0.32</v>
      </c>
      <c r="M151" s="106">
        <v>0.32</v>
      </c>
      <c r="N151" s="106">
        <v>0.32</v>
      </c>
      <c r="O151" s="106">
        <v>0.32</v>
      </c>
      <c r="P151" s="106">
        <v>0.32</v>
      </c>
      <c r="Q151" s="106">
        <v>0.32</v>
      </c>
      <c r="R151" s="106">
        <v>0.32</v>
      </c>
      <c r="S151" s="106">
        <v>0.32</v>
      </c>
      <c r="T151" s="106">
        <v>0.32</v>
      </c>
      <c r="U151" s="106">
        <v>0.32</v>
      </c>
      <c r="V151" s="106">
        <v>0.32</v>
      </c>
      <c r="W151" s="106">
        <v>0.32</v>
      </c>
      <c r="X151" s="106">
        <v>0.32</v>
      </c>
      <c r="Y151" s="106">
        <v>0.32</v>
      </c>
      <c r="Z151" s="106">
        <v>0.32</v>
      </c>
      <c r="AA151" s="106">
        <v>0.32</v>
      </c>
      <c r="AB151" s="106">
        <v>0.32</v>
      </c>
      <c r="AC151" s="106">
        <v>0.32</v>
      </c>
      <c r="AD151" s="106">
        <v>0.32</v>
      </c>
      <c r="AE151" s="106">
        <v>0.32</v>
      </c>
      <c r="AF151" s="106">
        <v>0.32</v>
      </c>
      <c r="AG151" s="106">
        <v>0.32</v>
      </c>
      <c r="AH151" s="106">
        <v>0.32</v>
      </c>
      <c r="AI151" s="106">
        <v>0.32</v>
      </c>
      <c r="AJ151" s="106">
        <v>0.32</v>
      </c>
      <c r="AK151" s="106">
        <v>0.32</v>
      </c>
      <c r="AL151" s="106">
        <v>0.32</v>
      </c>
      <c r="AM151" s="106">
        <v>0.32</v>
      </c>
      <c r="AN151" s="106">
        <v>0.32</v>
      </c>
      <c r="AO151" s="106">
        <v>0.32</v>
      </c>
      <c r="AP151" s="106">
        <v>0.32</v>
      </c>
      <c r="AQ151" s="106">
        <v>0.32</v>
      </c>
      <c r="AR151" s="106">
        <v>0.32</v>
      </c>
      <c r="AS151" s="106">
        <v>0.32</v>
      </c>
      <c r="AT151" s="106">
        <v>0.32</v>
      </c>
      <c r="AU151" s="106">
        <v>0.32</v>
      </c>
      <c r="AV151" s="106">
        <v>0.32</v>
      </c>
      <c r="AW151" s="106">
        <v>0.32</v>
      </c>
      <c r="AX151" s="656">
        <v>0.32</v>
      </c>
      <c r="AY151" s="656">
        <v>0.32</v>
      </c>
      <c r="AZ151" s="656">
        <v>0.32</v>
      </c>
      <c r="BA151" s="656">
        <v>0.32</v>
      </c>
      <c r="BB151" s="656">
        <v>0.32</v>
      </c>
      <c r="BC151" s="656">
        <v>0.32</v>
      </c>
      <c r="BD151" s="656">
        <v>0.32</v>
      </c>
      <c r="BE151" s="656">
        <v>0.32</v>
      </c>
      <c r="BF151" s="656">
        <v>0.32</v>
      </c>
      <c r="BG151" s="656">
        <v>0.32</v>
      </c>
      <c r="BH151" s="656">
        <v>0.32</v>
      </c>
      <c r="BI151" s="656">
        <v>0.32</v>
      </c>
      <c r="BJ151" s="656">
        <v>0.32</v>
      </c>
      <c r="BK151" s="656">
        <v>0.32</v>
      </c>
      <c r="BL151" s="656">
        <v>0.32</v>
      </c>
      <c r="BM151" s="656">
        <v>0.32</v>
      </c>
      <c r="BN151" s="656">
        <v>0.32</v>
      </c>
      <c r="BO151" s="656">
        <v>0.32</v>
      </c>
      <c r="BP151" s="656">
        <v>0.32</v>
      </c>
      <c r="BQ151" s="656">
        <v>0.32</v>
      </c>
      <c r="BR151" s="656">
        <v>0.32</v>
      </c>
      <c r="BS151" s="656">
        <v>0.32</v>
      </c>
      <c r="BT151" s="656">
        <v>0.32</v>
      </c>
      <c r="BU151" s="656">
        <v>0.32</v>
      </c>
    </row>
    <row r="152" spans="1:73" ht="15.75" customHeight="1">
      <c r="B152" s="655" t="s">
        <v>389</v>
      </c>
      <c r="C152" s="72"/>
      <c r="D152" s="72"/>
      <c r="E152" s="72"/>
      <c r="F152" s="108">
        <v>0.15</v>
      </c>
      <c r="G152" s="108">
        <v>0.15</v>
      </c>
      <c r="H152" s="108">
        <v>0.15</v>
      </c>
      <c r="I152" s="108">
        <v>0.15</v>
      </c>
      <c r="J152" s="108">
        <v>0.15</v>
      </c>
      <c r="K152" s="108">
        <v>0.15</v>
      </c>
      <c r="L152" s="108">
        <v>0.15</v>
      </c>
      <c r="M152" s="108">
        <v>0.15</v>
      </c>
      <c r="N152" s="108">
        <v>0.15</v>
      </c>
      <c r="O152" s="108">
        <v>0.15</v>
      </c>
      <c r="P152" s="108">
        <v>0.15</v>
      </c>
      <c r="Q152" s="108">
        <v>0.15</v>
      </c>
      <c r="R152" s="108">
        <v>0.15</v>
      </c>
      <c r="S152" s="108">
        <v>0.15</v>
      </c>
      <c r="T152" s="108">
        <v>0.15</v>
      </c>
      <c r="U152" s="108">
        <v>0.15</v>
      </c>
      <c r="V152" s="108">
        <v>0.15</v>
      </c>
      <c r="W152" s="108">
        <v>0.15</v>
      </c>
      <c r="X152" s="108">
        <v>0.15</v>
      </c>
      <c r="Y152" s="108">
        <v>0.15</v>
      </c>
      <c r="Z152" s="108">
        <v>0.15</v>
      </c>
      <c r="AA152" s="108">
        <v>0.15</v>
      </c>
      <c r="AB152" s="108">
        <v>0.15</v>
      </c>
      <c r="AC152" s="108">
        <v>0.15</v>
      </c>
      <c r="AD152" s="108">
        <v>0.15</v>
      </c>
      <c r="AE152" s="108">
        <v>0.15</v>
      </c>
      <c r="AF152" s="108">
        <v>0.15</v>
      </c>
      <c r="AG152" s="108">
        <v>0.15</v>
      </c>
      <c r="AH152" s="108">
        <v>0.15</v>
      </c>
      <c r="AI152" s="108">
        <v>0.15</v>
      </c>
      <c r="AJ152" s="108">
        <v>0.15</v>
      </c>
      <c r="AK152" s="108">
        <v>0.15</v>
      </c>
      <c r="AL152" s="108">
        <v>0.15</v>
      </c>
      <c r="AM152" s="108">
        <v>0.15</v>
      </c>
      <c r="AN152" s="108">
        <v>0.15</v>
      </c>
      <c r="AO152" s="108">
        <v>0.15</v>
      </c>
      <c r="AP152" s="108">
        <v>0.15</v>
      </c>
      <c r="AQ152" s="108">
        <v>0.15</v>
      </c>
      <c r="AR152" s="108">
        <v>0.15</v>
      </c>
      <c r="AS152" s="108">
        <v>0.15</v>
      </c>
      <c r="AT152" s="108">
        <v>0.15</v>
      </c>
      <c r="AU152" s="108">
        <v>0.15</v>
      </c>
      <c r="AV152" s="108">
        <v>0.15</v>
      </c>
      <c r="AW152" s="108">
        <v>0.15</v>
      </c>
      <c r="AX152" s="657">
        <v>0.15</v>
      </c>
      <c r="AY152" s="657">
        <v>0.15</v>
      </c>
      <c r="AZ152" s="657">
        <v>0.15</v>
      </c>
      <c r="BA152" s="657">
        <v>0.15</v>
      </c>
      <c r="BB152" s="657">
        <v>0.15</v>
      </c>
      <c r="BC152" s="657">
        <v>0.15</v>
      </c>
      <c r="BD152" s="657">
        <v>0.15</v>
      </c>
      <c r="BE152" s="657">
        <v>0.15</v>
      </c>
      <c r="BF152" s="657">
        <v>0.15</v>
      </c>
      <c r="BG152" s="657">
        <v>0.15</v>
      </c>
      <c r="BH152" s="657">
        <v>0.15</v>
      </c>
      <c r="BI152" s="657">
        <v>0.15</v>
      </c>
      <c r="BJ152" s="657">
        <v>0.15</v>
      </c>
      <c r="BK152" s="657">
        <v>0.15</v>
      </c>
      <c r="BL152" s="657">
        <v>0.15</v>
      </c>
      <c r="BM152" s="657">
        <v>0.15</v>
      </c>
      <c r="BN152" s="657">
        <v>0.15</v>
      </c>
      <c r="BO152" s="657">
        <v>0.15</v>
      </c>
      <c r="BP152" s="657">
        <v>0.15</v>
      </c>
      <c r="BQ152" s="657">
        <v>0.15</v>
      </c>
      <c r="BR152" s="657">
        <v>0.15</v>
      </c>
      <c r="BS152" s="657">
        <v>0.15</v>
      </c>
      <c r="BT152" s="657">
        <v>0.15</v>
      </c>
      <c r="BU152" s="657">
        <v>0.15</v>
      </c>
    </row>
    <row r="153" spans="1:73" ht="15.75" customHeight="1">
      <c r="B153" s="72" t="s">
        <v>123</v>
      </c>
      <c r="C153" s="72"/>
      <c r="D153" s="320" t="s">
        <v>153</v>
      </c>
      <c r="F153" s="418">
        <f>SUM(F147:F152)</f>
        <v>5.1800000000000006</v>
      </c>
      <c r="G153" s="418">
        <f t="shared" ref="G153:AS153" si="150">SUM(G147:G152)</f>
        <v>5.1800000000000006</v>
      </c>
      <c r="H153" s="418">
        <f t="shared" si="150"/>
        <v>5.1800000000000006</v>
      </c>
      <c r="I153" s="418">
        <f t="shared" si="150"/>
        <v>5.1800000000000006</v>
      </c>
      <c r="J153" s="418">
        <f t="shared" si="150"/>
        <v>5.1800000000000006</v>
      </c>
      <c r="K153" s="418">
        <f t="shared" si="150"/>
        <v>5.1800000000000006</v>
      </c>
      <c r="L153" s="418">
        <f t="shared" si="150"/>
        <v>5.1800000000000006</v>
      </c>
      <c r="M153" s="418">
        <f t="shared" si="150"/>
        <v>5.1800000000000006</v>
      </c>
      <c r="N153" s="418">
        <f t="shared" si="150"/>
        <v>5.24</v>
      </c>
      <c r="O153" s="418">
        <f t="shared" si="150"/>
        <v>5.24</v>
      </c>
      <c r="P153" s="418">
        <f t="shared" si="150"/>
        <v>5.24</v>
      </c>
      <c r="Q153" s="418">
        <f t="shared" si="150"/>
        <v>5.24</v>
      </c>
      <c r="R153" s="418">
        <f t="shared" si="150"/>
        <v>5.24</v>
      </c>
      <c r="S153" s="418">
        <f t="shared" si="150"/>
        <v>5.24</v>
      </c>
      <c r="T153" s="418">
        <f t="shared" si="150"/>
        <v>5.24</v>
      </c>
      <c r="U153" s="418">
        <f t="shared" si="150"/>
        <v>5.24</v>
      </c>
      <c r="V153" s="418">
        <f t="shared" si="150"/>
        <v>5.24</v>
      </c>
      <c r="W153" s="418">
        <f t="shared" si="150"/>
        <v>5.24</v>
      </c>
      <c r="X153" s="418">
        <f t="shared" si="150"/>
        <v>5.24</v>
      </c>
      <c r="Y153" s="418">
        <f t="shared" si="150"/>
        <v>5.24</v>
      </c>
      <c r="Z153" s="418">
        <f t="shared" si="150"/>
        <v>5.3400000000000007</v>
      </c>
      <c r="AA153" s="418">
        <f t="shared" si="150"/>
        <v>5.3400000000000007</v>
      </c>
      <c r="AB153" s="418">
        <f t="shared" si="150"/>
        <v>5.3400000000000007</v>
      </c>
      <c r="AC153" s="418">
        <f t="shared" si="150"/>
        <v>5.3400000000000007</v>
      </c>
      <c r="AD153" s="418">
        <f t="shared" si="150"/>
        <v>5.3400000000000007</v>
      </c>
      <c r="AE153" s="418">
        <f t="shared" si="150"/>
        <v>5.3400000000000007</v>
      </c>
      <c r="AF153" s="418">
        <f t="shared" si="150"/>
        <v>5.3400000000000007</v>
      </c>
      <c r="AG153" s="418">
        <f t="shared" si="150"/>
        <v>5.3400000000000007</v>
      </c>
      <c r="AH153" s="418">
        <f t="shared" si="150"/>
        <v>5.3400000000000007</v>
      </c>
      <c r="AI153" s="418">
        <f t="shared" si="150"/>
        <v>5.3400000000000007</v>
      </c>
      <c r="AJ153" s="418">
        <f t="shared" si="150"/>
        <v>5.3400000000000007</v>
      </c>
      <c r="AK153" s="418">
        <f t="shared" si="150"/>
        <v>5.3400000000000007</v>
      </c>
      <c r="AL153" s="418">
        <f t="shared" si="150"/>
        <v>5.48</v>
      </c>
      <c r="AM153" s="418">
        <f t="shared" si="150"/>
        <v>5.48</v>
      </c>
      <c r="AN153" s="418">
        <f t="shared" si="150"/>
        <v>5.48</v>
      </c>
      <c r="AO153" s="418">
        <f t="shared" si="150"/>
        <v>5.48</v>
      </c>
      <c r="AP153" s="418">
        <f t="shared" si="150"/>
        <v>5.48</v>
      </c>
      <c r="AQ153" s="418">
        <f t="shared" si="150"/>
        <v>5.48</v>
      </c>
      <c r="AR153" s="418">
        <f t="shared" si="150"/>
        <v>5.48</v>
      </c>
      <c r="AS153" s="418">
        <f t="shared" si="150"/>
        <v>5.48</v>
      </c>
      <c r="AT153" s="418">
        <f>SUM(AT147:AT152)</f>
        <v>5.48</v>
      </c>
      <c r="AU153" s="418">
        <f>SUM(AU147:AU152)</f>
        <v>5.48</v>
      </c>
      <c r="AV153" s="418">
        <f>SUM(AV147:AV152)</f>
        <v>5.48</v>
      </c>
      <c r="AW153" s="418">
        <f>SUM(AW147:AW152)</f>
        <v>5.48</v>
      </c>
      <c r="AX153" s="658">
        <f t="shared" ref="AX153:BU153" si="151">SUM(AX147:AX152)</f>
        <v>5.58</v>
      </c>
      <c r="AY153" s="658">
        <f t="shared" si="151"/>
        <v>5.58</v>
      </c>
      <c r="AZ153" s="658">
        <f t="shared" si="151"/>
        <v>5.58</v>
      </c>
      <c r="BA153" s="658">
        <f t="shared" si="151"/>
        <v>5.58</v>
      </c>
      <c r="BB153" s="658">
        <f t="shared" si="151"/>
        <v>5.58</v>
      </c>
      <c r="BC153" s="658">
        <f t="shared" si="151"/>
        <v>5.58</v>
      </c>
      <c r="BD153" s="658">
        <f t="shared" si="151"/>
        <v>5.58</v>
      </c>
      <c r="BE153" s="658">
        <f t="shared" si="151"/>
        <v>5.58</v>
      </c>
      <c r="BF153" s="658">
        <f t="shared" si="151"/>
        <v>5.58</v>
      </c>
      <c r="BG153" s="658">
        <f t="shared" si="151"/>
        <v>5.58</v>
      </c>
      <c r="BH153" s="658">
        <f t="shared" si="151"/>
        <v>5.58</v>
      </c>
      <c r="BI153" s="658">
        <f t="shared" si="151"/>
        <v>5.58</v>
      </c>
      <c r="BJ153" s="658">
        <f t="shared" si="151"/>
        <v>5.65</v>
      </c>
      <c r="BK153" s="658">
        <f t="shared" si="151"/>
        <v>5.65</v>
      </c>
      <c r="BL153" s="658">
        <f t="shared" si="151"/>
        <v>5.65</v>
      </c>
      <c r="BM153" s="658">
        <f t="shared" si="151"/>
        <v>5.65</v>
      </c>
      <c r="BN153" s="658">
        <f t="shared" si="151"/>
        <v>5.65</v>
      </c>
      <c r="BO153" s="658">
        <f t="shared" si="151"/>
        <v>5.65</v>
      </c>
      <c r="BP153" s="658">
        <f t="shared" si="151"/>
        <v>5.65</v>
      </c>
      <c r="BQ153" s="658">
        <f t="shared" si="151"/>
        <v>5.65</v>
      </c>
      <c r="BR153" s="658">
        <f t="shared" si="151"/>
        <v>5.65</v>
      </c>
      <c r="BS153" s="658">
        <f t="shared" si="151"/>
        <v>5.65</v>
      </c>
      <c r="BT153" s="658">
        <f t="shared" si="151"/>
        <v>5.65</v>
      </c>
      <c r="BU153" s="658">
        <f t="shared" si="151"/>
        <v>5.65</v>
      </c>
    </row>
    <row r="154" spans="1:73" ht="8.15" customHeight="1">
      <c r="B154" s="67"/>
      <c r="C154" s="67"/>
      <c r="D154" s="67"/>
      <c r="E154" s="67"/>
      <c r="AX154" s="654"/>
      <c r="AY154" s="654"/>
      <c r="AZ154" s="654"/>
      <c r="BA154" s="654"/>
      <c r="BB154" s="654"/>
      <c r="BC154" s="654"/>
      <c r="BD154" s="654"/>
      <c r="BE154" s="654"/>
      <c r="BF154" s="654"/>
    </row>
    <row r="155" spans="1:73" ht="15.75" customHeight="1">
      <c r="B155" s="72" t="s">
        <v>161</v>
      </c>
      <c r="C155" s="72"/>
      <c r="D155" s="72"/>
      <c r="E155" s="72"/>
      <c r="F155" s="108">
        <v>0</v>
      </c>
      <c r="G155" s="108">
        <v>0</v>
      </c>
      <c r="H155" s="108">
        <v>0</v>
      </c>
      <c r="I155" s="108">
        <v>0</v>
      </c>
      <c r="J155" s="108">
        <v>0</v>
      </c>
      <c r="K155" s="108">
        <v>0</v>
      </c>
      <c r="L155" s="108">
        <v>0</v>
      </c>
      <c r="M155" s="108">
        <v>0</v>
      </c>
      <c r="N155" s="108">
        <v>0</v>
      </c>
      <c r="O155" s="108">
        <v>0</v>
      </c>
      <c r="P155" s="108">
        <v>0</v>
      </c>
      <c r="Q155" s="108">
        <v>0</v>
      </c>
      <c r="R155" s="108">
        <v>0</v>
      </c>
      <c r="S155" s="108">
        <v>0</v>
      </c>
      <c r="T155" s="108">
        <v>0</v>
      </c>
      <c r="U155" s="108">
        <v>0</v>
      </c>
      <c r="V155" s="108">
        <v>0</v>
      </c>
      <c r="W155" s="108">
        <v>0</v>
      </c>
      <c r="X155" s="108">
        <v>0</v>
      </c>
      <c r="Y155" s="108">
        <v>0</v>
      </c>
      <c r="Z155" s="108">
        <v>0</v>
      </c>
      <c r="AA155" s="108">
        <v>0</v>
      </c>
      <c r="AB155" s="108">
        <v>0</v>
      </c>
      <c r="AC155" s="108">
        <v>0</v>
      </c>
      <c r="AD155" s="108">
        <v>0</v>
      </c>
      <c r="AE155" s="108">
        <v>0</v>
      </c>
      <c r="AF155" s="108">
        <v>0</v>
      </c>
      <c r="AG155" s="108">
        <v>0</v>
      </c>
      <c r="AH155" s="108">
        <v>0</v>
      </c>
      <c r="AI155" s="108">
        <v>0</v>
      </c>
      <c r="AJ155" s="108">
        <v>0</v>
      </c>
      <c r="AK155" s="108">
        <v>0</v>
      </c>
      <c r="AL155" s="108">
        <v>0</v>
      </c>
      <c r="AM155" s="108">
        <v>0</v>
      </c>
      <c r="AN155" s="108">
        <v>0</v>
      </c>
      <c r="AO155" s="108">
        <v>0</v>
      </c>
      <c r="AP155" s="108">
        <v>0</v>
      </c>
      <c r="AQ155" s="108">
        <v>0</v>
      </c>
      <c r="AR155" s="108">
        <v>0</v>
      </c>
      <c r="AS155" s="108">
        <v>0</v>
      </c>
      <c r="AT155" s="108">
        <v>0</v>
      </c>
      <c r="AU155" s="108">
        <v>0</v>
      </c>
      <c r="AV155" s="108">
        <v>0</v>
      </c>
      <c r="AW155" s="108">
        <v>0</v>
      </c>
      <c r="AX155" s="657">
        <v>0</v>
      </c>
      <c r="AY155" s="657">
        <v>0</v>
      </c>
      <c r="AZ155" s="657">
        <v>0</v>
      </c>
      <c r="BA155" s="657">
        <v>0</v>
      </c>
      <c r="BB155" s="657">
        <v>0</v>
      </c>
      <c r="BC155" s="657">
        <v>0</v>
      </c>
      <c r="BD155" s="657">
        <v>0</v>
      </c>
      <c r="BE155" s="657">
        <v>0</v>
      </c>
      <c r="BF155" s="657">
        <v>0</v>
      </c>
      <c r="BG155" s="657">
        <v>0</v>
      </c>
      <c r="BH155" s="657">
        <v>0</v>
      </c>
      <c r="BI155" s="657">
        <v>0</v>
      </c>
      <c r="BJ155" s="657">
        <v>0</v>
      </c>
      <c r="BK155" s="657">
        <v>0</v>
      </c>
      <c r="BL155" s="657">
        <v>0</v>
      </c>
      <c r="BM155" s="657">
        <v>0</v>
      </c>
      <c r="BN155" s="657">
        <v>0</v>
      </c>
      <c r="BO155" s="657">
        <v>0</v>
      </c>
      <c r="BP155" s="657">
        <v>0</v>
      </c>
      <c r="BQ155" s="657">
        <v>0</v>
      </c>
      <c r="BR155" s="657">
        <v>0</v>
      </c>
      <c r="BS155" s="657">
        <v>0</v>
      </c>
      <c r="BT155" s="657">
        <v>0</v>
      </c>
      <c r="BU155" s="657">
        <v>0</v>
      </c>
    </row>
    <row r="156" spans="1:73" ht="15.75" customHeight="1" thickBot="1">
      <c r="B156" s="4" t="s">
        <v>150</v>
      </c>
      <c r="C156" s="4"/>
      <c r="D156" s="4"/>
      <c r="E156" s="4"/>
      <c r="F156" s="104">
        <f t="shared" ref="F156:AR156" si="152">SUM(F153:F155)</f>
        <v>5.1800000000000006</v>
      </c>
      <c r="G156" s="104">
        <f t="shared" si="152"/>
        <v>5.1800000000000006</v>
      </c>
      <c r="H156" s="104">
        <f t="shared" si="152"/>
        <v>5.1800000000000006</v>
      </c>
      <c r="I156" s="104">
        <f t="shared" si="152"/>
        <v>5.1800000000000006</v>
      </c>
      <c r="J156" s="104">
        <f t="shared" si="152"/>
        <v>5.1800000000000006</v>
      </c>
      <c r="K156" s="104">
        <f t="shared" si="152"/>
        <v>5.1800000000000006</v>
      </c>
      <c r="L156" s="104">
        <f t="shared" si="152"/>
        <v>5.1800000000000006</v>
      </c>
      <c r="M156" s="104">
        <f t="shared" si="152"/>
        <v>5.1800000000000006</v>
      </c>
      <c r="N156" s="104">
        <f t="shared" si="152"/>
        <v>5.24</v>
      </c>
      <c r="O156" s="104">
        <f t="shared" si="152"/>
        <v>5.24</v>
      </c>
      <c r="P156" s="104">
        <f t="shared" si="152"/>
        <v>5.24</v>
      </c>
      <c r="Q156" s="104">
        <f t="shared" si="152"/>
        <v>5.24</v>
      </c>
      <c r="R156" s="104">
        <f t="shared" si="152"/>
        <v>5.24</v>
      </c>
      <c r="S156" s="104">
        <f t="shared" si="152"/>
        <v>5.24</v>
      </c>
      <c r="T156" s="104">
        <f t="shared" si="152"/>
        <v>5.24</v>
      </c>
      <c r="U156" s="104">
        <f t="shared" si="152"/>
        <v>5.24</v>
      </c>
      <c r="V156" s="104">
        <f t="shared" si="152"/>
        <v>5.24</v>
      </c>
      <c r="W156" s="104">
        <f t="shared" si="152"/>
        <v>5.24</v>
      </c>
      <c r="X156" s="104">
        <f t="shared" si="152"/>
        <v>5.24</v>
      </c>
      <c r="Y156" s="104">
        <f t="shared" si="152"/>
        <v>5.24</v>
      </c>
      <c r="Z156" s="104">
        <f t="shared" si="152"/>
        <v>5.3400000000000007</v>
      </c>
      <c r="AA156" s="104">
        <f t="shared" si="152"/>
        <v>5.3400000000000007</v>
      </c>
      <c r="AB156" s="104">
        <f t="shared" si="152"/>
        <v>5.3400000000000007</v>
      </c>
      <c r="AC156" s="104">
        <f t="shared" si="152"/>
        <v>5.3400000000000007</v>
      </c>
      <c r="AD156" s="104">
        <f t="shared" si="152"/>
        <v>5.3400000000000007</v>
      </c>
      <c r="AE156" s="104">
        <f t="shared" si="152"/>
        <v>5.3400000000000007</v>
      </c>
      <c r="AF156" s="104">
        <f t="shared" si="152"/>
        <v>5.3400000000000007</v>
      </c>
      <c r="AG156" s="104">
        <f t="shared" si="152"/>
        <v>5.3400000000000007</v>
      </c>
      <c r="AH156" s="104">
        <f>SUM(AH153:AH155)</f>
        <v>5.3400000000000007</v>
      </c>
      <c r="AI156" s="104">
        <f t="shared" si="152"/>
        <v>5.3400000000000007</v>
      </c>
      <c r="AJ156" s="104">
        <f t="shared" si="152"/>
        <v>5.3400000000000007</v>
      </c>
      <c r="AK156" s="104">
        <f t="shared" si="152"/>
        <v>5.3400000000000007</v>
      </c>
      <c r="AL156" s="104">
        <f t="shared" si="152"/>
        <v>5.48</v>
      </c>
      <c r="AM156" s="104">
        <f t="shared" si="152"/>
        <v>5.48</v>
      </c>
      <c r="AN156" s="104">
        <f t="shared" si="152"/>
        <v>5.48</v>
      </c>
      <c r="AO156" s="104">
        <f t="shared" si="152"/>
        <v>5.48</v>
      </c>
      <c r="AP156" s="104">
        <f t="shared" si="152"/>
        <v>5.48</v>
      </c>
      <c r="AQ156" s="104">
        <f t="shared" si="152"/>
        <v>5.48</v>
      </c>
      <c r="AR156" s="104">
        <f t="shared" si="152"/>
        <v>5.48</v>
      </c>
      <c r="AS156" s="104">
        <f>SUM(AS153:AS155)</f>
        <v>5.48</v>
      </c>
      <c r="AT156" s="104">
        <f>SUM(AT153:AT155)</f>
        <v>5.48</v>
      </c>
      <c r="AU156" s="104">
        <f>SUM(AU153:AU155)</f>
        <v>5.48</v>
      </c>
      <c r="AV156" s="104">
        <f>SUM(AV153:AV155)</f>
        <v>5.48</v>
      </c>
      <c r="AW156" s="104">
        <f>SUM(AW153:AW155)</f>
        <v>5.48</v>
      </c>
      <c r="AX156" s="659">
        <f t="shared" ref="AX156:BU156" si="153">SUM(AX153:AX155)</f>
        <v>5.58</v>
      </c>
      <c r="AY156" s="659">
        <f t="shared" si="153"/>
        <v>5.58</v>
      </c>
      <c r="AZ156" s="659">
        <f t="shared" si="153"/>
        <v>5.58</v>
      </c>
      <c r="BA156" s="659">
        <f t="shared" si="153"/>
        <v>5.58</v>
      </c>
      <c r="BB156" s="659">
        <f t="shared" si="153"/>
        <v>5.58</v>
      </c>
      <c r="BC156" s="659">
        <f t="shared" si="153"/>
        <v>5.58</v>
      </c>
      <c r="BD156" s="659">
        <f t="shared" si="153"/>
        <v>5.58</v>
      </c>
      <c r="BE156" s="659">
        <f t="shared" si="153"/>
        <v>5.58</v>
      </c>
      <c r="BF156" s="659">
        <f t="shared" si="153"/>
        <v>5.58</v>
      </c>
      <c r="BG156" s="659">
        <f t="shared" si="153"/>
        <v>5.58</v>
      </c>
      <c r="BH156" s="659">
        <f t="shared" si="153"/>
        <v>5.58</v>
      </c>
      <c r="BI156" s="659">
        <f t="shared" si="153"/>
        <v>5.58</v>
      </c>
      <c r="BJ156" s="659">
        <f t="shared" si="153"/>
        <v>5.65</v>
      </c>
      <c r="BK156" s="659">
        <f t="shared" si="153"/>
        <v>5.65</v>
      </c>
      <c r="BL156" s="659">
        <f t="shared" si="153"/>
        <v>5.65</v>
      </c>
      <c r="BM156" s="659">
        <f t="shared" si="153"/>
        <v>5.65</v>
      </c>
      <c r="BN156" s="659">
        <f t="shared" si="153"/>
        <v>5.65</v>
      </c>
      <c r="BO156" s="659">
        <f t="shared" si="153"/>
        <v>5.65</v>
      </c>
      <c r="BP156" s="659">
        <f t="shared" si="153"/>
        <v>5.65</v>
      </c>
      <c r="BQ156" s="659">
        <f t="shared" si="153"/>
        <v>5.65</v>
      </c>
      <c r="BR156" s="659">
        <f t="shared" si="153"/>
        <v>5.65</v>
      </c>
      <c r="BS156" s="659">
        <f t="shared" si="153"/>
        <v>5.65</v>
      </c>
      <c r="BT156" s="659">
        <f t="shared" si="153"/>
        <v>5.65</v>
      </c>
      <c r="BU156" s="659">
        <f t="shared" si="153"/>
        <v>5.65</v>
      </c>
    </row>
    <row r="157" spans="1:73" ht="8" customHeight="1" thickTop="1">
      <c r="B157" s="67"/>
      <c r="C157" s="67"/>
      <c r="D157" s="67"/>
      <c r="E157" s="67"/>
      <c r="F157" s="319"/>
      <c r="G157" s="319"/>
      <c r="H157" s="319"/>
      <c r="I157" s="319"/>
      <c r="J157" s="319"/>
      <c r="K157" s="319"/>
      <c r="L157" s="319"/>
      <c r="O157" s="319"/>
      <c r="AX157" s="654"/>
      <c r="AY157" s="654"/>
      <c r="AZ157" s="654"/>
    </row>
    <row r="158" spans="1:73" ht="15.75" customHeight="1">
      <c r="B158" s="320" t="s">
        <v>158</v>
      </c>
      <c r="C158" s="67"/>
      <c r="D158" s="320" t="s">
        <v>337</v>
      </c>
      <c r="F158" s="660">
        <v>360680.95</v>
      </c>
      <c r="G158" s="660">
        <v>348949.16</v>
      </c>
      <c r="H158" s="660">
        <v>369931.55</v>
      </c>
      <c r="I158" s="660">
        <v>305197.13</v>
      </c>
      <c r="J158" s="660">
        <v>390632.59</v>
      </c>
      <c r="K158" s="660">
        <v>418080.57</v>
      </c>
      <c r="L158" s="660">
        <v>428032.19059999997</v>
      </c>
      <c r="M158" s="660">
        <v>375334.28940000001</v>
      </c>
      <c r="N158" s="660">
        <f>316876.79+25515</f>
        <v>342391.79</v>
      </c>
      <c r="O158" s="660">
        <v>389769.98000000004</v>
      </c>
      <c r="P158" s="660">
        <v>353565.2</v>
      </c>
      <c r="Q158" s="660">
        <v>335794.46920000005</v>
      </c>
      <c r="R158" s="660">
        <v>378917.94</v>
      </c>
      <c r="S158" s="660">
        <v>331166.2</v>
      </c>
      <c r="T158" s="660">
        <v>374404.57079999999</v>
      </c>
      <c r="U158" s="660">
        <v>398138.36920000002</v>
      </c>
      <c r="V158" s="660">
        <v>383356.22000000003</v>
      </c>
      <c r="W158" s="660">
        <v>386685.51079999999</v>
      </c>
      <c r="X158" s="660">
        <v>428041.21</v>
      </c>
      <c r="Y158" s="660">
        <v>346969.66</v>
      </c>
      <c r="Z158" s="660">
        <v>300167.14</v>
      </c>
      <c r="AA158" s="660">
        <v>499211.42</v>
      </c>
      <c r="AB158" s="660">
        <v>368010.93</v>
      </c>
      <c r="AC158" s="660">
        <v>381469.76</v>
      </c>
      <c r="AD158" s="660">
        <v>353521.09</v>
      </c>
      <c r="AE158" s="660">
        <v>340718.6</v>
      </c>
      <c r="AF158" s="660">
        <v>367518.12</v>
      </c>
      <c r="AG158" s="660">
        <v>377032.86</v>
      </c>
      <c r="AH158" s="660">
        <v>376858.4</v>
      </c>
      <c r="AI158" s="660">
        <v>340606.96</v>
      </c>
      <c r="AJ158" s="660">
        <v>379919.38</v>
      </c>
      <c r="AK158" s="660">
        <v>504264.8578</v>
      </c>
      <c r="AL158" s="660">
        <v>355913.88</v>
      </c>
      <c r="AM158" s="660">
        <v>400259.28</v>
      </c>
      <c r="AN158" s="660">
        <v>367926.04000000004</v>
      </c>
      <c r="AO158" s="660">
        <v>399550.55160000001</v>
      </c>
      <c r="AP158" s="660">
        <v>399793.48000000004</v>
      </c>
      <c r="AQ158" s="660">
        <v>361174.00840000005</v>
      </c>
      <c r="AR158" s="660">
        <v>420561.96760000003</v>
      </c>
      <c r="AS158" s="660">
        <v>412083.88</v>
      </c>
      <c r="AT158" s="660">
        <v>439340.83160000003</v>
      </c>
      <c r="AU158" s="660">
        <v>381240.63160000002</v>
      </c>
      <c r="AV158" s="660">
        <v>432032.32</v>
      </c>
      <c r="AW158" s="660">
        <v>339482.40840000001</v>
      </c>
      <c r="AX158" s="661">
        <v>346692.79859999998</v>
      </c>
      <c r="AY158" s="661">
        <v>447176.24</v>
      </c>
      <c r="AZ158" s="661">
        <v>425960.38140000001</v>
      </c>
      <c r="BA158" s="661">
        <v>355342.44140000001</v>
      </c>
      <c r="BB158" s="661">
        <v>414538.82</v>
      </c>
      <c r="BC158" s="661">
        <v>357448.49859999999</v>
      </c>
      <c r="BD158" s="661">
        <v>386607.1814</v>
      </c>
      <c r="BE158" s="661">
        <v>368201.8014</v>
      </c>
      <c r="BF158" s="661">
        <v>368282.46140000003</v>
      </c>
      <c r="BG158" s="661">
        <v>421885.14</v>
      </c>
      <c r="BH158" s="661">
        <v>411200.13860000001</v>
      </c>
      <c r="BI158" s="661">
        <v>397358</v>
      </c>
      <c r="BJ158" s="661">
        <v>369513.93550000002</v>
      </c>
      <c r="BK158" s="661">
        <v>370801.91450000001</v>
      </c>
      <c r="BL158" s="661">
        <v>393835.26450000005</v>
      </c>
      <c r="BM158" s="661">
        <v>371532.68550000002</v>
      </c>
      <c r="BN158" s="661">
        <v>364106.66450000001</v>
      </c>
      <c r="BO158" s="661">
        <v>332120.7</v>
      </c>
      <c r="BP158" s="661">
        <v>428202.18550000002</v>
      </c>
      <c r="BQ158" s="661">
        <v>461418.7</v>
      </c>
      <c r="BR158" s="661">
        <v>461365.76450000005</v>
      </c>
      <c r="BS158" s="661">
        <v>482061.93550000002</v>
      </c>
      <c r="BT158" s="661">
        <v>517404.38549999997</v>
      </c>
      <c r="BU158" s="661">
        <v>443276.38550000003</v>
      </c>
    </row>
    <row r="159" spans="1:73" ht="15.75" customHeight="1">
      <c r="B159" s="72" t="s">
        <v>159</v>
      </c>
      <c r="C159" s="67"/>
      <c r="D159" s="67"/>
      <c r="E159" s="67"/>
      <c r="F159" s="334">
        <f t="shared" ref="F159:BQ159" si="154">F54*1000</f>
        <v>360680.95</v>
      </c>
      <c r="G159" s="334">
        <f t="shared" si="154"/>
        <v>348949.16000000003</v>
      </c>
      <c r="H159" s="334">
        <f t="shared" si="154"/>
        <v>369931.54940000008</v>
      </c>
      <c r="I159" s="334">
        <f t="shared" si="154"/>
        <v>305197.13</v>
      </c>
      <c r="J159" s="334">
        <f t="shared" si="154"/>
        <v>390632.59060000005</v>
      </c>
      <c r="K159" s="334">
        <f t="shared" si="154"/>
        <v>418080.57060000004</v>
      </c>
      <c r="L159" s="334">
        <f t="shared" si="154"/>
        <v>428032.19060000003</v>
      </c>
      <c r="M159" s="334">
        <f t="shared" si="154"/>
        <v>375334.28940000007</v>
      </c>
      <c r="N159" s="334">
        <f t="shared" si="154"/>
        <v>342391.79080000002</v>
      </c>
      <c r="O159" s="334">
        <f t="shared" si="154"/>
        <v>389769.98000000004</v>
      </c>
      <c r="P159" s="334">
        <f t="shared" si="154"/>
        <v>353565.2</v>
      </c>
      <c r="Q159" s="334">
        <f t="shared" si="154"/>
        <v>335794.46920000005</v>
      </c>
      <c r="R159" s="334">
        <f t="shared" si="154"/>
        <v>378917.94</v>
      </c>
      <c r="S159" s="334">
        <f t="shared" si="154"/>
        <v>331166.2</v>
      </c>
      <c r="T159" s="334">
        <f t="shared" si="154"/>
        <v>374404.57079999999</v>
      </c>
      <c r="U159" s="334">
        <f t="shared" si="154"/>
        <v>398138.36920000002</v>
      </c>
      <c r="V159" s="334">
        <f t="shared" si="154"/>
        <v>383356.22000000003</v>
      </c>
      <c r="W159" s="334">
        <f t="shared" si="154"/>
        <v>386685.51079999999</v>
      </c>
      <c r="X159" s="334">
        <f t="shared" si="154"/>
        <v>428041.2108</v>
      </c>
      <c r="Y159" s="334">
        <f t="shared" si="154"/>
        <v>346969.66000000003</v>
      </c>
      <c r="Z159" s="334">
        <f t="shared" si="154"/>
        <v>300167.13780000003</v>
      </c>
      <c r="AA159" s="334">
        <f t="shared" si="154"/>
        <v>499211.40220000007</v>
      </c>
      <c r="AB159" s="334">
        <f t="shared" si="154"/>
        <v>368010.93000000005</v>
      </c>
      <c r="AC159" s="334">
        <f t="shared" si="154"/>
        <v>381469.74220000004</v>
      </c>
      <c r="AD159" s="334">
        <f t="shared" si="154"/>
        <v>353521.09</v>
      </c>
      <c r="AE159" s="334">
        <f t="shared" si="154"/>
        <v>340718.59780000005</v>
      </c>
      <c r="AF159" s="334">
        <f t="shared" si="154"/>
        <v>367518.13780000003</v>
      </c>
      <c r="AG159" s="334">
        <f t="shared" si="154"/>
        <v>377032.86000000004</v>
      </c>
      <c r="AH159" s="334">
        <f t="shared" si="154"/>
        <v>376858.40220000007</v>
      </c>
      <c r="AI159" s="334">
        <f t="shared" si="154"/>
        <v>340606.95780000003</v>
      </c>
      <c r="AJ159" s="334">
        <f t="shared" si="154"/>
        <v>379919.38000000006</v>
      </c>
      <c r="AK159" s="334">
        <f t="shared" si="154"/>
        <v>504264.85780000006</v>
      </c>
      <c r="AL159" s="334">
        <f t="shared" si="154"/>
        <v>355913.88</v>
      </c>
      <c r="AM159" s="334">
        <f t="shared" si="154"/>
        <v>400259.28</v>
      </c>
      <c r="AN159" s="334">
        <f t="shared" si="154"/>
        <v>367926.04000000004</v>
      </c>
      <c r="AO159" s="334">
        <f t="shared" si="154"/>
        <v>399550.55160000001</v>
      </c>
      <c r="AP159" s="334">
        <f t="shared" si="154"/>
        <v>399793.48000000004</v>
      </c>
      <c r="AQ159" s="334">
        <f t="shared" si="154"/>
        <v>361174.00840000005</v>
      </c>
      <c r="AR159" s="334">
        <f t="shared" si="154"/>
        <v>420560.87160000001</v>
      </c>
      <c r="AS159" s="334">
        <f t="shared" si="154"/>
        <v>412083.88</v>
      </c>
      <c r="AT159" s="334">
        <f t="shared" si="154"/>
        <v>439340.83160000003</v>
      </c>
      <c r="AU159" s="334">
        <f t="shared" si="154"/>
        <v>381240.63160000002</v>
      </c>
      <c r="AV159" s="334">
        <f t="shared" si="154"/>
        <v>432032.32</v>
      </c>
      <c r="AW159" s="334">
        <f t="shared" si="154"/>
        <v>339482.40840000001</v>
      </c>
      <c r="AX159" s="662">
        <f t="shared" si="154"/>
        <v>346692.79859999998</v>
      </c>
      <c r="AY159" s="662">
        <f t="shared" si="154"/>
        <v>447176.24</v>
      </c>
      <c r="AZ159" s="662">
        <f t="shared" si="154"/>
        <v>425960.38140000001</v>
      </c>
      <c r="BA159" s="662">
        <f t="shared" si="154"/>
        <v>355342.44140000001</v>
      </c>
      <c r="BB159" s="662">
        <f t="shared" si="154"/>
        <v>414538.82</v>
      </c>
      <c r="BC159" s="662">
        <f t="shared" si="154"/>
        <v>357448.49859999999</v>
      </c>
      <c r="BD159" s="662">
        <f t="shared" si="154"/>
        <v>386607.1814</v>
      </c>
      <c r="BE159" s="662">
        <f t="shared" si="154"/>
        <v>368201.8014</v>
      </c>
      <c r="BF159" s="662">
        <f t="shared" si="154"/>
        <v>368282.46140000003</v>
      </c>
      <c r="BG159" s="662">
        <f t="shared" si="154"/>
        <v>421885.14</v>
      </c>
      <c r="BH159" s="662">
        <f t="shared" si="154"/>
        <v>411200.13860000001</v>
      </c>
      <c r="BI159" s="662">
        <f t="shared" si="154"/>
        <v>397358</v>
      </c>
      <c r="BJ159" s="662">
        <f t="shared" si="154"/>
        <v>369513.93550000002</v>
      </c>
      <c r="BK159" s="662">
        <f t="shared" si="154"/>
        <v>370801.91450000001</v>
      </c>
      <c r="BL159" s="662">
        <f t="shared" si="154"/>
        <v>393835.26450000005</v>
      </c>
      <c r="BM159" s="662">
        <f t="shared" si="154"/>
        <v>371532.68550000002</v>
      </c>
      <c r="BN159" s="662">
        <f t="shared" si="154"/>
        <v>364106.66450000001</v>
      </c>
      <c r="BO159" s="662">
        <f t="shared" si="154"/>
        <v>332120.7</v>
      </c>
      <c r="BP159" s="662">
        <f t="shared" si="154"/>
        <v>428202.18550000002</v>
      </c>
      <c r="BQ159" s="662">
        <f t="shared" si="154"/>
        <v>461418.7</v>
      </c>
      <c r="BR159" s="662">
        <f t="shared" ref="BR159:BU159" si="155">BR54*1000</f>
        <v>461365.76450000005</v>
      </c>
      <c r="BS159" s="662">
        <f t="shared" si="155"/>
        <v>482061.93550000002</v>
      </c>
      <c r="BT159" s="662">
        <f t="shared" si="155"/>
        <v>517404.38549999997</v>
      </c>
      <c r="BU159" s="662">
        <f t="shared" si="155"/>
        <v>443276.38550000003</v>
      </c>
    </row>
    <row r="160" spans="1:73" ht="15.75" customHeight="1" thickBot="1">
      <c r="B160" s="72" t="s">
        <v>107</v>
      </c>
      <c r="C160" s="67"/>
      <c r="D160" s="67"/>
      <c r="E160" s="67"/>
      <c r="F160" s="335">
        <f t="shared" ref="F160:BQ160" si="156">F158-F159</f>
        <v>0</v>
      </c>
      <c r="G160" s="335">
        <f t="shared" si="156"/>
        <v>0</v>
      </c>
      <c r="H160" s="335">
        <f t="shared" si="156"/>
        <v>5.9999991208314896E-4</v>
      </c>
      <c r="I160" s="335">
        <f t="shared" si="156"/>
        <v>0</v>
      </c>
      <c r="J160" s="335">
        <f t="shared" si="156"/>
        <v>-6.0000002849847078E-4</v>
      </c>
      <c r="K160" s="335">
        <f t="shared" si="156"/>
        <v>-6.0000002849847078E-4</v>
      </c>
      <c r="L160" s="335">
        <f t="shared" si="156"/>
        <v>0</v>
      </c>
      <c r="M160" s="335">
        <f t="shared" si="156"/>
        <v>0</v>
      </c>
      <c r="N160" s="335">
        <f t="shared" si="156"/>
        <v>-8.0000003799796104E-4</v>
      </c>
      <c r="O160" s="335">
        <f t="shared" si="156"/>
        <v>0</v>
      </c>
      <c r="P160" s="335">
        <f t="shared" si="156"/>
        <v>0</v>
      </c>
      <c r="Q160" s="335">
        <f t="shared" si="156"/>
        <v>0</v>
      </c>
      <c r="R160" s="335">
        <f t="shared" si="156"/>
        <v>0</v>
      </c>
      <c r="S160" s="335">
        <f t="shared" si="156"/>
        <v>0</v>
      </c>
      <c r="T160" s="335">
        <f t="shared" si="156"/>
        <v>0</v>
      </c>
      <c r="U160" s="335">
        <f t="shared" si="156"/>
        <v>0</v>
      </c>
      <c r="V160" s="335">
        <f t="shared" si="156"/>
        <v>0</v>
      </c>
      <c r="W160" s="335">
        <f t="shared" si="156"/>
        <v>0</v>
      </c>
      <c r="X160" s="335">
        <f t="shared" si="156"/>
        <v>-7.9999997979030013E-4</v>
      </c>
      <c r="Y160" s="335">
        <f t="shared" si="156"/>
        <v>0</v>
      </c>
      <c r="Z160" s="335">
        <f t="shared" si="156"/>
        <v>2.199999988079071E-3</v>
      </c>
      <c r="AA160" s="335">
        <f t="shared" si="156"/>
        <v>1.7799999914132059E-2</v>
      </c>
      <c r="AB160" s="335">
        <f t="shared" si="156"/>
        <v>0</v>
      </c>
      <c r="AC160" s="335">
        <f t="shared" si="156"/>
        <v>1.779999997233972E-2</v>
      </c>
      <c r="AD160" s="335">
        <f t="shared" si="156"/>
        <v>0</v>
      </c>
      <c r="AE160" s="335">
        <f t="shared" si="156"/>
        <v>2.1999999298714101E-3</v>
      </c>
      <c r="AF160" s="335">
        <f t="shared" si="156"/>
        <v>-1.780000003054738E-2</v>
      </c>
      <c r="AG160" s="335">
        <f t="shared" si="156"/>
        <v>0</v>
      </c>
      <c r="AH160" s="335">
        <f t="shared" si="156"/>
        <v>-2.200000046286732E-3</v>
      </c>
      <c r="AI160" s="335">
        <f t="shared" si="156"/>
        <v>2.199999988079071E-3</v>
      </c>
      <c r="AJ160" s="335">
        <f t="shared" si="156"/>
        <v>0</v>
      </c>
      <c r="AK160" s="335">
        <f t="shared" si="156"/>
        <v>0</v>
      </c>
      <c r="AL160" s="335">
        <f t="shared" si="156"/>
        <v>0</v>
      </c>
      <c r="AM160" s="335">
        <f t="shared" si="156"/>
        <v>0</v>
      </c>
      <c r="AN160" s="335">
        <f t="shared" si="156"/>
        <v>0</v>
      </c>
      <c r="AO160" s="335">
        <f t="shared" si="156"/>
        <v>0</v>
      </c>
      <c r="AP160" s="335">
        <f t="shared" si="156"/>
        <v>0</v>
      </c>
      <c r="AQ160" s="335">
        <f t="shared" si="156"/>
        <v>0</v>
      </c>
      <c r="AR160" s="335">
        <f t="shared" si="156"/>
        <v>1.0960000000195578</v>
      </c>
      <c r="AS160" s="335">
        <f t="shared" si="156"/>
        <v>0</v>
      </c>
      <c r="AT160" s="335">
        <f t="shared" si="156"/>
        <v>0</v>
      </c>
      <c r="AU160" s="335">
        <f t="shared" si="156"/>
        <v>0</v>
      </c>
      <c r="AV160" s="335">
        <f t="shared" si="156"/>
        <v>0</v>
      </c>
      <c r="AW160" s="335">
        <f t="shared" si="156"/>
        <v>0</v>
      </c>
      <c r="AX160" s="663">
        <f t="shared" si="156"/>
        <v>0</v>
      </c>
      <c r="AY160" s="663">
        <f t="shared" si="156"/>
        <v>0</v>
      </c>
      <c r="AZ160" s="663">
        <f t="shared" si="156"/>
        <v>0</v>
      </c>
      <c r="BA160" s="663">
        <f t="shared" si="156"/>
        <v>0</v>
      </c>
      <c r="BB160" s="663">
        <f t="shared" si="156"/>
        <v>0</v>
      </c>
      <c r="BC160" s="663">
        <f t="shared" si="156"/>
        <v>0</v>
      </c>
      <c r="BD160" s="663">
        <f t="shared" si="156"/>
        <v>0</v>
      </c>
      <c r="BE160" s="663">
        <f t="shared" si="156"/>
        <v>0</v>
      </c>
      <c r="BF160" s="663">
        <f t="shared" si="156"/>
        <v>0</v>
      </c>
      <c r="BG160" s="663">
        <f t="shared" si="156"/>
        <v>0</v>
      </c>
      <c r="BH160" s="663">
        <f t="shared" si="156"/>
        <v>0</v>
      </c>
      <c r="BI160" s="663">
        <f t="shared" si="156"/>
        <v>0</v>
      </c>
      <c r="BJ160" s="663">
        <f t="shared" si="156"/>
        <v>0</v>
      </c>
      <c r="BK160" s="663">
        <f t="shared" si="156"/>
        <v>0</v>
      </c>
      <c r="BL160" s="663">
        <f t="shared" si="156"/>
        <v>0</v>
      </c>
      <c r="BM160" s="663">
        <f t="shared" si="156"/>
        <v>0</v>
      </c>
      <c r="BN160" s="663">
        <f t="shared" si="156"/>
        <v>0</v>
      </c>
      <c r="BO160" s="663">
        <f t="shared" si="156"/>
        <v>0</v>
      </c>
      <c r="BP160" s="663">
        <f t="shared" si="156"/>
        <v>0</v>
      </c>
      <c r="BQ160" s="663">
        <f t="shared" si="156"/>
        <v>0</v>
      </c>
      <c r="BR160" s="663">
        <f t="shared" ref="BR160:BU160" si="157">BR158-BR159</f>
        <v>0</v>
      </c>
      <c r="BS160" s="663">
        <f t="shared" si="157"/>
        <v>0</v>
      </c>
      <c r="BT160" s="663">
        <f t="shared" si="157"/>
        <v>0</v>
      </c>
      <c r="BU160" s="663">
        <f t="shared" si="157"/>
        <v>0</v>
      </c>
    </row>
    <row r="161" spans="1:73" ht="15.75" customHeight="1" thickTop="1">
      <c r="B161" s="67"/>
      <c r="C161" s="67"/>
      <c r="D161" s="67"/>
      <c r="E161" s="67"/>
      <c r="F161" s="664"/>
      <c r="G161" s="664"/>
      <c r="H161" s="664"/>
      <c r="I161" s="664"/>
      <c r="J161" s="664"/>
      <c r="K161" s="664"/>
      <c r="L161" s="664"/>
      <c r="M161" s="514"/>
      <c r="N161" s="514"/>
      <c r="O161" s="664"/>
      <c r="P161" s="514"/>
      <c r="Q161" s="514"/>
      <c r="R161" s="514"/>
      <c r="S161" s="514"/>
      <c r="T161" s="514"/>
      <c r="U161" s="514"/>
      <c r="V161" s="514"/>
      <c r="W161" s="514"/>
      <c r="AX161" s="654"/>
      <c r="AY161" s="654"/>
      <c r="AZ161" s="654"/>
    </row>
    <row r="162" spans="1:73" ht="15.75" customHeight="1">
      <c r="A162" s="320" t="str">
        <f>IF(ISNUMBER(#REF!),MAX(A$6:A142)+1,"")</f>
        <v/>
      </c>
      <c r="B162" s="67" t="s">
        <v>16</v>
      </c>
      <c r="C162" s="67"/>
      <c r="D162" s="67"/>
      <c r="E162" s="67"/>
      <c r="F162" s="664"/>
      <c r="G162" s="664"/>
      <c r="H162" s="664"/>
      <c r="I162" s="664"/>
      <c r="J162" s="664"/>
      <c r="K162" s="664"/>
      <c r="L162" s="664"/>
      <c r="M162" s="664"/>
      <c r="N162" s="664"/>
      <c r="O162" s="664"/>
      <c r="P162" s="664"/>
      <c r="Q162" s="664"/>
      <c r="R162" s="664"/>
      <c r="S162" s="664"/>
      <c r="T162" s="664"/>
      <c r="U162" s="664"/>
      <c r="V162" s="664"/>
      <c r="W162" s="664"/>
      <c r="AX162" s="654"/>
      <c r="AY162" s="654"/>
      <c r="AZ162" s="654"/>
    </row>
    <row r="163" spans="1:73" ht="15.75" customHeight="1">
      <c r="A163" s="320" t="str">
        <f>IF(ISNUMBER(#REF!),MAX(A$6:A162)+1,"")</f>
        <v/>
      </c>
      <c r="B163" s="4" t="s">
        <v>151</v>
      </c>
      <c r="C163" s="4"/>
      <c r="D163" s="4"/>
      <c r="E163" s="4"/>
      <c r="AX163" s="654"/>
      <c r="AY163" s="654"/>
      <c r="AZ163" s="654"/>
    </row>
    <row r="164" spans="1:73" ht="15.75" customHeight="1">
      <c r="B164" s="72" t="s">
        <v>119</v>
      </c>
      <c r="C164" s="72"/>
      <c r="D164" s="72"/>
      <c r="E164" s="72"/>
      <c r="F164" s="105">
        <v>3.68</v>
      </c>
      <c r="G164" s="105">
        <v>3.68</v>
      </c>
      <c r="H164" s="105">
        <v>3.68</v>
      </c>
      <c r="I164" s="105">
        <v>3.68</v>
      </c>
      <c r="J164" s="105">
        <v>3.73</v>
      </c>
      <c r="K164" s="105">
        <v>3.73</v>
      </c>
      <c r="L164" s="105">
        <v>3.73</v>
      </c>
      <c r="M164" s="105">
        <v>3.73</v>
      </c>
      <c r="N164" s="105">
        <v>3.73</v>
      </c>
      <c r="O164" s="105">
        <v>3.73</v>
      </c>
      <c r="P164" s="105">
        <v>3.73</v>
      </c>
      <c r="Q164" s="105">
        <v>3.73</v>
      </c>
      <c r="R164" s="105">
        <v>3.73</v>
      </c>
      <c r="S164" s="105">
        <v>3.73</v>
      </c>
      <c r="T164" s="105">
        <v>3.73</v>
      </c>
      <c r="U164" s="105">
        <v>3.73</v>
      </c>
      <c r="V164" s="105">
        <v>3.81</v>
      </c>
      <c r="W164" s="105">
        <v>3.81</v>
      </c>
      <c r="X164" s="105">
        <v>3.81</v>
      </c>
      <c r="Y164" s="105">
        <v>3.81</v>
      </c>
      <c r="Z164" s="105">
        <v>3.81</v>
      </c>
      <c r="AA164" s="105">
        <v>3.81</v>
      </c>
      <c r="AB164" s="105">
        <v>3.81</v>
      </c>
      <c r="AC164" s="105">
        <v>3.81</v>
      </c>
      <c r="AD164" s="105">
        <v>3.81</v>
      </c>
      <c r="AE164" s="105">
        <v>3.81</v>
      </c>
      <c r="AF164" s="105">
        <v>3.81</v>
      </c>
      <c r="AG164" s="105">
        <v>3.81</v>
      </c>
      <c r="AH164" s="105">
        <v>3.91</v>
      </c>
      <c r="AI164" s="105">
        <v>3.91</v>
      </c>
      <c r="AJ164" s="105">
        <v>3.91</v>
      </c>
      <c r="AK164" s="105">
        <v>3.91</v>
      </c>
      <c r="AL164" s="105">
        <v>3.91</v>
      </c>
      <c r="AM164" s="105">
        <v>3.91</v>
      </c>
      <c r="AN164" s="105">
        <v>3.91</v>
      </c>
      <c r="AO164" s="105">
        <v>3.91</v>
      </c>
      <c r="AP164" s="105">
        <v>3.91</v>
      </c>
      <c r="AQ164" s="105">
        <v>3.91</v>
      </c>
      <c r="AR164" s="105">
        <v>3.91</v>
      </c>
      <c r="AS164" s="105">
        <v>3.91</v>
      </c>
      <c r="AT164" s="105">
        <v>4</v>
      </c>
      <c r="AU164" s="105">
        <v>4</v>
      </c>
      <c r="AV164" s="105">
        <v>4</v>
      </c>
      <c r="AW164" s="105">
        <v>4</v>
      </c>
      <c r="AX164" s="653">
        <v>4</v>
      </c>
      <c r="AY164" s="653">
        <v>4</v>
      </c>
      <c r="AZ164" s="653">
        <v>4</v>
      </c>
      <c r="BA164" s="653">
        <v>4</v>
      </c>
      <c r="BB164" s="653">
        <v>4</v>
      </c>
      <c r="BC164" s="653">
        <v>4</v>
      </c>
      <c r="BD164" s="653">
        <v>4</v>
      </c>
      <c r="BE164" s="653">
        <v>4</v>
      </c>
      <c r="BF164" s="653">
        <v>4.01</v>
      </c>
      <c r="BG164" s="653">
        <v>4.01</v>
      </c>
      <c r="BH164" s="653">
        <v>4.01</v>
      </c>
      <c r="BI164" s="653">
        <v>4.01</v>
      </c>
      <c r="BJ164" s="653">
        <v>4.01</v>
      </c>
      <c r="BK164" s="653">
        <v>4.01</v>
      </c>
      <c r="BL164" s="653">
        <v>4.01</v>
      </c>
      <c r="BM164" s="653">
        <v>4.01</v>
      </c>
      <c r="BN164" s="653">
        <v>4.01</v>
      </c>
      <c r="BO164" s="653">
        <v>4.01</v>
      </c>
      <c r="BP164" s="653">
        <v>4.01</v>
      </c>
      <c r="BQ164" s="653">
        <v>4.01</v>
      </c>
      <c r="BR164" s="653">
        <v>4.1900000000000004</v>
      </c>
      <c r="BS164" s="653">
        <v>4.1900000000000004</v>
      </c>
      <c r="BT164" s="653">
        <v>4.1900000000000004</v>
      </c>
      <c r="BU164" s="653">
        <v>4.1900000000000004</v>
      </c>
    </row>
    <row r="165" spans="1:73" ht="8.15" customHeight="1">
      <c r="B165" s="67"/>
      <c r="C165" s="67"/>
      <c r="D165" s="67"/>
      <c r="E165" s="67"/>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X165" s="654"/>
      <c r="AY165" s="654"/>
      <c r="AZ165" s="654"/>
      <c r="BA165" s="654"/>
      <c r="BB165" s="654"/>
      <c r="BC165" s="654"/>
      <c r="BD165" s="654"/>
      <c r="BE165" s="654"/>
      <c r="BF165" s="654"/>
      <c r="BG165" s="654"/>
      <c r="BH165" s="654"/>
      <c r="BI165" s="654"/>
      <c r="BJ165" s="654"/>
      <c r="BK165" s="654"/>
      <c r="BL165" s="654"/>
      <c r="BM165" s="654"/>
      <c r="BN165" s="654"/>
      <c r="BO165" s="654"/>
      <c r="BP165" s="654"/>
      <c r="BQ165" s="654"/>
      <c r="BR165" s="654"/>
      <c r="BS165" s="654"/>
      <c r="BT165" s="654"/>
      <c r="BU165" s="654"/>
    </row>
    <row r="166" spans="1:73" ht="15.75" customHeight="1">
      <c r="B166" s="107" t="s">
        <v>120</v>
      </c>
      <c r="C166" s="107"/>
      <c r="D166" s="107"/>
      <c r="E166" s="107"/>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X166" s="654"/>
      <c r="AY166" s="654"/>
      <c r="AZ166" s="654"/>
      <c r="BA166" s="654"/>
      <c r="BB166" s="654"/>
      <c r="BC166" s="654"/>
      <c r="BD166" s="654"/>
      <c r="BE166" s="654"/>
      <c r="BF166" s="654"/>
      <c r="BG166" s="654"/>
      <c r="BH166" s="654"/>
      <c r="BI166" s="654"/>
      <c r="BJ166" s="654"/>
      <c r="BK166" s="654"/>
      <c r="BL166" s="654"/>
      <c r="BM166" s="654"/>
      <c r="BN166" s="654"/>
      <c r="BO166" s="654"/>
      <c r="BP166" s="654"/>
      <c r="BQ166" s="654"/>
      <c r="BR166" s="654"/>
      <c r="BS166" s="654"/>
      <c r="BT166" s="654"/>
      <c r="BU166" s="654"/>
    </row>
    <row r="167" spans="1:73" ht="15.75" customHeight="1">
      <c r="B167" s="655" t="s">
        <v>160</v>
      </c>
      <c r="C167" s="72"/>
      <c r="D167" s="72"/>
      <c r="E167" s="72"/>
      <c r="F167" s="106">
        <v>0.12</v>
      </c>
      <c r="G167" s="106">
        <v>0.12</v>
      </c>
      <c r="H167" s="106">
        <v>0.12</v>
      </c>
      <c r="I167" s="106">
        <v>0.12</v>
      </c>
      <c r="J167" s="106">
        <v>0.12</v>
      </c>
      <c r="K167" s="106">
        <v>0.12</v>
      </c>
      <c r="L167" s="106">
        <v>0.12</v>
      </c>
      <c r="M167" s="106">
        <v>0.12</v>
      </c>
      <c r="N167" s="106">
        <v>0.12</v>
      </c>
      <c r="O167" s="106">
        <v>0.12</v>
      </c>
      <c r="P167" s="106">
        <v>0.12</v>
      </c>
      <c r="Q167" s="106">
        <v>0.12</v>
      </c>
      <c r="R167" s="106">
        <v>0.12</v>
      </c>
      <c r="S167" s="106">
        <v>0.12</v>
      </c>
      <c r="T167" s="106">
        <v>0.12</v>
      </c>
      <c r="U167" s="106">
        <v>0.12</v>
      </c>
      <c r="V167" s="106">
        <v>0.12</v>
      </c>
      <c r="W167" s="106">
        <v>0.12</v>
      </c>
      <c r="X167" s="106">
        <v>0.12</v>
      </c>
      <c r="Y167" s="106">
        <v>0.12</v>
      </c>
      <c r="Z167" s="106">
        <v>0.12</v>
      </c>
      <c r="AA167" s="106">
        <v>0.12</v>
      </c>
      <c r="AB167" s="106">
        <v>0.12</v>
      </c>
      <c r="AC167" s="106">
        <v>0.12</v>
      </c>
      <c r="AD167" s="106">
        <v>0.12</v>
      </c>
      <c r="AE167" s="106">
        <v>0.12</v>
      </c>
      <c r="AF167" s="106">
        <v>0.12</v>
      </c>
      <c r="AG167" s="106">
        <v>0.12</v>
      </c>
      <c r="AH167" s="106">
        <v>0.12</v>
      </c>
      <c r="AI167" s="106">
        <v>0.12</v>
      </c>
      <c r="AJ167" s="106">
        <v>0.12</v>
      </c>
      <c r="AK167" s="106">
        <v>0.12</v>
      </c>
      <c r="AL167" s="106">
        <v>0.12</v>
      </c>
      <c r="AM167" s="106">
        <v>0.12</v>
      </c>
      <c r="AN167" s="106">
        <v>0.12</v>
      </c>
      <c r="AO167" s="106">
        <v>0.12</v>
      </c>
      <c r="AP167" s="106">
        <v>0.12</v>
      </c>
      <c r="AQ167" s="106">
        <v>0.12</v>
      </c>
      <c r="AR167" s="106">
        <v>0.12</v>
      </c>
      <c r="AS167" s="106">
        <v>0.12</v>
      </c>
      <c r="AT167" s="106">
        <v>0.12</v>
      </c>
      <c r="AU167" s="106">
        <v>0.12</v>
      </c>
      <c r="AV167" s="106">
        <v>0.12</v>
      </c>
      <c r="AW167" s="106">
        <v>0.12</v>
      </c>
      <c r="AX167" s="656">
        <v>0.12</v>
      </c>
      <c r="AY167" s="656">
        <v>0.12</v>
      </c>
      <c r="AZ167" s="656">
        <v>0.12</v>
      </c>
      <c r="BA167" s="656">
        <v>0.12</v>
      </c>
      <c r="BB167" s="656">
        <v>0.12</v>
      </c>
      <c r="BC167" s="656">
        <v>0.12</v>
      </c>
      <c r="BD167" s="656">
        <v>0.12</v>
      </c>
      <c r="BE167" s="656">
        <v>0.12</v>
      </c>
      <c r="BF167" s="656">
        <v>0.12</v>
      </c>
      <c r="BG167" s="656">
        <v>0.12</v>
      </c>
      <c r="BH167" s="656">
        <v>0.12</v>
      </c>
      <c r="BI167" s="656">
        <v>0.12</v>
      </c>
      <c r="BJ167" s="656">
        <v>0.12</v>
      </c>
      <c r="BK167" s="656">
        <v>0.12</v>
      </c>
      <c r="BL167" s="656">
        <v>0.12</v>
      </c>
      <c r="BM167" s="656">
        <v>0.12</v>
      </c>
      <c r="BN167" s="656">
        <v>0.12</v>
      </c>
      <c r="BO167" s="656">
        <v>0.12</v>
      </c>
      <c r="BP167" s="656">
        <v>0.12</v>
      </c>
      <c r="BQ167" s="656">
        <v>0.12</v>
      </c>
      <c r="BR167" s="656">
        <v>0.12</v>
      </c>
      <c r="BS167" s="656">
        <v>0.12</v>
      </c>
      <c r="BT167" s="656">
        <v>0.12</v>
      </c>
      <c r="BU167" s="656">
        <v>0.12</v>
      </c>
    </row>
    <row r="168" spans="1:73" ht="15.75" customHeight="1">
      <c r="B168" s="655" t="s">
        <v>349</v>
      </c>
      <c r="C168" s="72"/>
      <c r="D168" s="72"/>
      <c r="E168" s="72"/>
      <c r="F168" s="108">
        <v>0.1</v>
      </c>
      <c r="G168" s="108">
        <v>0.1</v>
      </c>
      <c r="H168" s="108">
        <v>0.1</v>
      </c>
      <c r="I168" s="108">
        <v>0.1</v>
      </c>
      <c r="J168" s="108">
        <v>0.1</v>
      </c>
      <c r="K168" s="108">
        <v>0.1</v>
      </c>
      <c r="L168" s="108">
        <v>0.1</v>
      </c>
      <c r="M168" s="108">
        <v>0.1</v>
      </c>
      <c r="N168" s="108">
        <v>0.1</v>
      </c>
      <c r="O168" s="108">
        <v>0.1</v>
      </c>
      <c r="P168" s="108">
        <v>0.1</v>
      </c>
      <c r="Q168" s="108">
        <v>0.1</v>
      </c>
      <c r="R168" s="108">
        <v>0.1</v>
      </c>
      <c r="S168" s="108">
        <v>0.1</v>
      </c>
      <c r="T168" s="108">
        <v>0.1</v>
      </c>
      <c r="U168" s="108">
        <v>0.1</v>
      </c>
      <c r="V168" s="108">
        <v>0.1</v>
      </c>
      <c r="W168" s="108">
        <v>0.1</v>
      </c>
      <c r="X168" s="108">
        <v>0.1</v>
      </c>
      <c r="Y168" s="108">
        <v>0.1</v>
      </c>
      <c r="Z168" s="108">
        <v>0.1</v>
      </c>
      <c r="AA168" s="108">
        <v>0.1</v>
      </c>
      <c r="AB168" s="108">
        <v>0.1</v>
      </c>
      <c r="AC168" s="108">
        <v>0.1</v>
      </c>
      <c r="AD168" s="108">
        <v>0.1</v>
      </c>
      <c r="AE168" s="108">
        <v>0.1</v>
      </c>
      <c r="AF168" s="108">
        <v>0.1</v>
      </c>
      <c r="AG168" s="108">
        <v>0.1</v>
      </c>
      <c r="AH168" s="108">
        <v>0.1</v>
      </c>
      <c r="AI168" s="108">
        <v>0.1</v>
      </c>
      <c r="AJ168" s="108">
        <v>0.1</v>
      </c>
      <c r="AK168" s="108">
        <v>0.1</v>
      </c>
      <c r="AL168" s="108">
        <v>0.1</v>
      </c>
      <c r="AM168" s="108">
        <v>0.1</v>
      </c>
      <c r="AN168" s="108">
        <v>0.1</v>
      </c>
      <c r="AO168" s="108">
        <v>0.1</v>
      </c>
      <c r="AP168" s="108">
        <v>0.1</v>
      </c>
      <c r="AQ168" s="108">
        <v>0.1</v>
      </c>
      <c r="AR168" s="108">
        <v>0.1</v>
      </c>
      <c r="AS168" s="108">
        <v>0.1</v>
      </c>
      <c r="AT168" s="108">
        <v>0.1</v>
      </c>
      <c r="AU168" s="108">
        <v>0.1</v>
      </c>
      <c r="AV168" s="108">
        <v>0.1</v>
      </c>
      <c r="AW168" s="108">
        <v>0.1</v>
      </c>
      <c r="AX168" s="657">
        <v>0.1</v>
      </c>
      <c r="AY168" s="657">
        <v>0.1</v>
      </c>
      <c r="AZ168" s="657">
        <v>0.1</v>
      </c>
      <c r="BA168" s="657">
        <v>0.1</v>
      </c>
      <c r="BB168" s="657">
        <v>0.1</v>
      </c>
      <c r="BC168" s="657">
        <v>0.1</v>
      </c>
      <c r="BD168" s="657">
        <v>0.1</v>
      </c>
      <c r="BE168" s="657">
        <v>0.1</v>
      </c>
      <c r="BF168" s="657">
        <v>0.1</v>
      </c>
      <c r="BG168" s="657">
        <v>0.1</v>
      </c>
      <c r="BH168" s="657">
        <v>0.1</v>
      </c>
      <c r="BI168" s="657">
        <v>0.1</v>
      </c>
      <c r="BJ168" s="657">
        <v>0.1</v>
      </c>
      <c r="BK168" s="656">
        <v>0.1</v>
      </c>
      <c r="BL168" s="657">
        <v>0.1</v>
      </c>
      <c r="BM168" s="657">
        <v>0.1</v>
      </c>
      <c r="BN168" s="657">
        <v>0.1</v>
      </c>
      <c r="BO168" s="657">
        <v>0.1</v>
      </c>
      <c r="BP168" s="657">
        <v>0.1</v>
      </c>
      <c r="BQ168" s="657">
        <v>0.1</v>
      </c>
      <c r="BR168" s="657">
        <v>0.1</v>
      </c>
      <c r="BS168" s="657">
        <v>0.1</v>
      </c>
      <c r="BT168" s="657">
        <v>0.1</v>
      </c>
      <c r="BU168" s="657">
        <v>0.1</v>
      </c>
    </row>
    <row r="169" spans="1:73" ht="15.75" customHeight="1">
      <c r="B169" s="72" t="s">
        <v>123</v>
      </c>
      <c r="C169" s="72"/>
      <c r="D169" s="320" t="s">
        <v>153</v>
      </c>
      <c r="F169" s="319">
        <f t="shared" ref="F169:AR169" si="158">SUM(F164:F168)</f>
        <v>3.9000000000000004</v>
      </c>
      <c r="G169" s="319">
        <f t="shared" si="158"/>
        <v>3.9000000000000004</v>
      </c>
      <c r="H169" s="319">
        <f t="shared" si="158"/>
        <v>3.9000000000000004</v>
      </c>
      <c r="I169" s="319">
        <f t="shared" si="158"/>
        <v>3.9000000000000004</v>
      </c>
      <c r="J169" s="319">
        <f t="shared" si="158"/>
        <v>3.95</v>
      </c>
      <c r="K169" s="319">
        <f t="shared" si="158"/>
        <v>3.95</v>
      </c>
      <c r="L169" s="319">
        <f t="shared" si="158"/>
        <v>3.95</v>
      </c>
      <c r="M169" s="319">
        <f t="shared" si="158"/>
        <v>3.95</v>
      </c>
      <c r="N169" s="319">
        <f t="shared" si="158"/>
        <v>3.95</v>
      </c>
      <c r="O169" s="319">
        <f t="shared" si="158"/>
        <v>3.95</v>
      </c>
      <c r="P169" s="319">
        <f t="shared" si="158"/>
        <v>3.95</v>
      </c>
      <c r="Q169" s="319">
        <f t="shared" si="158"/>
        <v>3.95</v>
      </c>
      <c r="R169" s="319">
        <f t="shared" si="158"/>
        <v>3.95</v>
      </c>
      <c r="S169" s="319">
        <f t="shared" si="158"/>
        <v>3.95</v>
      </c>
      <c r="T169" s="319">
        <f t="shared" si="158"/>
        <v>3.95</v>
      </c>
      <c r="U169" s="319">
        <f t="shared" si="158"/>
        <v>3.95</v>
      </c>
      <c r="V169" s="319">
        <f t="shared" si="158"/>
        <v>4.03</v>
      </c>
      <c r="W169" s="319">
        <f t="shared" si="158"/>
        <v>4.03</v>
      </c>
      <c r="X169" s="319">
        <f t="shared" si="158"/>
        <v>4.03</v>
      </c>
      <c r="Y169" s="319">
        <f t="shared" si="158"/>
        <v>4.03</v>
      </c>
      <c r="Z169" s="319">
        <f t="shared" si="158"/>
        <v>4.03</v>
      </c>
      <c r="AA169" s="319">
        <f t="shared" si="158"/>
        <v>4.03</v>
      </c>
      <c r="AB169" s="319">
        <f t="shared" si="158"/>
        <v>4.03</v>
      </c>
      <c r="AC169" s="319">
        <f t="shared" si="158"/>
        <v>4.03</v>
      </c>
      <c r="AD169" s="319">
        <f t="shared" si="158"/>
        <v>4.03</v>
      </c>
      <c r="AE169" s="319">
        <f t="shared" si="158"/>
        <v>4.03</v>
      </c>
      <c r="AF169" s="319">
        <f t="shared" si="158"/>
        <v>4.03</v>
      </c>
      <c r="AG169" s="319">
        <f t="shared" si="158"/>
        <v>4.03</v>
      </c>
      <c r="AH169" s="319">
        <f t="shared" si="158"/>
        <v>4.13</v>
      </c>
      <c r="AI169" s="319">
        <f t="shared" si="158"/>
        <v>4.13</v>
      </c>
      <c r="AJ169" s="319">
        <f t="shared" si="158"/>
        <v>4.13</v>
      </c>
      <c r="AK169" s="319">
        <f t="shared" si="158"/>
        <v>4.13</v>
      </c>
      <c r="AL169" s="319">
        <f t="shared" si="158"/>
        <v>4.13</v>
      </c>
      <c r="AM169" s="319">
        <f t="shared" si="158"/>
        <v>4.13</v>
      </c>
      <c r="AN169" s="319">
        <f t="shared" si="158"/>
        <v>4.13</v>
      </c>
      <c r="AO169" s="319">
        <f t="shared" si="158"/>
        <v>4.13</v>
      </c>
      <c r="AP169" s="319">
        <f t="shared" si="158"/>
        <v>4.13</v>
      </c>
      <c r="AQ169" s="319">
        <f t="shared" si="158"/>
        <v>4.13</v>
      </c>
      <c r="AR169" s="319">
        <f t="shared" si="158"/>
        <v>4.13</v>
      </c>
      <c r="AS169" s="319">
        <f>SUM(AS164:AS168)</f>
        <v>4.13</v>
      </c>
      <c r="AT169" s="319">
        <f>SUM(AT164:AT168)</f>
        <v>4.22</v>
      </c>
      <c r="AU169" s="319">
        <f>SUM(AU164:AU168)</f>
        <v>4.22</v>
      </c>
      <c r="AV169" s="319">
        <f>SUM(AV164:AV168)</f>
        <v>4.22</v>
      </c>
      <c r="AW169" s="319">
        <f>SUM(AW164:AW168)</f>
        <v>4.22</v>
      </c>
      <c r="AX169" s="665">
        <f t="shared" ref="AX169:BU169" si="159">SUM(AX164:AX168)</f>
        <v>4.22</v>
      </c>
      <c r="AY169" s="665">
        <f t="shared" si="159"/>
        <v>4.22</v>
      </c>
      <c r="AZ169" s="665">
        <f t="shared" si="159"/>
        <v>4.22</v>
      </c>
      <c r="BA169" s="665">
        <f t="shared" si="159"/>
        <v>4.22</v>
      </c>
      <c r="BB169" s="665">
        <f t="shared" si="159"/>
        <v>4.22</v>
      </c>
      <c r="BC169" s="665">
        <f t="shared" si="159"/>
        <v>4.22</v>
      </c>
      <c r="BD169" s="665">
        <f t="shared" si="159"/>
        <v>4.22</v>
      </c>
      <c r="BE169" s="665">
        <f t="shared" si="159"/>
        <v>4.22</v>
      </c>
      <c r="BF169" s="665">
        <f t="shared" si="159"/>
        <v>4.2299999999999995</v>
      </c>
      <c r="BG169" s="665">
        <f t="shared" si="159"/>
        <v>4.2299999999999995</v>
      </c>
      <c r="BH169" s="665">
        <f t="shared" si="159"/>
        <v>4.2299999999999995</v>
      </c>
      <c r="BI169" s="665">
        <f t="shared" si="159"/>
        <v>4.2299999999999995</v>
      </c>
      <c r="BJ169" s="665">
        <f t="shared" si="159"/>
        <v>4.2299999999999995</v>
      </c>
      <c r="BK169" s="658">
        <f t="shared" si="159"/>
        <v>4.2299999999999995</v>
      </c>
      <c r="BL169" s="665">
        <f t="shared" si="159"/>
        <v>4.2299999999999995</v>
      </c>
      <c r="BM169" s="665">
        <f t="shared" si="159"/>
        <v>4.2299999999999995</v>
      </c>
      <c r="BN169" s="665">
        <f t="shared" si="159"/>
        <v>4.2299999999999995</v>
      </c>
      <c r="BO169" s="665">
        <f t="shared" si="159"/>
        <v>4.2299999999999995</v>
      </c>
      <c r="BP169" s="665">
        <f t="shared" si="159"/>
        <v>4.2299999999999995</v>
      </c>
      <c r="BQ169" s="665">
        <f t="shared" si="159"/>
        <v>4.2299999999999995</v>
      </c>
      <c r="BR169" s="665">
        <f t="shared" si="159"/>
        <v>4.41</v>
      </c>
      <c r="BS169" s="665">
        <f t="shared" si="159"/>
        <v>4.41</v>
      </c>
      <c r="BT169" s="665">
        <f t="shared" si="159"/>
        <v>4.41</v>
      </c>
      <c r="BU169" s="665">
        <f t="shared" si="159"/>
        <v>4.41</v>
      </c>
    </row>
    <row r="170" spans="1:73" ht="8.15" customHeight="1">
      <c r="B170" s="67"/>
      <c r="C170" s="67"/>
      <c r="D170" s="67"/>
      <c r="E170" s="67"/>
      <c r="AX170" s="654"/>
      <c r="AY170" s="654"/>
      <c r="AZ170" s="654"/>
      <c r="BA170" s="654"/>
      <c r="BB170" s="654"/>
      <c r="BC170" s="654"/>
      <c r="BD170" s="654"/>
      <c r="BE170" s="654"/>
      <c r="BF170" s="654"/>
    </row>
    <row r="171" spans="1:73" ht="15.75" customHeight="1">
      <c r="B171" s="72" t="s">
        <v>161</v>
      </c>
      <c r="C171" s="72"/>
      <c r="D171" s="72"/>
      <c r="E171" s="72"/>
      <c r="F171" s="108">
        <v>0</v>
      </c>
      <c r="G171" s="108">
        <v>0</v>
      </c>
      <c r="H171" s="108">
        <v>0</v>
      </c>
      <c r="I171" s="108">
        <v>0</v>
      </c>
      <c r="J171" s="108">
        <v>0</v>
      </c>
      <c r="K171" s="108">
        <v>0</v>
      </c>
      <c r="L171" s="108">
        <v>0</v>
      </c>
      <c r="M171" s="108">
        <v>0</v>
      </c>
      <c r="N171" s="108">
        <v>0</v>
      </c>
      <c r="O171" s="108">
        <v>0</v>
      </c>
      <c r="P171" s="108">
        <v>0</v>
      </c>
      <c r="Q171" s="108">
        <v>0</v>
      </c>
      <c r="R171" s="108">
        <v>0</v>
      </c>
      <c r="S171" s="108">
        <v>0</v>
      </c>
      <c r="T171" s="108">
        <v>0</v>
      </c>
      <c r="U171" s="108">
        <v>0</v>
      </c>
      <c r="V171" s="108">
        <v>0</v>
      </c>
      <c r="W171" s="108">
        <v>0</v>
      </c>
      <c r="X171" s="108">
        <v>0</v>
      </c>
      <c r="Y171" s="108">
        <v>0</v>
      </c>
      <c r="Z171" s="108">
        <v>0</v>
      </c>
      <c r="AA171" s="108">
        <v>0</v>
      </c>
      <c r="AB171" s="108">
        <v>0</v>
      </c>
      <c r="AC171" s="108">
        <v>0</v>
      </c>
      <c r="AD171" s="108">
        <v>0</v>
      </c>
      <c r="AE171" s="108">
        <v>0</v>
      </c>
      <c r="AF171" s="108">
        <v>0</v>
      </c>
      <c r="AG171" s="108">
        <v>0</v>
      </c>
      <c r="AH171" s="108">
        <v>0</v>
      </c>
      <c r="AI171" s="108">
        <v>0</v>
      </c>
      <c r="AJ171" s="108">
        <v>0</v>
      </c>
      <c r="AK171" s="108">
        <v>0</v>
      </c>
      <c r="AL171" s="108">
        <v>0</v>
      </c>
      <c r="AM171" s="108">
        <v>0</v>
      </c>
      <c r="AN171" s="108">
        <v>0</v>
      </c>
      <c r="AO171" s="108">
        <v>0</v>
      </c>
      <c r="AP171" s="108">
        <v>0</v>
      </c>
      <c r="AQ171" s="108">
        <v>0</v>
      </c>
      <c r="AR171" s="108">
        <v>0</v>
      </c>
      <c r="AS171" s="108">
        <v>0</v>
      </c>
      <c r="AT171" s="108">
        <v>0</v>
      </c>
      <c r="AU171" s="108">
        <v>0</v>
      </c>
      <c r="AV171" s="108">
        <v>0</v>
      </c>
      <c r="AW171" s="108">
        <v>0</v>
      </c>
      <c r="AX171" s="657">
        <v>0</v>
      </c>
      <c r="AY171" s="657">
        <v>0</v>
      </c>
      <c r="AZ171" s="657">
        <v>0</v>
      </c>
      <c r="BA171" s="657">
        <v>0</v>
      </c>
      <c r="BB171" s="657">
        <v>0</v>
      </c>
      <c r="BC171" s="657">
        <v>0</v>
      </c>
      <c r="BD171" s="657">
        <v>0</v>
      </c>
      <c r="BE171" s="657">
        <v>0</v>
      </c>
      <c r="BF171" s="657">
        <v>0</v>
      </c>
      <c r="BG171" s="657">
        <v>0</v>
      </c>
      <c r="BH171" s="657">
        <v>0</v>
      </c>
      <c r="BI171" s="657">
        <v>0</v>
      </c>
      <c r="BJ171" s="657">
        <v>0</v>
      </c>
      <c r="BK171" s="657">
        <v>0</v>
      </c>
      <c r="BL171" s="657">
        <v>0</v>
      </c>
      <c r="BM171" s="657">
        <v>0</v>
      </c>
      <c r="BN171" s="657">
        <v>0</v>
      </c>
      <c r="BO171" s="657">
        <v>0</v>
      </c>
      <c r="BP171" s="657">
        <v>0</v>
      </c>
      <c r="BQ171" s="657">
        <v>0</v>
      </c>
      <c r="BR171" s="657">
        <v>0</v>
      </c>
      <c r="BS171" s="657">
        <v>0</v>
      </c>
      <c r="BT171" s="657">
        <v>0</v>
      </c>
      <c r="BU171" s="657">
        <v>0</v>
      </c>
    </row>
    <row r="172" spans="1:73" ht="15.75" customHeight="1" thickBot="1">
      <c r="B172" s="4" t="s">
        <v>150</v>
      </c>
      <c r="C172" s="4"/>
      <c r="D172" s="4"/>
      <c r="E172" s="4"/>
      <c r="F172" s="104">
        <f t="shared" ref="F172:AR172" si="160">SUM(F169:F171)</f>
        <v>3.9000000000000004</v>
      </c>
      <c r="G172" s="104">
        <f t="shared" si="160"/>
        <v>3.9000000000000004</v>
      </c>
      <c r="H172" s="104">
        <f t="shared" si="160"/>
        <v>3.9000000000000004</v>
      </c>
      <c r="I172" s="104">
        <f t="shared" si="160"/>
        <v>3.9000000000000004</v>
      </c>
      <c r="J172" s="104">
        <f t="shared" si="160"/>
        <v>3.95</v>
      </c>
      <c r="K172" s="104">
        <f t="shared" si="160"/>
        <v>3.95</v>
      </c>
      <c r="L172" s="104">
        <f t="shared" si="160"/>
        <v>3.95</v>
      </c>
      <c r="M172" s="104">
        <f t="shared" si="160"/>
        <v>3.95</v>
      </c>
      <c r="N172" s="104">
        <f t="shared" si="160"/>
        <v>3.95</v>
      </c>
      <c r="O172" s="104">
        <f t="shared" si="160"/>
        <v>3.95</v>
      </c>
      <c r="P172" s="104">
        <f t="shared" si="160"/>
        <v>3.95</v>
      </c>
      <c r="Q172" s="104">
        <f t="shared" si="160"/>
        <v>3.95</v>
      </c>
      <c r="R172" s="104">
        <f t="shared" si="160"/>
        <v>3.95</v>
      </c>
      <c r="S172" s="104">
        <f t="shared" si="160"/>
        <v>3.95</v>
      </c>
      <c r="T172" s="104">
        <f t="shared" si="160"/>
        <v>3.95</v>
      </c>
      <c r="U172" s="104">
        <f t="shared" si="160"/>
        <v>3.95</v>
      </c>
      <c r="V172" s="104">
        <f t="shared" si="160"/>
        <v>4.03</v>
      </c>
      <c r="W172" s="104">
        <f t="shared" si="160"/>
        <v>4.03</v>
      </c>
      <c r="X172" s="104">
        <f t="shared" si="160"/>
        <v>4.03</v>
      </c>
      <c r="Y172" s="104">
        <f t="shared" si="160"/>
        <v>4.03</v>
      </c>
      <c r="Z172" s="104">
        <f t="shared" si="160"/>
        <v>4.03</v>
      </c>
      <c r="AA172" s="104">
        <f t="shared" si="160"/>
        <v>4.03</v>
      </c>
      <c r="AB172" s="104">
        <f t="shared" si="160"/>
        <v>4.03</v>
      </c>
      <c r="AC172" s="104">
        <f t="shared" si="160"/>
        <v>4.03</v>
      </c>
      <c r="AD172" s="104">
        <f t="shared" si="160"/>
        <v>4.03</v>
      </c>
      <c r="AE172" s="104">
        <f t="shared" si="160"/>
        <v>4.03</v>
      </c>
      <c r="AF172" s="104">
        <f t="shared" si="160"/>
        <v>4.03</v>
      </c>
      <c r="AG172" s="104">
        <f t="shared" si="160"/>
        <v>4.03</v>
      </c>
      <c r="AH172" s="104">
        <f t="shared" si="160"/>
        <v>4.13</v>
      </c>
      <c r="AI172" s="104">
        <f t="shared" si="160"/>
        <v>4.13</v>
      </c>
      <c r="AJ172" s="104">
        <f t="shared" si="160"/>
        <v>4.13</v>
      </c>
      <c r="AK172" s="104">
        <f t="shared" si="160"/>
        <v>4.13</v>
      </c>
      <c r="AL172" s="104">
        <f t="shared" si="160"/>
        <v>4.13</v>
      </c>
      <c r="AM172" s="104">
        <f t="shared" si="160"/>
        <v>4.13</v>
      </c>
      <c r="AN172" s="104">
        <f t="shared" si="160"/>
        <v>4.13</v>
      </c>
      <c r="AO172" s="104">
        <f t="shared" si="160"/>
        <v>4.13</v>
      </c>
      <c r="AP172" s="104">
        <f t="shared" si="160"/>
        <v>4.13</v>
      </c>
      <c r="AQ172" s="104">
        <f t="shared" si="160"/>
        <v>4.13</v>
      </c>
      <c r="AR172" s="104">
        <f t="shared" si="160"/>
        <v>4.13</v>
      </c>
      <c r="AS172" s="104">
        <f>SUM(AS169:AS171)</f>
        <v>4.13</v>
      </c>
      <c r="AT172" s="104">
        <f>SUM(AT169:AT171)</f>
        <v>4.22</v>
      </c>
      <c r="AU172" s="104">
        <f>SUM(AU169:AU171)</f>
        <v>4.22</v>
      </c>
      <c r="AV172" s="104">
        <f>SUM(AV169:AV171)</f>
        <v>4.22</v>
      </c>
      <c r="AW172" s="104">
        <f>SUM(AW169:AW171)</f>
        <v>4.22</v>
      </c>
      <c r="AX172" s="659">
        <f t="shared" ref="AX172:BU172" si="161">SUM(AX169:AX171)</f>
        <v>4.22</v>
      </c>
      <c r="AY172" s="659">
        <f t="shared" si="161"/>
        <v>4.22</v>
      </c>
      <c r="AZ172" s="659">
        <f t="shared" si="161"/>
        <v>4.22</v>
      </c>
      <c r="BA172" s="659">
        <f t="shared" si="161"/>
        <v>4.22</v>
      </c>
      <c r="BB172" s="659">
        <f t="shared" si="161"/>
        <v>4.22</v>
      </c>
      <c r="BC172" s="659">
        <f t="shared" si="161"/>
        <v>4.22</v>
      </c>
      <c r="BD172" s="659">
        <f t="shared" si="161"/>
        <v>4.22</v>
      </c>
      <c r="BE172" s="659">
        <f t="shared" si="161"/>
        <v>4.22</v>
      </c>
      <c r="BF172" s="659">
        <f t="shared" si="161"/>
        <v>4.2299999999999995</v>
      </c>
      <c r="BG172" s="659">
        <f t="shared" si="161"/>
        <v>4.2299999999999995</v>
      </c>
      <c r="BH172" s="659">
        <f t="shared" si="161"/>
        <v>4.2299999999999995</v>
      </c>
      <c r="BI172" s="659">
        <f t="shared" si="161"/>
        <v>4.2299999999999995</v>
      </c>
      <c r="BJ172" s="659">
        <f t="shared" si="161"/>
        <v>4.2299999999999995</v>
      </c>
      <c r="BK172" s="659">
        <f t="shared" si="161"/>
        <v>4.2299999999999995</v>
      </c>
      <c r="BL172" s="659">
        <f t="shared" si="161"/>
        <v>4.2299999999999995</v>
      </c>
      <c r="BM172" s="659">
        <f t="shared" si="161"/>
        <v>4.2299999999999995</v>
      </c>
      <c r="BN172" s="659">
        <f t="shared" si="161"/>
        <v>4.2299999999999995</v>
      </c>
      <c r="BO172" s="659">
        <f t="shared" si="161"/>
        <v>4.2299999999999995</v>
      </c>
      <c r="BP172" s="659">
        <f t="shared" si="161"/>
        <v>4.2299999999999995</v>
      </c>
      <c r="BQ172" s="659">
        <f t="shared" si="161"/>
        <v>4.2299999999999995</v>
      </c>
      <c r="BR172" s="659">
        <f t="shared" si="161"/>
        <v>4.41</v>
      </c>
      <c r="BS172" s="659">
        <f t="shared" si="161"/>
        <v>4.41</v>
      </c>
      <c r="BT172" s="659">
        <f t="shared" si="161"/>
        <v>4.41</v>
      </c>
      <c r="BU172" s="659">
        <f t="shared" si="161"/>
        <v>4.41</v>
      </c>
    </row>
    <row r="173" spans="1:73" ht="8.15" customHeight="1" thickTop="1">
      <c r="AX173" s="654"/>
      <c r="AY173" s="654"/>
      <c r="AZ173" s="654"/>
    </row>
    <row r="174" spans="1:73" ht="15.75" customHeight="1">
      <c r="B174" s="320" t="s">
        <v>338</v>
      </c>
      <c r="C174" s="67"/>
      <c r="D174" s="320" t="s">
        <v>337</v>
      </c>
      <c r="F174" s="660">
        <v>286194.53999999998</v>
      </c>
      <c r="G174" s="660">
        <v>313175.46000000002</v>
      </c>
      <c r="H174" s="660">
        <v>319087.14</v>
      </c>
      <c r="I174" s="660">
        <v>303110.49</v>
      </c>
      <c r="J174" s="660">
        <v>315213.18</v>
      </c>
      <c r="K174" s="660">
        <v>304981.23</v>
      </c>
      <c r="L174" s="660">
        <v>315439.6715</v>
      </c>
      <c r="M174" s="660">
        <v>310949.15350000001</v>
      </c>
      <c r="N174" s="660">
        <f>209127.5+108897.55+10038</f>
        <v>328063.05</v>
      </c>
      <c r="O174" s="660">
        <v>337352.2965</v>
      </c>
      <c r="P174" s="660">
        <v>323918.82500000001</v>
      </c>
      <c r="Q174" s="660">
        <v>326138.10850000003</v>
      </c>
      <c r="R174" s="660">
        <v>332071.77850000001</v>
      </c>
      <c r="S174" s="660">
        <v>300003.2035</v>
      </c>
      <c r="T174" s="660">
        <v>341725.04020000005</v>
      </c>
      <c r="U174" s="660">
        <v>329331.62850000005</v>
      </c>
      <c r="V174" s="660">
        <v>332738.41009999998</v>
      </c>
      <c r="W174" s="660">
        <v>316803.99010000005</v>
      </c>
      <c r="X174" s="660">
        <v>337410.51</v>
      </c>
      <c r="Y174" s="660">
        <v>328521.34999999998</v>
      </c>
      <c r="Z174" s="660">
        <v>280607.92</v>
      </c>
      <c r="AA174" s="660">
        <v>370674.82</v>
      </c>
      <c r="AB174" s="660">
        <v>361200.55</v>
      </c>
      <c r="AC174" s="660">
        <v>367028.31</v>
      </c>
      <c r="AD174" s="660">
        <v>372163.9</v>
      </c>
      <c r="AE174" s="660">
        <v>348063.97</v>
      </c>
      <c r="AF174" s="660">
        <v>359690.37</v>
      </c>
      <c r="AG174" s="660">
        <v>379926.63</v>
      </c>
      <c r="AH174" s="660">
        <v>414013.7</v>
      </c>
      <c r="AI174" s="660">
        <v>385007.04</v>
      </c>
      <c r="AJ174" s="660">
        <v>439347.12290000002</v>
      </c>
      <c r="AK174" s="660">
        <v>432695.09709999996</v>
      </c>
      <c r="AL174" s="660">
        <v>421511.40499999997</v>
      </c>
      <c r="AM174" s="660">
        <v>405499.64</v>
      </c>
      <c r="AN174" s="660">
        <v>408846.05790000001</v>
      </c>
      <c r="AO174" s="660">
        <v>425758.06</v>
      </c>
      <c r="AP174" s="660">
        <v>414796.33789999998</v>
      </c>
      <c r="AQ174" s="660">
        <v>363054.05709999998</v>
      </c>
      <c r="AR174" s="660">
        <v>404743.9179</v>
      </c>
      <c r="AS174" s="660">
        <v>430322.76</v>
      </c>
      <c r="AT174" s="660">
        <v>447656.9326</v>
      </c>
      <c r="AU174" s="660">
        <v>454852.75</v>
      </c>
      <c r="AV174" s="660">
        <v>461390.92259999999</v>
      </c>
      <c r="AW174" s="660">
        <v>443224.54</v>
      </c>
      <c r="AX174" s="661">
        <v>430476.22739999997</v>
      </c>
      <c r="AY174" s="661">
        <v>415259.9926</v>
      </c>
      <c r="AZ174" s="661">
        <v>424281.94260000001</v>
      </c>
      <c r="BA174" s="661">
        <v>436509.12739999994</v>
      </c>
      <c r="BB174" s="661">
        <v>423870.22739999997</v>
      </c>
      <c r="BC174" s="661">
        <v>393391.13260000001</v>
      </c>
      <c r="BD174" s="661">
        <v>438815.35739999998</v>
      </c>
      <c r="BE174" s="661">
        <v>375565.58739999996</v>
      </c>
      <c r="BF174" s="661">
        <v>397945.29590000008</v>
      </c>
      <c r="BG174" s="661">
        <v>411810.99000000005</v>
      </c>
      <c r="BH174" s="661">
        <v>395986.80590000009</v>
      </c>
      <c r="BI174" s="661">
        <v>388095.74090000009</v>
      </c>
      <c r="BJ174" s="661">
        <v>360599.09910000005</v>
      </c>
      <c r="BK174" s="661">
        <v>383561.18090000009</v>
      </c>
      <c r="BL174" s="661">
        <v>379799.74590000004</v>
      </c>
      <c r="BM174" s="661">
        <v>386469.30590000009</v>
      </c>
      <c r="BN174" s="661">
        <v>427701.95000000007</v>
      </c>
      <c r="BO174" s="661">
        <v>381394.64090000006</v>
      </c>
      <c r="BP174" s="661">
        <v>444510.57410000009</v>
      </c>
      <c r="BQ174" s="661">
        <v>418508.47590000002</v>
      </c>
      <c r="BR174" s="661">
        <v>471497.13030000002</v>
      </c>
      <c r="BS174" s="661">
        <v>458146.1997</v>
      </c>
      <c r="BT174" s="661">
        <v>475116.28499999997</v>
      </c>
      <c r="BU174" s="661">
        <v>473103.12</v>
      </c>
    </row>
    <row r="175" spans="1:73" ht="15.75" customHeight="1">
      <c r="B175" s="72" t="s">
        <v>159</v>
      </c>
      <c r="C175" s="67"/>
      <c r="D175" s="67"/>
      <c r="E175" s="67"/>
      <c r="F175" s="334">
        <f t="shared" ref="F175:BQ175" si="162">F109*1000</f>
        <v>286194.53700000001</v>
      </c>
      <c r="G175" s="334">
        <f t="shared" si="162"/>
        <v>313175.46300000005</v>
      </c>
      <c r="H175" s="334">
        <f t="shared" si="162"/>
        <v>319087.13700000005</v>
      </c>
      <c r="I175" s="334">
        <f t="shared" si="162"/>
        <v>303110.48700000002</v>
      </c>
      <c r="J175" s="334">
        <f t="shared" si="162"/>
        <v>315213.17849999998</v>
      </c>
      <c r="K175" s="334">
        <f t="shared" si="162"/>
        <v>304981.22149999999</v>
      </c>
      <c r="L175" s="334">
        <f t="shared" si="162"/>
        <v>315439.6715</v>
      </c>
      <c r="M175" s="334">
        <f t="shared" si="162"/>
        <v>310949.15350000001</v>
      </c>
      <c r="N175" s="334">
        <f t="shared" si="162"/>
        <v>328063.0465</v>
      </c>
      <c r="O175" s="334">
        <f t="shared" si="162"/>
        <v>337352.2965</v>
      </c>
      <c r="P175" s="334">
        <f t="shared" si="162"/>
        <v>323921.45965000003</v>
      </c>
      <c r="Q175" s="334">
        <f t="shared" si="162"/>
        <v>326138.10850000003</v>
      </c>
      <c r="R175" s="334">
        <f t="shared" si="162"/>
        <v>332071.77850000001</v>
      </c>
      <c r="S175" s="334">
        <f t="shared" si="162"/>
        <v>300003.2035</v>
      </c>
      <c r="T175" s="334">
        <f t="shared" si="162"/>
        <v>341725.04020000005</v>
      </c>
      <c r="U175" s="334">
        <f t="shared" si="162"/>
        <v>329331.62850000005</v>
      </c>
      <c r="V175" s="334">
        <f t="shared" si="162"/>
        <v>332738.41009999998</v>
      </c>
      <c r="W175" s="334">
        <f t="shared" si="162"/>
        <v>316803.99010000005</v>
      </c>
      <c r="X175" s="334">
        <f t="shared" si="162"/>
        <v>337410.51</v>
      </c>
      <c r="Y175" s="334">
        <f t="shared" si="162"/>
        <v>328521.35470000003</v>
      </c>
      <c r="Z175" s="334">
        <f t="shared" si="162"/>
        <v>280607.92490000004</v>
      </c>
      <c r="AA175" s="334">
        <f t="shared" si="162"/>
        <v>370674.81510000001</v>
      </c>
      <c r="AB175" s="334">
        <f t="shared" si="162"/>
        <v>361200.55000000005</v>
      </c>
      <c r="AC175" s="334">
        <f t="shared" si="162"/>
        <v>367028.30989999999</v>
      </c>
      <c r="AD175" s="334">
        <f t="shared" si="162"/>
        <v>372163.90009999997</v>
      </c>
      <c r="AE175" s="334">
        <f t="shared" si="162"/>
        <v>348063.96490000002</v>
      </c>
      <c r="AF175" s="334">
        <f t="shared" si="162"/>
        <v>359690.36499999999</v>
      </c>
      <c r="AG175" s="334">
        <f t="shared" si="162"/>
        <v>379926.63010000001</v>
      </c>
      <c r="AH175" s="334">
        <f t="shared" si="162"/>
        <v>414013.70289999997</v>
      </c>
      <c r="AI175" s="334">
        <f t="shared" si="162"/>
        <v>385007.03709999996</v>
      </c>
      <c r="AJ175" s="334">
        <f t="shared" si="162"/>
        <v>439347.12290000002</v>
      </c>
      <c r="AK175" s="334">
        <f t="shared" si="162"/>
        <v>432695.09709999996</v>
      </c>
      <c r="AL175" s="334">
        <f t="shared" si="162"/>
        <v>421511.40499999997</v>
      </c>
      <c r="AM175" s="334">
        <f t="shared" si="162"/>
        <v>405499.64</v>
      </c>
      <c r="AN175" s="334">
        <f t="shared" si="162"/>
        <v>408846.05790000001</v>
      </c>
      <c r="AO175" s="334">
        <f t="shared" si="162"/>
        <v>425758.06</v>
      </c>
      <c r="AP175" s="334">
        <f t="shared" si="162"/>
        <v>414796.33789999998</v>
      </c>
      <c r="AQ175" s="334">
        <f t="shared" si="162"/>
        <v>363054.05709999998</v>
      </c>
      <c r="AR175" s="334">
        <f t="shared" si="162"/>
        <v>404743.9179</v>
      </c>
      <c r="AS175" s="334">
        <f t="shared" si="162"/>
        <v>430322.76</v>
      </c>
      <c r="AT175" s="334">
        <f t="shared" si="162"/>
        <v>447656.9326</v>
      </c>
      <c r="AU175" s="334">
        <f t="shared" si="162"/>
        <v>454852.75</v>
      </c>
      <c r="AV175" s="334">
        <f t="shared" si="162"/>
        <v>461390.92259999999</v>
      </c>
      <c r="AW175" s="334">
        <f t="shared" si="162"/>
        <v>443224.54</v>
      </c>
      <c r="AX175" s="662">
        <f t="shared" si="162"/>
        <v>430476.21473999997</v>
      </c>
      <c r="AY175" s="662">
        <f t="shared" si="162"/>
        <v>415259.9926</v>
      </c>
      <c r="AZ175" s="662">
        <f t="shared" si="162"/>
        <v>424281.94260000001</v>
      </c>
      <c r="BA175" s="662">
        <f t="shared" si="162"/>
        <v>436509.12739999994</v>
      </c>
      <c r="BB175" s="662">
        <f t="shared" si="162"/>
        <v>423870.22739999997</v>
      </c>
      <c r="BC175" s="662">
        <f t="shared" si="162"/>
        <v>393391.13260000001</v>
      </c>
      <c r="BD175" s="662">
        <f t="shared" si="162"/>
        <v>438815.35739999998</v>
      </c>
      <c r="BE175" s="662">
        <f t="shared" si="162"/>
        <v>375565.58739999996</v>
      </c>
      <c r="BF175" s="662">
        <f t="shared" si="162"/>
        <v>397945.29589999997</v>
      </c>
      <c r="BG175" s="662">
        <f t="shared" si="162"/>
        <v>411810.98999999993</v>
      </c>
      <c r="BH175" s="662">
        <f t="shared" si="162"/>
        <v>395986.80589999998</v>
      </c>
      <c r="BI175" s="662">
        <f t="shared" si="162"/>
        <v>388095.74089999998</v>
      </c>
      <c r="BJ175" s="662">
        <f t="shared" si="162"/>
        <v>360599.09909999993</v>
      </c>
      <c r="BK175" s="662">
        <f t="shared" si="162"/>
        <v>383561.18089999998</v>
      </c>
      <c r="BL175" s="662">
        <f t="shared" si="162"/>
        <v>379799.74589999998</v>
      </c>
      <c r="BM175" s="662">
        <f t="shared" si="162"/>
        <v>386469.30589999998</v>
      </c>
      <c r="BN175" s="662">
        <f t="shared" si="162"/>
        <v>427704.065</v>
      </c>
      <c r="BO175" s="662">
        <f t="shared" si="162"/>
        <v>381394.6409</v>
      </c>
      <c r="BP175" s="662">
        <f t="shared" si="162"/>
        <v>444510.57409999997</v>
      </c>
      <c r="BQ175" s="662">
        <f t="shared" si="162"/>
        <v>418508.47589999996</v>
      </c>
      <c r="BR175" s="662">
        <f t="shared" ref="BR175:BU175" si="163">BR109*1000</f>
        <v>471497.13030000002</v>
      </c>
      <c r="BS175" s="662">
        <f t="shared" si="163"/>
        <v>458146.1997</v>
      </c>
      <c r="BT175" s="662">
        <f t="shared" si="163"/>
        <v>475116.28499999997</v>
      </c>
      <c r="BU175" s="662">
        <f t="shared" si="163"/>
        <v>473105.79</v>
      </c>
    </row>
    <row r="176" spans="1:73" ht="15.75" customHeight="1" thickBot="1">
      <c r="B176" s="72" t="s">
        <v>107</v>
      </c>
      <c r="C176" s="67"/>
      <c r="D176" s="67"/>
      <c r="E176" s="67"/>
      <c r="F176" s="335">
        <f t="shared" ref="F176:BQ176" si="164">F174-F175</f>
        <v>2.9999999678693712E-3</v>
      </c>
      <c r="G176" s="335">
        <f t="shared" si="164"/>
        <v>-3.0000000260770321E-3</v>
      </c>
      <c r="H176" s="335">
        <f t="shared" si="164"/>
        <v>2.9999999678693712E-3</v>
      </c>
      <c r="I176" s="335">
        <f t="shared" si="164"/>
        <v>2.9999999678693712E-3</v>
      </c>
      <c r="J176" s="335">
        <f t="shared" si="164"/>
        <v>1.500000013038516E-3</v>
      </c>
      <c r="K176" s="335">
        <f t="shared" si="164"/>
        <v>8.4999999962747097E-3</v>
      </c>
      <c r="L176" s="335">
        <f t="shared" si="164"/>
        <v>0</v>
      </c>
      <c r="M176" s="335">
        <f t="shared" si="164"/>
        <v>0</v>
      </c>
      <c r="N176" s="335">
        <f t="shared" si="164"/>
        <v>3.4999999916180968E-3</v>
      </c>
      <c r="O176" s="335">
        <f t="shared" si="164"/>
        <v>0</v>
      </c>
      <c r="P176" s="335">
        <f t="shared" si="164"/>
        <v>-2.6346500000217929</v>
      </c>
      <c r="Q176" s="335">
        <f t="shared" si="164"/>
        <v>0</v>
      </c>
      <c r="R176" s="335">
        <f t="shared" si="164"/>
        <v>0</v>
      </c>
      <c r="S176" s="335">
        <f t="shared" si="164"/>
        <v>0</v>
      </c>
      <c r="T176" s="335">
        <f t="shared" si="164"/>
        <v>0</v>
      </c>
      <c r="U176" s="335">
        <f t="shared" si="164"/>
        <v>0</v>
      </c>
      <c r="V176" s="335">
        <f t="shared" si="164"/>
        <v>0</v>
      </c>
      <c r="W176" s="335">
        <f t="shared" si="164"/>
        <v>0</v>
      </c>
      <c r="X176" s="335">
        <f t="shared" si="164"/>
        <v>0</v>
      </c>
      <c r="Y176" s="335">
        <f t="shared" si="164"/>
        <v>-4.7000000486150384E-3</v>
      </c>
      <c r="Z176" s="335">
        <f t="shared" si="164"/>
        <v>-4.9000000581145287E-3</v>
      </c>
      <c r="AA176" s="335">
        <f t="shared" si="164"/>
        <v>4.8999999999068677E-3</v>
      </c>
      <c r="AB176" s="335">
        <f t="shared" si="164"/>
        <v>0</v>
      </c>
      <c r="AC176" s="335">
        <f t="shared" si="164"/>
        <v>1.0000000474974513E-4</v>
      </c>
      <c r="AD176" s="335">
        <f t="shared" si="164"/>
        <v>-9.9999946542084217E-5</v>
      </c>
      <c r="AE176" s="335">
        <f t="shared" si="164"/>
        <v>5.0999999511986971E-3</v>
      </c>
      <c r="AF176" s="335">
        <f t="shared" si="164"/>
        <v>5.0000000046566129E-3</v>
      </c>
      <c r="AG176" s="335">
        <f t="shared" si="164"/>
        <v>-1.0000000474974513E-4</v>
      </c>
      <c r="AH176" s="335">
        <f t="shared" si="164"/>
        <v>-2.899999963119626E-3</v>
      </c>
      <c r="AI176" s="335">
        <f t="shared" si="164"/>
        <v>2.900000021327287E-3</v>
      </c>
      <c r="AJ176" s="335">
        <f t="shared" si="164"/>
        <v>0</v>
      </c>
      <c r="AK176" s="335">
        <f t="shared" si="164"/>
        <v>0</v>
      </c>
      <c r="AL176" s="335">
        <f t="shared" si="164"/>
        <v>0</v>
      </c>
      <c r="AM176" s="335">
        <f t="shared" si="164"/>
        <v>0</v>
      </c>
      <c r="AN176" s="335">
        <f t="shared" si="164"/>
        <v>0</v>
      </c>
      <c r="AO176" s="335">
        <f t="shared" si="164"/>
        <v>0</v>
      </c>
      <c r="AP176" s="335">
        <f t="shared" si="164"/>
        <v>0</v>
      </c>
      <c r="AQ176" s="335">
        <f t="shared" si="164"/>
        <v>0</v>
      </c>
      <c r="AR176" s="335">
        <f t="shared" si="164"/>
        <v>0</v>
      </c>
      <c r="AS176" s="335">
        <f t="shared" si="164"/>
        <v>0</v>
      </c>
      <c r="AT176" s="335">
        <f t="shared" si="164"/>
        <v>0</v>
      </c>
      <c r="AU176" s="335">
        <f t="shared" si="164"/>
        <v>0</v>
      </c>
      <c r="AV176" s="335">
        <f t="shared" si="164"/>
        <v>0</v>
      </c>
      <c r="AW176" s="335">
        <f t="shared" si="164"/>
        <v>0</v>
      </c>
      <c r="AX176" s="663">
        <f t="shared" si="164"/>
        <v>1.2660000007599592E-2</v>
      </c>
      <c r="AY176" s="663">
        <f t="shared" si="164"/>
        <v>0</v>
      </c>
      <c r="AZ176" s="663">
        <f t="shared" si="164"/>
        <v>0</v>
      </c>
      <c r="BA176" s="663">
        <f t="shared" si="164"/>
        <v>0</v>
      </c>
      <c r="BB176" s="663">
        <f t="shared" si="164"/>
        <v>0</v>
      </c>
      <c r="BC176" s="663">
        <f t="shared" si="164"/>
        <v>0</v>
      </c>
      <c r="BD176" s="663">
        <f t="shared" si="164"/>
        <v>0</v>
      </c>
      <c r="BE176" s="663">
        <f t="shared" si="164"/>
        <v>0</v>
      </c>
      <c r="BF176" s="663">
        <f t="shared" si="164"/>
        <v>0</v>
      </c>
      <c r="BG176" s="663">
        <f t="shared" si="164"/>
        <v>0</v>
      </c>
      <c r="BH176" s="663">
        <f t="shared" si="164"/>
        <v>0</v>
      </c>
      <c r="BI176" s="663">
        <f t="shared" si="164"/>
        <v>0</v>
      </c>
      <c r="BJ176" s="663">
        <f t="shared" si="164"/>
        <v>0</v>
      </c>
      <c r="BK176" s="663">
        <f t="shared" si="164"/>
        <v>0</v>
      </c>
      <c r="BL176" s="663">
        <f t="shared" si="164"/>
        <v>0</v>
      </c>
      <c r="BM176" s="663">
        <f t="shared" si="164"/>
        <v>0</v>
      </c>
      <c r="BN176" s="663">
        <f t="shared" si="164"/>
        <v>-2.1149999999324791</v>
      </c>
      <c r="BO176" s="663">
        <f t="shared" si="164"/>
        <v>0</v>
      </c>
      <c r="BP176" s="663">
        <f t="shared" si="164"/>
        <v>0</v>
      </c>
      <c r="BQ176" s="663">
        <f t="shared" si="164"/>
        <v>0</v>
      </c>
      <c r="BR176" s="663">
        <f t="shared" ref="BR176:BU176" si="165">BR174-BR175</f>
        <v>0</v>
      </c>
      <c r="BS176" s="663">
        <f t="shared" si="165"/>
        <v>0</v>
      </c>
      <c r="BT176" s="663">
        <f t="shared" si="165"/>
        <v>0</v>
      </c>
      <c r="BU176" s="663">
        <f t="shared" si="165"/>
        <v>-2.6699999999837019</v>
      </c>
    </row>
    <row r="177" spans="1:17" ht="15.75" customHeight="1" thickTop="1"/>
    <row r="178" spans="1:17" ht="15.75" customHeight="1">
      <c r="O178" s="331"/>
      <c r="P178" s="331"/>
      <c r="Q178" s="331"/>
    </row>
    <row r="179" spans="1:17" ht="15.75" customHeight="1">
      <c r="L179" s="647"/>
      <c r="M179" s="647"/>
      <c r="N179" s="647"/>
      <c r="O179" s="647"/>
      <c r="P179" s="647"/>
      <c r="Q179" s="647"/>
    </row>
    <row r="181" spans="1:17" ht="15.75" customHeight="1">
      <c r="A181" s="320" t="str">
        <f>IF(ISNUMBER(#REF!),MAX(A$6:A169)+1,"")</f>
        <v/>
      </c>
    </row>
    <row r="182" spans="1:17" ht="15.75" customHeight="1">
      <c r="A182" s="320" t="str">
        <f>IF(ISNUMBER(#REF!),MAX(A$6:A181)+1,"")</f>
        <v/>
      </c>
    </row>
    <row r="183" spans="1:17" ht="15.75" customHeight="1">
      <c r="A183" s="320" t="str">
        <f>IF(ISNUMBER(#REF!),MAX(A$6:A182)+1,"")</f>
        <v/>
      </c>
    </row>
    <row r="184" spans="1:17" ht="15.75" customHeight="1">
      <c r="A184" s="320" t="str">
        <f>IF(ISNUMBER(#REF!),MAX(A$6:A183)+1,"")</f>
        <v/>
      </c>
    </row>
    <row r="185" spans="1:17" ht="15.75" customHeight="1">
      <c r="A185" s="320" t="str">
        <f>IF(ISNUMBER(#REF!),MAX(A$6:A184)+1,"")</f>
        <v/>
      </c>
    </row>
    <row r="186" spans="1:17" ht="15.75" customHeight="1">
      <c r="A186" s="320" t="str">
        <f>IF(ISNUMBER(#REF!),MAX(A$6:A185)+1,"")</f>
        <v/>
      </c>
    </row>
    <row r="187" spans="1:17" ht="15.75" customHeight="1">
      <c r="A187" s="320" t="str">
        <f>IF(ISNUMBER(#REF!),MAX(A$6:A186)+1,"")</f>
        <v/>
      </c>
    </row>
    <row r="188" spans="1:17" ht="15.75" customHeight="1">
      <c r="A188" s="320" t="str">
        <f>IF(ISNUMBER(#REF!),MAX(A$6:A187)+1,"")</f>
        <v/>
      </c>
    </row>
    <row r="189" spans="1:17" ht="15.75" customHeight="1">
      <c r="A189" s="320" t="str">
        <f>IF(ISNUMBER(#REF!),MAX(A$6:A188)+1,"")</f>
        <v/>
      </c>
    </row>
    <row r="190" spans="1:17" ht="15.75" customHeight="1">
      <c r="A190" s="320" t="str">
        <f>IF(ISNUMBER(#REF!),MAX(A$6:A189)+1,"")</f>
        <v/>
      </c>
    </row>
    <row r="191" spans="1:17" ht="15.75" customHeight="1">
      <c r="A191" s="320" t="str">
        <f>IF(ISNUMBER(#REF!),MAX(A$6:A190)+1,"")</f>
        <v/>
      </c>
    </row>
    <row r="192" spans="1:17" ht="15.75" customHeight="1">
      <c r="A192" s="320" t="str">
        <f>IF(ISNUMBER(#REF!),MAX(A$6:A191)+1,"")</f>
        <v/>
      </c>
    </row>
    <row r="193" spans="1:1" ht="15.75" customHeight="1">
      <c r="A193" s="320" t="str">
        <f>IF(ISNUMBER(#REF!),MAX(A$6:A192)+1,"")</f>
        <v/>
      </c>
    </row>
    <row r="194" spans="1:1" ht="15.75" customHeight="1">
      <c r="A194" s="320" t="str">
        <f>IF(ISNUMBER(#REF!),MAX(A$6:A193)+1,"")</f>
        <v/>
      </c>
    </row>
    <row r="195" spans="1:1" ht="15.75" customHeight="1">
      <c r="A195" s="320" t="str">
        <f>IF(ISNUMBER(#REF!),MAX(A$6:A194)+1,"")</f>
        <v/>
      </c>
    </row>
    <row r="196" spans="1:1" ht="15.75" customHeight="1">
      <c r="A196" s="320" t="str">
        <f>IF(ISNUMBER(#REF!),MAX(A$6:A195)+1,"")</f>
        <v/>
      </c>
    </row>
    <row r="197" spans="1:1" ht="15.75" customHeight="1">
      <c r="A197" s="320" t="str">
        <f>IF(ISNUMBER(#REF!),MAX(A$6:A196)+1,"")</f>
        <v/>
      </c>
    </row>
    <row r="198" spans="1:1" ht="15.75" customHeight="1">
      <c r="A198" s="320" t="str">
        <f>IF(ISNUMBER(#REF!),MAX(A$6:A197)+1,"")</f>
        <v/>
      </c>
    </row>
  </sheetData>
  <mergeCells count="2">
    <mergeCell ref="O62:Q62"/>
    <mergeCell ref="L62:N62"/>
  </mergeCells>
  <printOptions horizontalCentered="1"/>
  <pageMargins left="0.7" right="0.7" top="0.75" bottom="0.75" header="0.3" footer="0.3"/>
  <pageSetup scale="56" fitToHeight="0" orientation="landscape" blackAndWhite="1" r:id="rId1"/>
  <headerFooter>
    <oddHeader>&amp;C&amp;"-,Regular"&amp;11TABLE B-7
VIRGIN ISLANDS WATER AND POWER
Historical Purchased Water Costs&amp;R&amp;"-,Regular"&amp;11Page &amp;P of &amp;N</oddHeader>
  </headerFooter>
  <rowBreaks count="2" manualBreakCount="2">
    <brk id="61" max="7" man="1"/>
    <brk id="116" max="7"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2:Q125"/>
  <sheetViews>
    <sheetView topLeftCell="A3" zoomScale="90" zoomScaleNormal="90" zoomScaleSheetLayoutView="100" workbookViewId="0">
      <pane ySplit="2" topLeftCell="A5" activePane="bottomLeft" state="frozen"/>
      <selection activeCell="B10" sqref="B10"/>
      <selection pane="bottomLeft" activeCell="E80" sqref="E80"/>
    </sheetView>
  </sheetViews>
  <sheetFormatPr defaultColWidth="9" defaultRowHeight="15.75" customHeight="1"/>
  <cols>
    <col min="1" max="1" width="3.08203125" style="10" customWidth="1"/>
    <col min="2" max="2" width="35" style="1" customWidth="1"/>
    <col min="3" max="3" width="0.83203125" style="1" customWidth="1"/>
    <col min="4" max="4" width="15.58203125" style="1" customWidth="1"/>
    <col min="5" max="5" width="29.5" style="1" customWidth="1"/>
    <col min="6" max="6" width="10.5" style="318" customWidth="1"/>
    <col min="7" max="7" width="9.5" style="318" customWidth="1"/>
    <col min="8" max="8" width="10.83203125" style="318" customWidth="1"/>
    <col min="9" max="9" width="9.83203125" style="2" customWidth="1"/>
    <col min="10" max="10" width="10" style="2" customWidth="1"/>
    <col min="11" max="11" width="10.08203125" style="2" customWidth="1"/>
    <col min="12" max="12" width="9.83203125" style="1" customWidth="1"/>
    <col min="13" max="13" width="10.08203125" style="1" bestFit="1" customWidth="1"/>
    <col min="14" max="14" width="10.58203125" style="1" customWidth="1"/>
    <col min="15" max="17" width="11" style="1" customWidth="1"/>
    <col min="18" max="16384" width="9" style="1"/>
  </cols>
  <sheetData>
    <row r="2" spans="1:17" ht="15.75" customHeight="1">
      <c r="J2" s="11"/>
    </row>
    <row r="3" spans="1:17" s="2" customFormat="1" ht="51" customHeight="1">
      <c r="A3" s="13"/>
      <c r="D3" s="1"/>
      <c r="E3" s="1"/>
      <c r="F3" s="477" t="s">
        <v>416</v>
      </c>
      <c r="G3" s="478" t="str">
        <f>F3</f>
        <v>2020
 Annual</v>
      </c>
      <c r="H3" s="478" t="str">
        <f>G3</f>
        <v>2020
 Annual</v>
      </c>
      <c r="I3" s="478" t="str">
        <f t="shared" ref="I3:Q3" si="0">H3</f>
        <v>2020
 Annual</v>
      </c>
      <c r="J3" s="478" t="str">
        <f t="shared" si="0"/>
        <v>2020
 Annual</v>
      </c>
      <c r="K3" s="478" t="str">
        <f t="shared" si="0"/>
        <v>2020
 Annual</v>
      </c>
      <c r="L3" s="478" t="str">
        <f t="shared" si="0"/>
        <v>2020
 Annual</v>
      </c>
      <c r="M3" s="478" t="str">
        <f t="shared" si="0"/>
        <v>2020
 Annual</v>
      </c>
      <c r="N3" s="478" t="str">
        <f t="shared" si="0"/>
        <v>2020
 Annual</v>
      </c>
      <c r="O3" s="478" t="str">
        <f t="shared" si="0"/>
        <v>2020
 Annual</v>
      </c>
      <c r="P3" s="478" t="str">
        <f t="shared" si="0"/>
        <v>2020
 Annual</v>
      </c>
      <c r="Q3" s="478" t="str">
        <f t="shared" si="0"/>
        <v>2020
 Annual</v>
      </c>
    </row>
    <row r="4" spans="1:17" s="2" customFormat="1" ht="15.75" customHeight="1" thickBot="1">
      <c r="A4" s="13"/>
      <c r="D4" s="65" t="s">
        <v>152</v>
      </c>
      <c r="E4" s="66"/>
      <c r="F4" s="7">
        <f>+'B10. Projected Water Sales'!BB4</f>
        <v>43858</v>
      </c>
      <c r="G4" s="8">
        <f>+'B10. Projected Water Sales'!BC4</f>
        <v>43888</v>
      </c>
      <c r="H4" s="8">
        <f>+'B10. Projected Water Sales'!BD4</f>
        <v>43919</v>
      </c>
      <c r="I4" s="8">
        <f>+'B10. Projected Water Sales'!BE4</f>
        <v>43950</v>
      </c>
      <c r="J4" s="8">
        <f>+'B10. Projected Water Sales'!BF4</f>
        <v>43981</v>
      </c>
      <c r="K4" s="8">
        <f>+'B10. Projected Water Sales'!BG4</f>
        <v>44012</v>
      </c>
      <c r="L4" s="8">
        <f>+'B10. Projected Water Sales'!BH4</f>
        <v>44043</v>
      </c>
      <c r="M4" s="8">
        <f>+'B10. Projected Water Sales'!BI4</f>
        <v>44074</v>
      </c>
      <c r="N4" s="8">
        <f>+'B10. Projected Water Sales'!BJ4</f>
        <v>44104</v>
      </c>
      <c r="O4" s="8">
        <f>+'B10. Projected Water Sales'!BK4</f>
        <v>44134</v>
      </c>
      <c r="P4" s="8">
        <f>+'B10. Projected Water Sales'!BL4</f>
        <v>44164</v>
      </c>
      <c r="Q4" s="8">
        <f>+'B10. Projected Water Sales'!BM4</f>
        <v>44194</v>
      </c>
    </row>
    <row r="5" spans="1:17" s="2" customFormat="1" ht="15.75" customHeight="1">
      <c r="A5" s="13"/>
      <c r="B5" s="9"/>
      <c r="C5" s="9"/>
      <c r="D5" s="620" t="s">
        <v>435</v>
      </c>
      <c r="E5" s="9"/>
      <c r="F5" s="9"/>
      <c r="G5" s="9"/>
      <c r="H5" s="9"/>
      <c r="I5" s="9"/>
      <c r="J5" s="9"/>
      <c r="K5" s="9"/>
      <c r="L5" s="9"/>
      <c r="M5" s="9"/>
      <c r="N5" s="9"/>
      <c r="O5" s="9"/>
      <c r="P5" s="9"/>
      <c r="Q5" s="9"/>
    </row>
    <row r="6" spans="1:17" s="2" customFormat="1" ht="15.75" customHeight="1">
      <c r="A6" s="2" t="str">
        <f>IF(ISNUMBER(I6),MAX(A$5:A5)+1,"")</f>
        <v/>
      </c>
    </row>
    <row r="7" spans="1:17" s="2" customFormat="1" ht="15.75" customHeight="1">
      <c r="A7" s="2" t="str">
        <f>IF(ISNUMBER(I7),MAX(A$5:A6)+1,"")</f>
        <v/>
      </c>
      <c r="B7" s="18" t="s">
        <v>0</v>
      </c>
      <c r="C7" s="18"/>
      <c r="D7" s="142" t="s">
        <v>222</v>
      </c>
      <c r="E7" s="18"/>
      <c r="F7" s="18"/>
      <c r="G7" s="18"/>
      <c r="H7" s="18"/>
    </row>
    <row r="8" spans="1:17" s="2" customFormat="1" ht="15.75" customHeight="1">
      <c r="A8" s="2" t="str">
        <f>IF(ISNUMBER(I8),MAX(A$5:A7)+1,"")</f>
        <v/>
      </c>
      <c r="B8" s="18" t="s">
        <v>15</v>
      </c>
      <c r="C8" s="18"/>
      <c r="D8" s="64" t="s">
        <v>223</v>
      </c>
      <c r="E8" s="18"/>
      <c r="F8" s="18"/>
      <c r="G8" s="18"/>
      <c r="H8" s="18"/>
    </row>
    <row r="9" spans="1:17" ht="15.75" customHeight="1">
      <c r="A9" s="2" t="str">
        <f>IF(ISNUMBER(I9),MAX(A$5:A41)+1,"")</f>
        <v/>
      </c>
      <c r="D9" s="142" t="s">
        <v>224</v>
      </c>
      <c r="I9" s="48"/>
      <c r="J9" s="48"/>
      <c r="K9" s="48"/>
      <c r="L9" s="115"/>
      <c r="M9" s="115"/>
      <c r="N9" s="115"/>
    </row>
    <row r="10" spans="1:17" s="15" customFormat="1" ht="15.75" customHeight="1">
      <c r="A10" s="2">
        <f ca="1">IF(ISNUMBER(I10),MAX(A$5:A9)+1,"")</f>
        <v>1</v>
      </c>
      <c r="B10" s="11" t="s">
        <v>104</v>
      </c>
      <c r="C10" s="11"/>
      <c r="E10" s="11"/>
      <c r="F10" s="73">
        <f t="shared" ref="F10:Q10" ca="1" si="1">F25+F23+F15</f>
        <v>67926</v>
      </c>
      <c r="G10" s="73">
        <f t="shared" ca="1" si="1"/>
        <v>61365</v>
      </c>
      <c r="H10" s="73">
        <f t="shared" ca="1" si="1"/>
        <v>71716</v>
      </c>
      <c r="I10" s="73">
        <f t="shared" ca="1" si="1"/>
        <v>70331</v>
      </c>
      <c r="J10" s="73">
        <f t="shared" ca="1" si="1"/>
        <v>75143</v>
      </c>
      <c r="K10" s="73">
        <f t="shared" ca="1" si="1"/>
        <v>64703</v>
      </c>
      <c r="L10" s="73">
        <f t="shared" ca="1" si="1"/>
        <v>73809</v>
      </c>
      <c r="M10" s="73">
        <f t="shared" ca="1" si="1"/>
        <v>56920</v>
      </c>
      <c r="N10" s="73">
        <f t="shared" ca="1" si="1"/>
        <v>62932</v>
      </c>
      <c r="O10" s="73">
        <f t="shared" ca="1" si="1"/>
        <v>65743</v>
      </c>
      <c r="P10" s="73">
        <f t="shared" ca="1" si="1"/>
        <v>47036</v>
      </c>
      <c r="Q10" s="73">
        <f t="shared" ca="1" si="1"/>
        <v>75316</v>
      </c>
    </row>
    <row r="11" spans="1:17" s="2" customFormat="1" ht="15.75" customHeight="1">
      <c r="A11" s="2" t="str">
        <f>IF(ISNUMBER(I11),MAX(A$5:A10)+1,"")</f>
        <v/>
      </c>
      <c r="B11" s="11"/>
      <c r="C11" s="11"/>
      <c r="D11" s="11"/>
      <c r="E11" s="11"/>
      <c r="F11" s="109"/>
      <c r="G11" s="109"/>
      <c r="H11" s="109"/>
      <c r="I11" s="109"/>
      <c r="J11" s="109"/>
      <c r="K11" s="109"/>
      <c r="L11" s="338"/>
      <c r="M11" s="338"/>
      <c r="N11" s="338"/>
      <c r="O11" s="338"/>
      <c r="P11" s="338"/>
      <c r="Q11" s="338"/>
    </row>
    <row r="12" spans="1:17" s="15" customFormat="1" ht="15.75" customHeight="1">
      <c r="A12" s="2">
        <f ca="1">IF(ISNUMBER(I12),MAX(A$5:A11)+1,"")</f>
        <v>2</v>
      </c>
      <c r="B12" s="44" t="s">
        <v>166</v>
      </c>
      <c r="C12" s="11"/>
      <c r="D12" s="11" t="s">
        <v>340</v>
      </c>
      <c r="E12" s="11"/>
      <c r="F12" s="491">
        <v>-8.7766062565680911E-2</v>
      </c>
      <c r="G12" s="110">
        <f>F12</f>
        <v>-8.7766062565680911E-2</v>
      </c>
      <c r="H12" s="110">
        <f>G12</f>
        <v>-8.7766062565680911E-2</v>
      </c>
      <c r="I12" s="110">
        <f>H12</f>
        <v>-8.7766062565680911E-2</v>
      </c>
      <c r="J12" s="110">
        <f>I12</f>
        <v>-8.7766062565680911E-2</v>
      </c>
      <c r="K12" s="110">
        <f>J12</f>
        <v>-8.7766062565680911E-2</v>
      </c>
      <c r="L12" s="110">
        <f t="shared" ref="L12:Q12" si="2">K12</f>
        <v>-8.7766062565680911E-2</v>
      </c>
      <c r="M12" s="110">
        <f t="shared" si="2"/>
        <v>-8.7766062565680911E-2</v>
      </c>
      <c r="N12" s="110">
        <f t="shared" si="2"/>
        <v>-8.7766062565680911E-2</v>
      </c>
      <c r="O12" s="110">
        <f t="shared" si="2"/>
        <v>-8.7766062565680911E-2</v>
      </c>
      <c r="P12" s="110">
        <f t="shared" si="2"/>
        <v>-8.7766062565680911E-2</v>
      </c>
      <c r="Q12" s="110">
        <f t="shared" si="2"/>
        <v>-8.7766062565680911E-2</v>
      </c>
    </row>
    <row r="13" spans="1:17" ht="15.75" customHeight="1">
      <c r="A13" s="2">
        <f ca="1">IF(ISNUMBER(I13),MAX(A$5:A12)+1,"")</f>
        <v>3</v>
      </c>
      <c r="B13" s="44" t="s">
        <v>164</v>
      </c>
      <c r="C13" s="11"/>
      <c r="D13" s="11"/>
      <c r="E13" s="11"/>
      <c r="F13" s="111">
        <f t="shared" ref="F13:K13" ca="1" si="3">F10*F12</f>
        <v>-5961.5975658364414</v>
      </c>
      <c r="G13" s="111">
        <f t="shared" ca="1" si="3"/>
        <v>-5385.7644293430094</v>
      </c>
      <c r="H13" s="111">
        <f t="shared" ca="1" si="3"/>
        <v>-6294.230942960372</v>
      </c>
      <c r="I13" s="111">
        <f t="shared" ca="1" si="3"/>
        <v>-6172.6749463069045</v>
      </c>
      <c r="J13" s="111">
        <f t="shared" ca="1" si="3"/>
        <v>-6595.0052393729611</v>
      </c>
      <c r="K13" s="111">
        <f t="shared" ca="1" si="3"/>
        <v>-5678.7275461872523</v>
      </c>
      <c r="L13" s="111">
        <f t="shared" ref="L13:Q13" ca="1" si="4">L10*L12</f>
        <v>-6477.9253119103423</v>
      </c>
      <c r="M13" s="111">
        <f t="shared" ca="1" si="4"/>
        <v>-4995.6442812385576</v>
      </c>
      <c r="N13" s="111">
        <f t="shared" ca="1" si="4"/>
        <v>-5523.2938493834308</v>
      </c>
      <c r="O13" s="111">
        <f t="shared" ca="1" si="4"/>
        <v>-5770.0042512555601</v>
      </c>
      <c r="P13" s="111">
        <f t="shared" ca="1" si="4"/>
        <v>-4128.1645188393677</v>
      </c>
      <c r="Q13" s="111">
        <f t="shared" ca="1" si="4"/>
        <v>-6610.1887681968237</v>
      </c>
    </row>
    <row r="14" spans="1:17" ht="15.75" customHeight="1">
      <c r="A14" s="2">
        <f ca="1">IF(ISNUMBER(I14),MAX(A$5:A13)+1,"")</f>
        <v>4</v>
      </c>
      <c r="B14" s="44" t="s">
        <v>165</v>
      </c>
      <c r="C14" s="11"/>
      <c r="E14" s="11"/>
      <c r="F14" s="326">
        <f>'B9. Approved Purchased Water'!F17</f>
        <v>10850</v>
      </c>
      <c r="G14" s="326">
        <f>'B9. Approved Purchased Water'!G17</f>
        <v>9800</v>
      </c>
      <c r="H14" s="306">
        <f>'B9. Approved Purchased Water'!H17</f>
        <v>10850</v>
      </c>
      <c r="I14" s="62">
        <f>'B9. Approved Purchased Water'!I17</f>
        <v>10500</v>
      </c>
      <c r="J14" s="62">
        <f>'B9. Approved Purchased Water'!J17</f>
        <v>10850</v>
      </c>
      <c r="K14" s="62">
        <f>'B9. Approved Purchased Water'!K17</f>
        <v>10500</v>
      </c>
      <c r="L14" s="326">
        <f>'B9. Approved Purchased Water'!L17</f>
        <v>10850</v>
      </c>
      <c r="M14" s="326">
        <f>'B9. Approved Purchased Water'!M17</f>
        <v>10850</v>
      </c>
      <c r="N14" s="326">
        <f>'B9. Approved Purchased Water'!N17</f>
        <v>10500</v>
      </c>
      <c r="O14" s="326">
        <f>'B9. Approved Purchased Water'!O17</f>
        <v>10850</v>
      </c>
      <c r="P14" s="326">
        <f>'B9. Approved Purchased Water'!P17</f>
        <v>10500</v>
      </c>
      <c r="Q14" s="326">
        <f>'B9. Approved Purchased Water'!Q17</f>
        <v>10850</v>
      </c>
    </row>
    <row r="15" spans="1:17" ht="15.75" customHeight="1">
      <c r="A15" s="2">
        <f ca="1">IF(ISNUMBER(I15),MAX(A$5:A14)+1,"")</f>
        <v>5</v>
      </c>
      <c r="B15" s="11" t="s">
        <v>167</v>
      </c>
      <c r="C15" s="11"/>
      <c r="E15" s="11"/>
      <c r="F15" s="111">
        <f ca="1">SUM(F13:F14)</f>
        <v>4888.4024341635586</v>
      </c>
      <c r="G15" s="111">
        <f ca="1">SUM(G13:G14)</f>
        <v>4414.2355706569906</v>
      </c>
      <c r="H15" s="111">
        <f ca="1">SUM(H13:H14)</f>
        <v>4555.769057039628</v>
      </c>
      <c r="I15" s="111">
        <f ca="1">SUM(I13:I14)</f>
        <v>4327.3250536930955</v>
      </c>
      <c r="J15" s="111">
        <f ca="1">SUM(J13:J14)</f>
        <v>4254.9947606270389</v>
      </c>
      <c r="K15" s="111">
        <f t="shared" ref="K15:Q15" ca="1" si="5">SUM(K13:K14)</f>
        <v>4821.2724538127477</v>
      </c>
      <c r="L15" s="111">
        <f t="shared" ca="1" si="5"/>
        <v>4372.0746880896577</v>
      </c>
      <c r="M15" s="111">
        <f t="shared" ca="1" si="5"/>
        <v>5854.3557187614424</v>
      </c>
      <c r="N15" s="111">
        <f t="shared" ca="1" si="5"/>
        <v>4976.7061506165692</v>
      </c>
      <c r="O15" s="111">
        <f t="shared" ca="1" si="5"/>
        <v>5079.9957487444399</v>
      </c>
      <c r="P15" s="111">
        <f t="shared" ca="1" si="5"/>
        <v>6371.8354811606323</v>
      </c>
      <c r="Q15" s="111">
        <f t="shared" ca="1" si="5"/>
        <v>4239.8112318031763</v>
      </c>
    </row>
    <row r="16" spans="1:17" ht="15.75" customHeight="1">
      <c r="A16" s="2" t="str">
        <f>IF(ISNUMBER(I16),MAX(A$5:A15)+1,"")</f>
        <v/>
      </c>
      <c r="B16" s="11"/>
      <c r="C16" s="11"/>
      <c r="E16" s="11"/>
      <c r="F16" s="306"/>
      <c r="G16" s="306"/>
      <c r="H16" s="306"/>
      <c r="I16" s="62"/>
      <c r="J16" s="62"/>
      <c r="K16" s="62"/>
      <c r="L16" s="326"/>
      <c r="M16" s="326"/>
      <c r="N16" s="326"/>
      <c r="O16" s="326"/>
      <c r="P16" s="326"/>
      <c r="Q16" s="326"/>
    </row>
    <row r="17" spans="1:17" ht="15.75" customHeight="1">
      <c r="A17" s="2">
        <f ca="1">IF(ISNUMBER(I17),MAX(A$5:A16)+1,"")</f>
        <v>6</v>
      </c>
      <c r="B17" s="11" t="s">
        <v>170</v>
      </c>
      <c r="C17" s="11"/>
      <c r="E17" s="11"/>
      <c r="F17" s="111">
        <f t="shared" ref="F17:K17" ca="1" si="6">F10-F15</f>
        <v>63037.59756583644</v>
      </c>
      <c r="G17" s="111">
        <f t="shared" ca="1" si="6"/>
        <v>56950.764429343006</v>
      </c>
      <c r="H17" s="111">
        <f t="shared" ca="1" si="6"/>
        <v>67160.230942960377</v>
      </c>
      <c r="I17" s="111">
        <f t="shared" ca="1" si="6"/>
        <v>66003.674946306899</v>
      </c>
      <c r="J17" s="111">
        <f t="shared" ca="1" si="6"/>
        <v>70888.005239372957</v>
      </c>
      <c r="K17" s="111">
        <f t="shared" ca="1" si="6"/>
        <v>59881.727546187249</v>
      </c>
      <c r="L17" s="111">
        <f t="shared" ref="L17:Q17" ca="1" si="7">L10-L15</f>
        <v>69436.925311910338</v>
      </c>
      <c r="M17" s="111">
        <f t="shared" ca="1" si="7"/>
        <v>51065.644281238558</v>
      </c>
      <c r="N17" s="111">
        <f t="shared" ca="1" si="7"/>
        <v>57955.29384938343</v>
      </c>
      <c r="O17" s="111">
        <f t="shared" ca="1" si="7"/>
        <v>60663.004251255559</v>
      </c>
      <c r="P17" s="111">
        <f t="shared" ca="1" si="7"/>
        <v>40664.164518839367</v>
      </c>
      <c r="Q17" s="111">
        <f t="shared" ca="1" si="7"/>
        <v>71076.188768196822</v>
      </c>
    </row>
    <row r="18" spans="1:17" ht="15.75" customHeight="1">
      <c r="A18" s="2" t="str">
        <f>IF(ISNUMBER(I18),MAX(A$5:A17)+1,"")</f>
        <v/>
      </c>
      <c r="B18" s="11"/>
      <c r="C18" s="11"/>
      <c r="E18" s="11"/>
      <c r="F18" s="11"/>
      <c r="G18" s="11"/>
      <c r="H18" s="11"/>
      <c r="I18" s="112"/>
      <c r="J18" s="112"/>
      <c r="K18" s="112"/>
      <c r="L18" s="115"/>
      <c r="M18" s="115"/>
      <c r="N18" s="115"/>
    </row>
    <row r="19" spans="1:17" ht="15.75" customHeight="1">
      <c r="A19" s="2" t="str">
        <f>IF(ISNUMBER(I19),MAX(A$5:A18)+1,"")</f>
        <v/>
      </c>
      <c r="B19" s="11" t="s">
        <v>169</v>
      </c>
      <c r="C19" s="11"/>
      <c r="E19" s="11"/>
      <c r="F19" s="11"/>
      <c r="G19" s="11"/>
      <c r="H19" s="11"/>
      <c r="I19" s="112"/>
      <c r="J19" s="112"/>
      <c r="K19" s="112"/>
      <c r="L19" s="115"/>
      <c r="M19" s="115"/>
      <c r="N19" s="115"/>
    </row>
    <row r="20" spans="1:17" ht="15.75" customHeight="1">
      <c r="A20" s="2">
        <f ca="1">IF(ISNUMBER(I20),MAX(A$5:A19)+1,"")</f>
        <v>7</v>
      </c>
      <c r="B20" s="44" t="s">
        <v>168</v>
      </c>
      <c r="C20" s="11"/>
      <c r="E20" s="11"/>
      <c r="F20" s="111">
        <v>0</v>
      </c>
      <c r="G20" s="111">
        <v>0</v>
      </c>
      <c r="H20" s="111">
        <v>0</v>
      </c>
      <c r="I20" s="111">
        <v>0</v>
      </c>
      <c r="J20" s="111">
        <v>0</v>
      </c>
      <c r="K20" s="111">
        <v>0</v>
      </c>
      <c r="L20" s="111">
        <v>0</v>
      </c>
      <c r="M20" s="111">
        <v>0</v>
      </c>
      <c r="N20" s="111">
        <v>0</v>
      </c>
      <c r="O20" s="111">
        <v>0</v>
      </c>
      <c r="P20" s="111">
        <v>0</v>
      </c>
      <c r="Q20" s="111">
        <v>0</v>
      </c>
    </row>
    <row r="21" spans="1:17" ht="15.75" customHeight="1">
      <c r="A21" s="2">
        <f ca="1">IF(ISNUMBER(I21),MAX(A$5:A20)+1,"")</f>
        <v>8</v>
      </c>
      <c r="B21" s="44" t="s">
        <v>174</v>
      </c>
      <c r="C21" s="11"/>
      <c r="E21" s="11"/>
      <c r="F21" s="111">
        <v>0</v>
      </c>
      <c r="G21" s="111">
        <v>0</v>
      </c>
      <c r="H21" s="111">
        <v>0</v>
      </c>
      <c r="I21" s="111">
        <v>0</v>
      </c>
      <c r="J21" s="111">
        <v>0</v>
      </c>
      <c r="K21" s="111">
        <v>0</v>
      </c>
      <c r="L21" s="111">
        <v>0</v>
      </c>
      <c r="M21" s="111">
        <v>0</v>
      </c>
      <c r="N21" s="111">
        <v>0</v>
      </c>
      <c r="O21" s="111">
        <v>0</v>
      </c>
      <c r="P21" s="111">
        <v>0</v>
      </c>
      <c r="Q21" s="111">
        <v>0</v>
      </c>
    </row>
    <row r="22" spans="1:17" ht="15.75" customHeight="1">
      <c r="A22" s="2">
        <f ca="1">IF(ISNUMBER(I22),MAX(A$5:A21)+1,"")</f>
        <v>9</v>
      </c>
      <c r="B22" s="44" t="s">
        <v>171</v>
      </c>
      <c r="C22" s="11"/>
      <c r="E22" s="11"/>
      <c r="F22" s="35">
        <v>0</v>
      </c>
      <c r="G22" s="35">
        <v>0</v>
      </c>
      <c r="H22" s="35">
        <v>0</v>
      </c>
      <c r="I22" s="35">
        <v>0</v>
      </c>
      <c r="J22" s="35">
        <v>0</v>
      </c>
      <c r="K22" s="35">
        <v>0</v>
      </c>
      <c r="L22" s="35">
        <v>0</v>
      </c>
      <c r="M22" s="35">
        <v>0</v>
      </c>
      <c r="N22" s="35">
        <v>0</v>
      </c>
      <c r="O22" s="35">
        <v>0</v>
      </c>
      <c r="P22" s="35">
        <v>0</v>
      </c>
      <c r="Q22" s="35">
        <v>0</v>
      </c>
    </row>
    <row r="23" spans="1:17" ht="15.75" customHeight="1">
      <c r="A23" s="2">
        <f ca="1">IF(ISNUMBER(I23),MAX(A$5:A22)+1,"")</f>
        <v>10</v>
      </c>
      <c r="B23" s="11" t="s">
        <v>172</v>
      </c>
      <c r="C23" s="11"/>
      <c r="E23" s="11"/>
      <c r="F23" s="111">
        <f t="shared" ref="F23:K23" si="8">F20-F21-F22</f>
        <v>0</v>
      </c>
      <c r="G23" s="111">
        <f t="shared" si="8"/>
        <v>0</v>
      </c>
      <c r="H23" s="111">
        <f t="shared" si="8"/>
        <v>0</v>
      </c>
      <c r="I23" s="111">
        <f t="shared" si="8"/>
        <v>0</v>
      </c>
      <c r="J23" s="111">
        <f t="shared" si="8"/>
        <v>0</v>
      </c>
      <c r="K23" s="111">
        <f t="shared" si="8"/>
        <v>0</v>
      </c>
      <c r="L23" s="111">
        <f t="shared" ref="L23:Q23" si="9">L20-L21-L22</f>
        <v>0</v>
      </c>
      <c r="M23" s="111">
        <f t="shared" si="9"/>
        <v>0</v>
      </c>
      <c r="N23" s="111">
        <f t="shared" si="9"/>
        <v>0</v>
      </c>
      <c r="O23" s="111">
        <f t="shared" si="9"/>
        <v>0</v>
      </c>
      <c r="P23" s="111">
        <f t="shared" si="9"/>
        <v>0</v>
      </c>
      <c r="Q23" s="111">
        <f t="shared" si="9"/>
        <v>0</v>
      </c>
    </row>
    <row r="24" spans="1:17" ht="15.75" customHeight="1">
      <c r="A24" s="2" t="str">
        <f>IF(ISNUMBER(I24),MAX(A$5:A23)+1,"")</f>
        <v/>
      </c>
      <c r="B24" s="11"/>
      <c r="C24" s="11"/>
      <c r="E24" s="11"/>
      <c r="F24" s="306"/>
      <c r="G24" s="306"/>
      <c r="H24" s="306"/>
      <c r="I24" s="62"/>
      <c r="J24" s="62"/>
      <c r="K24" s="62"/>
      <c r="L24" s="326"/>
      <c r="M24" s="326"/>
      <c r="N24" s="326"/>
      <c r="O24" s="326"/>
      <c r="P24" s="326"/>
      <c r="Q24" s="326"/>
    </row>
    <row r="25" spans="1:17" ht="15.75" customHeight="1">
      <c r="A25" s="2">
        <f ca="1">IF(ISNUMBER(I25),MAX(A$5:A24)+1,"")</f>
        <v>11</v>
      </c>
      <c r="B25" s="11" t="s">
        <v>173</v>
      </c>
      <c r="C25" s="11"/>
      <c r="D25" s="11" t="s">
        <v>340</v>
      </c>
      <c r="E25" s="11"/>
      <c r="F25" s="398">
        <v>63037.59756583644</v>
      </c>
      <c r="G25" s="398">
        <v>56950.764429343006</v>
      </c>
      <c r="H25" s="398">
        <v>67160.230942960377</v>
      </c>
      <c r="I25" s="398">
        <v>66003.674946306899</v>
      </c>
      <c r="J25" s="398">
        <v>70888.005239372957</v>
      </c>
      <c r="K25" s="398">
        <v>59881.727546187249</v>
      </c>
      <c r="L25" s="398">
        <v>69436.925311910338</v>
      </c>
      <c r="M25" s="398">
        <v>51065.644281238558</v>
      </c>
      <c r="N25" s="398">
        <v>57955.29384938343</v>
      </c>
      <c r="O25" s="398">
        <v>60663.004251255559</v>
      </c>
      <c r="P25" s="398">
        <v>40664.164518839367</v>
      </c>
      <c r="Q25" s="398">
        <v>71076.188768196822</v>
      </c>
    </row>
    <row r="26" spans="1:17" ht="15.75" customHeight="1">
      <c r="A26" s="2" t="str">
        <f>IF(ISNUMBER(I26),MAX(A$5:A25)+1,"")</f>
        <v/>
      </c>
      <c r="B26" s="11"/>
      <c r="C26" s="11"/>
      <c r="E26" s="11"/>
      <c r="F26" s="342"/>
      <c r="G26" s="342"/>
      <c r="H26" s="342"/>
      <c r="I26" s="342"/>
      <c r="J26" s="342"/>
      <c r="K26" s="342"/>
      <c r="L26" s="342"/>
      <c r="M26" s="342"/>
      <c r="N26" s="342"/>
      <c r="O26" s="342"/>
      <c r="P26" s="342"/>
      <c r="Q26" s="342"/>
    </row>
    <row r="27" spans="1:17" s="2" customFormat="1" ht="15.75" customHeight="1">
      <c r="A27" s="2">
        <f ca="1">IF(ISNUMBER(I27),MAX(A$5:A26)+1,"")</f>
        <v>12</v>
      </c>
      <c r="B27" s="113" t="s">
        <v>110</v>
      </c>
      <c r="C27" s="26"/>
      <c r="D27" s="11" t="s">
        <v>340</v>
      </c>
      <c r="E27" s="26"/>
      <c r="F27" s="399">
        <v>2805.0130000000004</v>
      </c>
      <c r="G27" s="399">
        <v>1063.8530000000001</v>
      </c>
      <c r="H27" s="399">
        <v>902.75300000000004</v>
      </c>
      <c r="I27" s="398">
        <v>873.02700000000004</v>
      </c>
      <c r="J27" s="398">
        <v>1274.518</v>
      </c>
      <c r="K27" s="398">
        <v>1869.9110000000001</v>
      </c>
      <c r="L27" s="398">
        <v>1984.3639999999998</v>
      </c>
      <c r="M27" s="398">
        <v>9080.1119999999992</v>
      </c>
      <c r="N27" s="398">
        <v>1179</v>
      </c>
      <c r="O27" s="398">
        <v>1217</v>
      </c>
      <c r="P27" s="398">
        <v>1761</v>
      </c>
      <c r="Q27" s="398">
        <v>2296</v>
      </c>
    </row>
    <row r="28" spans="1:17" s="2" customFormat="1" ht="15.75" customHeight="1">
      <c r="A28" s="2" t="str">
        <f>IF(ISNUMBER(I28),MAX(A$5:A27)+1,"")</f>
        <v/>
      </c>
      <c r="B28" s="26"/>
      <c r="C28" s="26"/>
      <c r="D28" s="26"/>
      <c r="E28" s="26"/>
      <c r="F28" s="301"/>
      <c r="G28" s="301"/>
      <c r="H28" s="301"/>
      <c r="I28" s="34"/>
      <c r="J28" s="34"/>
      <c r="K28" s="34"/>
      <c r="L28" s="301"/>
      <c r="M28" s="301"/>
      <c r="N28" s="301"/>
      <c r="O28" s="301"/>
      <c r="P28" s="301"/>
      <c r="Q28" s="301"/>
    </row>
    <row r="29" spans="1:17" s="2" customFormat="1" ht="15.75" customHeight="1">
      <c r="A29" s="2">
        <f ca="1">IF(ISNUMBER(I29),MAX(A$5:A28)+1,"")</f>
        <v>13</v>
      </c>
      <c r="B29" s="26" t="s">
        <v>175</v>
      </c>
      <c r="C29" s="26"/>
      <c r="D29" s="26"/>
      <c r="E29" s="26"/>
      <c r="F29" s="111">
        <f t="shared" ref="F29:K29" si="10">F25-F27</f>
        <v>60232.584565836441</v>
      </c>
      <c r="G29" s="111">
        <f t="shared" si="10"/>
        <v>55886.911429343003</v>
      </c>
      <c r="H29" s="111">
        <f t="shared" si="10"/>
        <v>66257.47794296038</v>
      </c>
      <c r="I29" s="111">
        <f t="shared" si="10"/>
        <v>65130.647946306897</v>
      </c>
      <c r="J29" s="111">
        <f t="shared" si="10"/>
        <v>69613.48723937296</v>
      </c>
      <c r="K29" s="111">
        <f t="shared" si="10"/>
        <v>58011.816546187249</v>
      </c>
      <c r="L29" s="111">
        <f t="shared" ref="L29:Q29" si="11">L25-L27</f>
        <v>67452.561311910336</v>
      </c>
      <c r="M29" s="111">
        <f t="shared" si="11"/>
        <v>41985.532281238557</v>
      </c>
      <c r="N29" s="111">
        <f t="shared" si="11"/>
        <v>56776.29384938343</v>
      </c>
      <c r="O29" s="111">
        <f t="shared" si="11"/>
        <v>59446.004251255559</v>
      </c>
      <c r="P29" s="111">
        <f t="shared" si="11"/>
        <v>38903.164518839367</v>
      </c>
      <c r="Q29" s="111">
        <f t="shared" si="11"/>
        <v>68780.188768196822</v>
      </c>
    </row>
    <row r="30" spans="1:17" s="2" customFormat="1" ht="15.75" customHeight="1">
      <c r="A30" s="2" t="str">
        <f>IF(ISNUMBER(I30),MAX(A$5:A29)+1,"")</f>
        <v/>
      </c>
      <c r="B30" s="26"/>
      <c r="C30" s="26"/>
      <c r="D30" s="26"/>
      <c r="E30" s="26"/>
      <c r="F30" s="111"/>
      <c r="G30" s="111"/>
      <c r="H30" s="111"/>
      <c r="I30" s="111"/>
      <c r="J30" s="111"/>
      <c r="K30" s="111"/>
      <c r="L30" s="111"/>
      <c r="M30" s="111"/>
      <c r="N30" s="111"/>
      <c r="O30" s="111"/>
      <c r="P30" s="111"/>
      <c r="Q30" s="111"/>
    </row>
    <row r="31" spans="1:17" s="2" customFormat="1" ht="15.75" customHeight="1">
      <c r="A31" s="2">
        <f ca="1">IF(ISNUMBER(I31),MAX(A$5:A30)+1,"")</f>
        <v>14</v>
      </c>
      <c r="B31" s="11" t="s">
        <v>177</v>
      </c>
      <c r="C31" s="11"/>
      <c r="D31" s="11"/>
      <c r="E31" s="11"/>
      <c r="F31" s="110">
        <f t="shared" ref="F31:K31" ca="1" si="12">F32/F10</f>
        <v>0.13582744066547581</v>
      </c>
      <c r="G31" s="110">
        <f t="shared" ca="1" si="12"/>
        <v>0.13582744066547581</v>
      </c>
      <c r="H31" s="110">
        <f t="shared" ca="1" si="12"/>
        <v>0.13582744066547581</v>
      </c>
      <c r="I31" s="110">
        <f t="shared" ca="1" si="12"/>
        <v>0.13582744066547581</v>
      </c>
      <c r="J31" s="110">
        <f t="shared" ca="1" si="12"/>
        <v>0.13582744066547581</v>
      </c>
      <c r="K31" s="110">
        <f t="shared" ca="1" si="12"/>
        <v>0.13582744066547581</v>
      </c>
      <c r="L31" s="110">
        <f t="shared" ref="L31:Q31" ca="1" si="13">L32/L10</f>
        <v>0.13582744066547581</v>
      </c>
      <c r="M31" s="110">
        <f t="shared" ca="1" si="13"/>
        <v>0.13582744066547581</v>
      </c>
      <c r="N31" s="110">
        <f t="shared" ca="1" si="13"/>
        <v>0.13582744066547581</v>
      </c>
      <c r="O31" s="110">
        <f t="shared" ca="1" si="13"/>
        <v>0.13582744066547581</v>
      </c>
      <c r="P31" s="110">
        <f t="shared" ca="1" si="13"/>
        <v>0.13582744066547581</v>
      </c>
      <c r="Q31" s="110">
        <f t="shared" ca="1" si="13"/>
        <v>0.13582744066547581</v>
      </c>
    </row>
    <row r="32" spans="1:17" ht="15.75" customHeight="1">
      <c r="A32" s="2">
        <f ca="1">IF(ISNUMBER(I32),MAX(A$5:A31)+1,"")</f>
        <v>15</v>
      </c>
      <c r="B32" s="11" t="s">
        <v>176</v>
      </c>
      <c r="C32" s="11"/>
      <c r="D32" s="11" t="s">
        <v>340</v>
      </c>
      <c r="E32" s="11"/>
      <c r="F32" s="399">
        <v>9226.2147346431102</v>
      </c>
      <c r="G32" s="399">
        <v>8335.0508964369237</v>
      </c>
      <c r="H32" s="399">
        <v>9741.0007347652627</v>
      </c>
      <c r="I32" s="398">
        <v>9552.879729443579</v>
      </c>
      <c r="J32" s="398">
        <v>10206.481373925848</v>
      </c>
      <c r="K32" s="398">
        <v>8788.442893378282</v>
      </c>
      <c r="L32" s="398">
        <v>10025.287568078104</v>
      </c>
      <c r="M32" s="398">
        <v>7731.297922678883</v>
      </c>
      <c r="N32" s="398">
        <v>8547.8924959597243</v>
      </c>
      <c r="O32" s="398">
        <v>8929.7034316703757</v>
      </c>
      <c r="P32" s="398">
        <v>6388.7794991413202</v>
      </c>
      <c r="Q32" s="398">
        <v>10229.979521160976</v>
      </c>
    </row>
    <row r="33" spans="1:17" s="2" customFormat="1" ht="15.75" customHeight="1">
      <c r="A33" s="2" t="str">
        <f>IF(ISNUMBER(I33),MAX(A$5:A32)+1,"")</f>
        <v/>
      </c>
      <c r="B33" s="26"/>
      <c r="C33" s="26"/>
      <c r="D33" s="26"/>
      <c r="E33" s="26"/>
      <c r="F33" s="35"/>
      <c r="G33" s="35"/>
      <c r="H33" s="35"/>
      <c r="I33" s="35"/>
      <c r="J33" s="35"/>
      <c r="K33" s="35"/>
      <c r="L33" s="35"/>
      <c r="M33" s="35"/>
      <c r="N33" s="35"/>
      <c r="O33" s="35"/>
      <c r="P33" s="35"/>
      <c r="Q33" s="35"/>
    </row>
    <row r="34" spans="1:17" s="2" customFormat="1" ht="15.75" customHeight="1">
      <c r="A34" s="2">
        <f ca="1">IF(ISNUMBER(I34),MAX(A$5:A33)+1,"")</f>
        <v>16</v>
      </c>
      <c r="B34" s="11" t="s">
        <v>178</v>
      </c>
      <c r="C34" s="11"/>
      <c r="D34" s="11"/>
      <c r="E34" s="11"/>
      <c r="F34" s="49">
        <f t="shared" ref="F34:K34" si="14">F29+F32</f>
        <v>69458.799300479557</v>
      </c>
      <c r="G34" s="49">
        <f t="shared" si="14"/>
        <v>64221.962325779925</v>
      </c>
      <c r="H34" s="49">
        <f t="shared" si="14"/>
        <v>75998.478677725638</v>
      </c>
      <c r="I34" s="49">
        <f t="shared" si="14"/>
        <v>74683.527675750476</v>
      </c>
      <c r="J34" s="49">
        <f t="shared" si="14"/>
        <v>79819.968613298814</v>
      </c>
      <c r="K34" s="49">
        <f t="shared" si="14"/>
        <v>66800.259439565532</v>
      </c>
      <c r="L34" s="325">
        <f t="shared" ref="L34:Q34" si="15">L29+L32</f>
        <v>77477.848879988436</v>
      </c>
      <c r="M34" s="325">
        <f t="shared" si="15"/>
        <v>49716.830203917438</v>
      </c>
      <c r="N34" s="325">
        <f t="shared" si="15"/>
        <v>65324.186345343158</v>
      </c>
      <c r="O34" s="325">
        <f t="shared" si="15"/>
        <v>68375.707682925931</v>
      </c>
      <c r="P34" s="325">
        <f t="shared" si="15"/>
        <v>45291.944017980684</v>
      </c>
      <c r="Q34" s="325">
        <f t="shared" si="15"/>
        <v>79010.168289357796</v>
      </c>
    </row>
    <row r="35" spans="1:17" s="2" customFormat="1" ht="15.75" customHeight="1">
      <c r="A35" s="2" t="str">
        <f>IF(ISNUMBER(I35),MAX(A$5:A34)+1,"")</f>
        <v/>
      </c>
      <c r="B35" s="11"/>
      <c r="C35" s="11"/>
      <c r="D35" s="11"/>
      <c r="E35" s="11"/>
      <c r="F35" s="109"/>
      <c r="G35" s="109"/>
      <c r="H35" s="109"/>
      <c r="I35" s="109"/>
      <c r="J35" s="109"/>
      <c r="K35" s="109"/>
      <c r="L35" s="109"/>
      <c r="M35" s="109"/>
      <c r="N35" s="109"/>
      <c r="O35" s="19"/>
      <c r="P35" s="19"/>
      <c r="Q35" s="19"/>
    </row>
    <row r="36" spans="1:17" s="2" customFormat="1" ht="15.75" customHeight="1">
      <c r="A36" s="2">
        <f ca="1">IF(ISNUMBER(I36),MAX(A$5:A35)+1,"")</f>
        <v>17</v>
      </c>
      <c r="B36" s="11" t="s">
        <v>180</v>
      </c>
      <c r="C36" s="11"/>
      <c r="D36" s="11" t="s">
        <v>340</v>
      </c>
      <c r="E36" s="11"/>
      <c r="F36" s="696">
        <v>0.41455091975043501</v>
      </c>
      <c r="G36" s="400">
        <f>+F36</f>
        <v>0.41455091975043501</v>
      </c>
      <c r="H36" s="400">
        <f t="shared" ref="H36:Q36" si="16">+G36</f>
        <v>0.41455091975043501</v>
      </c>
      <c r="I36" s="400">
        <f t="shared" si="16"/>
        <v>0.41455091975043501</v>
      </c>
      <c r="J36" s="400">
        <f t="shared" si="16"/>
        <v>0.41455091975043501</v>
      </c>
      <c r="K36" s="400">
        <f t="shared" si="16"/>
        <v>0.41455091975043501</v>
      </c>
      <c r="L36" s="400">
        <f t="shared" si="16"/>
        <v>0.41455091975043501</v>
      </c>
      <c r="M36" s="400">
        <f t="shared" si="16"/>
        <v>0.41455091975043501</v>
      </c>
      <c r="N36" s="400">
        <f t="shared" si="16"/>
        <v>0.41455091975043501</v>
      </c>
      <c r="O36" s="400">
        <f t="shared" si="16"/>
        <v>0.41455091975043501</v>
      </c>
      <c r="P36" s="400">
        <f t="shared" si="16"/>
        <v>0.41455091975043501</v>
      </c>
      <c r="Q36" s="400">
        <f t="shared" si="16"/>
        <v>0.41455091975043501</v>
      </c>
    </row>
    <row r="37" spans="1:17" ht="15.75" customHeight="1">
      <c r="A37" s="2">
        <f ca="1">IF(ISNUMBER(I37),MAX(A$5:A36)+1,"")</f>
        <v>18</v>
      </c>
      <c r="B37" s="11" t="s">
        <v>108</v>
      </c>
      <c r="C37" s="11"/>
      <c r="E37" s="11"/>
      <c r="F37" s="111">
        <f t="shared" ref="F37:K37" si="17">F25*F36</f>
        <v>26132.294049775279</v>
      </c>
      <c r="G37" s="111">
        <f t="shared" si="17"/>
        <v>23608.991774674501</v>
      </c>
      <c r="H37" s="111">
        <f t="shared" si="17"/>
        <v>27841.33550805585</v>
      </c>
      <c r="I37" s="111">
        <f t="shared" si="17"/>
        <v>27361.884155900269</v>
      </c>
      <c r="J37" s="111">
        <f t="shared" si="17"/>
        <v>29386.687771255714</v>
      </c>
      <c r="K37" s="111">
        <f t="shared" si="17"/>
        <v>24824.025230516883</v>
      </c>
      <c r="L37" s="111">
        <f t="shared" ref="L37:Q37" si="18">L25*L36</f>
        <v>28785.141252694692</v>
      </c>
      <c r="M37" s="111">
        <f t="shared" si="18"/>
        <v>21169.309804435987</v>
      </c>
      <c r="N37" s="111">
        <f t="shared" si="18"/>
        <v>24025.420369668631</v>
      </c>
      <c r="O37" s="111">
        <f t="shared" si="18"/>
        <v>25147.904207182542</v>
      </c>
      <c r="P37" s="111">
        <f t="shared" si="18"/>
        <v>16857.366802167864</v>
      </c>
      <c r="Q37" s="111">
        <f t="shared" si="18"/>
        <v>29464.699426211529</v>
      </c>
    </row>
    <row r="38" spans="1:17" ht="15.75" customHeight="1">
      <c r="A38" s="2" t="str">
        <f>IF(ISNUMBER(I38),MAX(A$5:A37)+1,"")</f>
        <v/>
      </c>
      <c r="B38" s="11"/>
      <c r="C38" s="11"/>
      <c r="D38" s="11"/>
      <c r="E38" s="11"/>
      <c r="F38" s="35"/>
      <c r="G38" s="35"/>
      <c r="H38" s="35"/>
      <c r="I38" s="35"/>
      <c r="J38" s="35"/>
      <c r="K38" s="35"/>
      <c r="L38" s="35"/>
      <c r="M38" s="35"/>
      <c r="N38" s="35"/>
      <c r="O38" s="35"/>
      <c r="P38" s="35"/>
      <c r="Q38" s="35"/>
    </row>
    <row r="39" spans="1:17" s="2" customFormat="1" ht="15.75" customHeight="1" thickBot="1">
      <c r="A39" s="2">
        <f ca="1">IF(ISNUMBER(I39),MAX(A$5:A38)+1,"")</f>
        <v>19</v>
      </c>
      <c r="B39" s="11" t="s">
        <v>109</v>
      </c>
      <c r="C39" s="11"/>
      <c r="D39" s="11"/>
      <c r="E39" s="11"/>
      <c r="F39" s="38">
        <f t="shared" ref="F39:K39" si="19">F34-F37</f>
        <v>43326.505250704278</v>
      </c>
      <c r="G39" s="38">
        <f t="shared" si="19"/>
        <v>40612.97055110542</v>
      </c>
      <c r="H39" s="38">
        <f t="shared" si="19"/>
        <v>48157.143169669784</v>
      </c>
      <c r="I39" s="38">
        <f t="shared" si="19"/>
        <v>47321.643519850208</v>
      </c>
      <c r="J39" s="38">
        <f t="shared" si="19"/>
        <v>50433.280842043096</v>
      </c>
      <c r="K39" s="38">
        <f t="shared" si="19"/>
        <v>41976.234209048649</v>
      </c>
      <c r="L39" s="38">
        <f t="shared" ref="L39:Q39" si="20">L34-L37</f>
        <v>48692.707627293741</v>
      </c>
      <c r="M39" s="38">
        <f t="shared" si="20"/>
        <v>28547.520399481451</v>
      </c>
      <c r="N39" s="38">
        <f t="shared" si="20"/>
        <v>41298.765975674527</v>
      </c>
      <c r="O39" s="38">
        <f t="shared" si="20"/>
        <v>43227.803475743392</v>
      </c>
      <c r="P39" s="38">
        <f t="shared" si="20"/>
        <v>28434.57721581282</v>
      </c>
      <c r="Q39" s="38">
        <f t="shared" si="20"/>
        <v>49545.468863146263</v>
      </c>
    </row>
    <row r="40" spans="1:17" ht="15.75" customHeight="1" thickTop="1">
      <c r="A40" s="2" t="str">
        <f>IF(ISNUMBER(I40),MAX(A$5:A39)+1,"")</f>
        <v/>
      </c>
      <c r="I40" s="48"/>
      <c r="J40" s="48"/>
      <c r="K40" s="48"/>
      <c r="L40" s="115"/>
      <c r="M40" s="115"/>
      <c r="N40" s="115"/>
    </row>
    <row r="41" spans="1:17" ht="15.75" customHeight="1">
      <c r="A41" s="2" t="str">
        <f>IF(ISNUMBER(I41),MAX(A$5:A40)+1,"")</f>
        <v/>
      </c>
    </row>
    <row r="42" spans="1:17" s="2" customFormat="1" ht="15.75" customHeight="1">
      <c r="A42" s="2" t="str">
        <f>IF(ISNUMBER(I42),MAX(A$5:A41)+1,"")</f>
        <v/>
      </c>
      <c r="B42" s="18" t="s">
        <v>6</v>
      </c>
      <c r="C42" s="18"/>
      <c r="D42" s="18"/>
      <c r="E42" s="18"/>
      <c r="F42" s="18"/>
      <c r="G42" s="18"/>
      <c r="H42" s="18"/>
      <c r="I42" s="20"/>
      <c r="J42" s="20"/>
      <c r="K42" s="20"/>
      <c r="L42" s="20"/>
      <c r="M42" s="20"/>
      <c r="N42" s="20"/>
      <c r="O42" s="20"/>
      <c r="P42" s="20"/>
      <c r="Q42" s="20"/>
    </row>
    <row r="43" spans="1:17" s="2" customFormat="1" ht="15.75" customHeight="1">
      <c r="A43" s="2" t="str">
        <f>IF(ISNUMBER(I43),MAX(A$5:A42)+1,"")</f>
        <v/>
      </c>
      <c r="B43" s="18" t="s">
        <v>15</v>
      </c>
      <c r="C43" s="18"/>
      <c r="D43" s="18"/>
      <c r="E43" s="18"/>
      <c r="F43" s="18"/>
      <c r="G43" s="18"/>
      <c r="H43" s="18"/>
    </row>
    <row r="44" spans="1:17" s="2" customFormat="1" ht="15.75" customHeight="1">
      <c r="A44" s="2" t="str">
        <f>IF(ISNUMBER(I44),MAX(A$5:A43)+1,"")</f>
        <v/>
      </c>
      <c r="B44" s="11"/>
      <c r="C44" s="11"/>
      <c r="D44" s="11"/>
      <c r="E44" s="11"/>
      <c r="F44" s="11"/>
      <c r="G44" s="11"/>
      <c r="H44" s="11"/>
      <c r="I44" s="19"/>
      <c r="J44" s="19"/>
      <c r="K44" s="19"/>
      <c r="L44" s="19"/>
      <c r="M44" s="19"/>
      <c r="N44" s="19"/>
      <c r="O44" s="19"/>
      <c r="P44" s="19"/>
      <c r="Q44" s="19"/>
    </row>
    <row r="45" spans="1:17" s="2" customFormat="1" ht="15.75" customHeight="1">
      <c r="A45" s="2">
        <f ca="1">IF(ISNUMBER(I45),MAX(A$5:A44)+1,"")</f>
        <v>20</v>
      </c>
      <c r="B45" s="11" t="s">
        <v>104</v>
      </c>
      <c r="C45" s="11"/>
      <c r="D45" s="1"/>
      <c r="E45" s="11"/>
      <c r="F45" s="73">
        <f t="shared" ref="F45:K45" ca="1" si="21">F60+F58+F50</f>
        <v>97807.832999999999</v>
      </c>
      <c r="G45" s="73">
        <f t="shared" ca="1" si="21"/>
        <v>85533.667000000001</v>
      </c>
      <c r="H45" s="73">
        <f t="shared" ca="1" si="21"/>
        <v>102190.833</v>
      </c>
      <c r="I45" s="73">
        <f t="shared" ca="1" si="21"/>
        <v>101652</v>
      </c>
      <c r="J45" s="73">
        <f t="shared" ca="1" si="21"/>
        <v>103457.333</v>
      </c>
      <c r="K45" s="73">
        <f t="shared" ca="1" si="21"/>
        <v>105162.5</v>
      </c>
      <c r="L45" s="73">
        <f t="shared" ref="L45:Q45" ca="1" si="22">L60+L58+L50</f>
        <v>106711.833</v>
      </c>
      <c r="M45" s="697">
        <f ca="1">M60+M58+M50</f>
        <v>102407</v>
      </c>
      <c r="N45" s="383">
        <f t="shared" ca="1" si="22"/>
        <v>92332</v>
      </c>
      <c r="O45" s="73">
        <f t="shared" ca="1" si="22"/>
        <v>89613</v>
      </c>
      <c r="P45" s="73">
        <f t="shared" ca="1" si="22"/>
        <v>83947.999999999985</v>
      </c>
      <c r="Q45" s="73">
        <f t="shared" ca="1" si="22"/>
        <v>80925.999999999985</v>
      </c>
    </row>
    <row r="46" spans="1:17" s="2" customFormat="1" ht="15.75" customHeight="1">
      <c r="A46" s="2" t="str">
        <f>IF(ISNUMBER(I46),MAX(A$5:A45)+1,"")</f>
        <v/>
      </c>
      <c r="B46" s="11"/>
      <c r="C46" s="11"/>
      <c r="D46" s="11"/>
      <c r="E46" s="11"/>
      <c r="F46" s="109"/>
      <c r="G46" s="109"/>
      <c r="H46" s="109"/>
      <c r="I46" s="109"/>
      <c r="J46" s="109"/>
      <c r="K46" s="109"/>
      <c r="L46" s="338"/>
      <c r="M46" s="338"/>
      <c r="N46" s="338"/>
      <c r="O46" s="338"/>
      <c r="P46" s="338"/>
      <c r="Q46" s="338"/>
    </row>
    <row r="47" spans="1:17" s="2" customFormat="1" ht="15.75" customHeight="1">
      <c r="A47" s="2">
        <f ca="1">IF(ISNUMBER(I47),MAX(A$5:A46)+1,"")</f>
        <v>21</v>
      </c>
      <c r="B47" s="44" t="s">
        <v>166</v>
      </c>
      <c r="C47" s="11"/>
      <c r="D47" s="11" t="s">
        <v>340</v>
      </c>
      <c r="E47" s="11"/>
      <c r="F47" s="750">
        <v>-1.2066387579884217E-2</v>
      </c>
      <c r="G47" s="400">
        <f>+F47</f>
        <v>-1.2066387579884217E-2</v>
      </c>
      <c r="H47" s="400">
        <f t="shared" ref="H47:Q47" si="23">+G47</f>
        <v>-1.2066387579884217E-2</v>
      </c>
      <c r="I47" s="400">
        <f t="shared" si="23"/>
        <v>-1.2066387579884217E-2</v>
      </c>
      <c r="J47" s="400">
        <f t="shared" si="23"/>
        <v>-1.2066387579884217E-2</v>
      </c>
      <c r="K47" s="400">
        <f t="shared" si="23"/>
        <v>-1.2066387579884217E-2</v>
      </c>
      <c r="L47" s="400">
        <f t="shared" si="23"/>
        <v>-1.2066387579884217E-2</v>
      </c>
      <c r="M47" s="400">
        <f t="shared" si="23"/>
        <v>-1.2066387579884217E-2</v>
      </c>
      <c r="N47" s="400">
        <f t="shared" si="23"/>
        <v>-1.2066387579884217E-2</v>
      </c>
      <c r="O47" s="400">
        <f t="shared" si="23"/>
        <v>-1.2066387579884217E-2</v>
      </c>
      <c r="P47" s="400">
        <f t="shared" si="23"/>
        <v>-1.2066387579884217E-2</v>
      </c>
      <c r="Q47" s="400">
        <f t="shared" si="23"/>
        <v>-1.2066387579884217E-2</v>
      </c>
    </row>
    <row r="48" spans="1:17" ht="15.75" customHeight="1">
      <c r="A48" s="2">
        <f ca="1">IF(ISNUMBER(I48),MAX(A$5:A47)+1,"")</f>
        <v>22</v>
      </c>
      <c r="B48" s="44" t="s">
        <v>164</v>
      </c>
      <c r="C48" s="11"/>
      <c r="D48" s="11"/>
      <c r="E48" s="11"/>
      <c r="F48" s="111">
        <f t="shared" ref="F48:K48" ca="1" si="24">F45*F47</f>
        <v>-1180.1872213265897</v>
      </c>
      <c r="G48" s="111">
        <f t="shared" ca="1" si="24"/>
        <v>-1032.0823771507526</v>
      </c>
      <c r="H48" s="111">
        <f t="shared" ca="1" si="24"/>
        <v>-1233.0741980892221</v>
      </c>
      <c r="I48" s="111">
        <f t="shared" ca="1" si="24"/>
        <v>-1226.5724302703904</v>
      </c>
      <c r="J48" s="111">
        <f t="shared" ca="1" si="24"/>
        <v>-1248.3562779591455</v>
      </c>
      <c r="K48" s="111">
        <f t="shared" ca="1" si="24"/>
        <v>-1268.9314838695739</v>
      </c>
      <c r="L48" s="111">
        <f t="shared" ref="L48:Q48" ca="1" si="25">L45*L47</f>
        <v>-1287.6263363378787</v>
      </c>
      <c r="M48" s="384">
        <f ca="1">M45*M47</f>
        <v>-1235.6825528932029</v>
      </c>
      <c r="N48" s="384">
        <f t="shared" ca="1" si="25"/>
        <v>-1114.1136980258696</v>
      </c>
      <c r="O48" s="111">
        <f t="shared" ca="1" si="25"/>
        <v>-1081.3051901961644</v>
      </c>
      <c r="P48" s="111">
        <f t="shared" ca="1" si="25"/>
        <v>-1012.94910455612</v>
      </c>
      <c r="Q48" s="111">
        <f t="shared" ca="1" si="25"/>
        <v>-976.48448128970995</v>
      </c>
    </row>
    <row r="49" spans="1:17" s="2" customFormat="1" ht="15.75" customHeight="1">
      <c r="A49" s="2">
        <f ca="1">IF(ISNUMBER(I49),MAX(A$5:A48)+1,"")</f>
        <v>23</v>
      </c>
      <c r="B49" s="44" t="s">
        <v>165</v>
      </c>
      <c r="C49" s="11"/>
      <c r="D49" s="1"/>
      <c r="E49" s="11"/>
      <c r="F49" s="326">
        <f>'B9. Approved Purchased Water'!F72</f>
        <v>4340</v>
      </c>
      <c r="G49" s="306">
        <f>'B9. Approved Purchased Water'!G72</f>
        <v>3920</v>
      </c>
      <c r="H49" s="306">
        <f>'B9. Approved Purchased Water'!H72</f>
        <v>4340</v>
      </c>
      <c r="I49" s="62">
        <f>'B9. Approved Purchased Water'!I72</f>
        <v>4200</v>
      </c>
      <c r="J49" s="62">
        <f>'B9. Approved Purchased Water'!J72</f>
        <v>4340</v>
      </c>
      <c r="K49" s="62">
        <f>'B9. Approved Purchased Water'!K72</f>
        <v>4340</v>
      </c>
      <c r="L49" s="326">
        <f>'B9. Approved Purchased Water'!L72</f>
        <v>4340</v>
      </c>
      <c r="M49" s="385">
        <f>'B9. Approved Purchased Water'!M72</f>
        <v>4340</v>
      </c>
      <c r="N49" s="385">
        <f>'B9. Approved Purchased Water'!N72</f>
        <v>4200</v>
      </c>
      <c r="O49" s="326">
        <f>'B9. Approved Purchased Water'!O72</f>
        <v>4340</v>
      </c>
      <c r="P49" s="326">
        <f>'B9. Approved Purchased Water'!P72</f>
        <v>4200</v>
      </c>
      <c r="Q49" s="326">
        <f>'B9. Approved Purchased Water'!Q72</f>
        <v>4340</v>
      </c>
    </row>
    <row r="50" spans="1:17" s="2" customFormat="1" ht="15.75" customHeight="1">
      <c r="A50" s="2">
        <f ca="1">IF(ISNUMBER(I50),MAX(A$5:A49)+1,"")</f>
        <v>24</v>
      </c>
      <c r="B50" s="11" t="s">
        <v>167</v>
      </c>
      <c r="C50" s="11"/>
      <c r="D50" s="1"/>
      <c r="E50" s="11"/>
      <c r="F50" s="111">
        <f t="shared" ref="F50:K50" ca="1" si="26">SUM(F48:F49)</f>
        <v>3159.8127786734103</v>
      </c>
      <c r="G50" s="111">
        <f t="shared" ca="1" si="26"/>
        <v>2887.9176228492474</v>
      </c>
      <c r="H50" s="111">
        <f t="shared" ca="1" si="26"/>
        <v>3106.9258019107779</v>
      </c>
      <c r="I50" s="111">
        <f t="shared" ca="1" si="26"/>
        <v>2973.4275697296098</v>
      </c>
      <c r="J50" s="111">
        <f t="shared" ca="1" si="26"/>
        <v>3091.6437220408543</v>
      </c>
      <c r="K50" s="111">
        <f t="shared" ca="1" si="26"/>
        <v>3071.0685161304264</v>
      </c>
      <c r="L50" s="111">
        <f t="shared" ref="L50:Q50" ca="1" si="27">SUM(L48:L49)</f>
        <v>3052.3736636621215</v>
      </c>
      <c r="M50" s="384">
        <f ca="1">SUM(M48:M49)</f>
        <v>3104.3174471067969</v>
      </c>
      <c r="N50" s="384">
        <f t="shared" ca="1" si="27"/>
        <v>3085.8863019741302</v>
      </c>
      <c r="O50" s="111">
        <f t="shared" ca="1" si="27"/>
        <v>3258.6948098038356</v>
      </c>
      <c r="P50" s="111">
        <f t="shared" ca="1" si="27"/>
        <v>3187.0508954438801</v>
      </c>
      <c r="Q50" s="111">
        <f t="shared" ca="1" si="27"/>
        <v>3363.5155187102901</v>
      </c>
    </row>
    <row r="51" spans="1:17" ht="15.75" customHeight="1">
      <c r="A51" s="2" t="str">
        <f>IF(ISNUMBER(I51),MAX(A$5:A50)+1,"")</f>
        <v/>
      </c>
      <c r="B51" s="11"/>
      <c r="C51" s="11"/>
      <c r="E51" s="11"/>
      <c r="F51" s="306"/>
      <c r="G51" s="306"/>
      <c r="H51" s="306"/>
      <c r="I51" s="62"/>
      <c r="J51" s="62"/>
      <c r="K51" s="62"/>
      <c r="L51" s="326"/>
      <c r="M51" s="326"/>
      <c r="N51" s="326"/>
      <c r="O51" s="326"/>
      <c r="P51" s="326"/>
      <c r="Q51" s="326"/>
    </row>
    <row r="52" spans="1:17" s="15" customFormat="1" ht="15.75" customHeight="1">
      <c r="A52" s="2">
        <f ca="1">IF(ISNUMBER(I52),MAX(A$5:A51)+1,"")</f>
        <v>25</v>
      </c>
      <c r="B52" s="11" t="s">
        <v>170</v>
      </c>
      <c r="C52" s="11"/>
      <c r="D52" s="1"/>
      <c r="E52" s="11"/>
      <c r="F52" s="111">
        <f t="shared" ref="F52:K52" ca="1" si="28">F45-F50</f>
        <v>94648.020221326587</v>
      </c>
      <c r="G52" s="111">
        <f t="shared" ca="1" si="28"/>
        <v>82645.749377150758</v>
      </c>
      <c r="H52" s="111">
        <f t="shared" ca="1" si="28"/>
        <v>99083.907198089219</v>
      </c>
      <c r="I52" s="111">
        <f t="shared" ca="1" si="28"/>
        <v>98678.572430270389</v>
      </c>
      <c r="J52" s="111">
        <f t="shared" ca="1" si="28"/>
        <v>100365.68927795914</v>
      </c>
      <c r="K52" s="111">
        <f t="shared" ca="1" si="28"/>
        <v>102091.43148386957</v>
      </c>
      <c r="L52" s="111">
        <f t="shared" ref="L52:Q52" ca="1" si="29">L45-L50</f>
        <v>103659.45933633788</v>
      </c>
      <c r="M52" s="384">
        <f t="shared" ca="1" si="29"/>
        <v>99302.68255289321</v>
      </c>
      <c r="N52" s="384">
        <f t="shared" ca="1" si="29"/>
        <v>89246.113698025874</v>
      </c>
      <c r="O52" s="111">
        <f t="shared" ca="1" si="29"/>
        <v>86354.305190196159</v>
      </c>
      <c r="P52" s="111">
        <f t="shared" ca="1" si="29"/>
        <v>80760.949104556101</v>
      </c>
      <c r="Q52" s="111">
        <f t="shared" ca="1" si="29"/>
        <v>77562.484481289692</v>
      </c>
    </row>
    <row r="53" spans="1:17" ht="15.75" customHeight="1">
      <c r="A53" s="2" t="str">
        <f>IF(ISNUMBER(I53),MAX(A$5:A52)+1,"")</f>
        <v/>
      </c>
      <c r="B53" s="11"/>
      <c r="C53" s="11"/>
      <c r="E53" s="11"/>
      <c r="F53" s="309"/>
      <c r="G53" s="309"/>
      <c r="H53" s="309"/>
      <c r="I53" s="112"/>
      <c r="J53" s="112"/>
      <c r="K53" s="112"/>
      <c r="L53" s="339"/>
      <c r="M53" s="339"/>
      <c r="N53" s="339"/>
      <c r="O53" s="339"/>
      <c r="P53" s="339"/>
      <c r="Q53" s="339"/>
    </row>
    <row r="54" spans="1:17" s="2" customFormat="1" ht="15.75" customHeight="1">
      <c r="A54" s="2" t="str">
        <f>IF(ISNUMBER(I54),MAX(A$5:A53)+1,"")</f>
        <v/>
      </c>
      <c r="B54" s="11" t="s">
        <v>169</v>
      </c>
      <c r="C54" s="11"/>
      <c r="D54" s="1"/>
      <c r="E54" s="11"/>
      <c r="F54" s="309"/>
      <c r="G54" s="309"/>
      <c r="H54" s="309"/>
      <c r="I54" s="112"/>
      <c r="J54" s="112"/>
      <c r="K54" s="112"/>
      <c r="L54" s="339"/>
      <c r="M54" s="339"/>
      <c r="N54" s="339"/>
      <c r="O54" s="339"/>
      <c r="P54" s="339"/>
      <c r="Q54" s="339"/>
    </row>
    <row r="55" spans="1:17" s="2" customFormat="1" ht="15.75" customHeight="1">
      <c r="A55" s="2">
        <f ca="1">IF(ISNUMBER(I55),MAX(A$5:A54)+1,"")</f>
        <v>26</v>
      </c>
      <c r="B55" s="44" t="s">
        <v>168</v>
      </c>
      <c r="C55" s="11"/>
      <c r="D55" s="1"/>
      <c r="E55" s="11"/>
      <c r="F55" s="111">
        <v>0</v>
      </c>
      <c r="G55" s="111">
        <v>0</v>
      </c>
      <c r="H55" s="111">
        <v>0</v>
      </c>
      <c r="I55" s="111">
        <v>0</v>
      </c>
      <c r="J55" s="111">
        <v>0</v>
      </c>
      <c r="K55" s="111">
        <v>0</v>
      </c>
      <c r="L55" s="111">
        <v>0</v>
      </c>
      <c r="M55" s="111">
        <v>0</v>
      </c>
      <c r="N55" s="111">
        <v>0</v>
      </c>
      <c r="O55" s="111">
        <v>0</v>
      </c>
      <c r="P55" s="111">
        <v>0</v>
      </c>
      <c r="Q55" s="111">
        <v>0</v>
      </c>
    </row>
    <row r="56" spans="1:17" ht="15.75" customHeight="1">
      <c r="A56" s="2">
        <f ca="1">IF(ISNUMBER(I56),MAX(A$5:A55)+1,"")</f>
        <v>27</v>
      </c>
      <c r="B56" s="44" t="s">
        <v>174</v>
      </c>
      <c r="C56" s="11"/>
      <c r="E56" s="11"/>
      <c r="F56" s="111">
        <v>0</v>
      </c>
      <c r="G56" s="111">
        <v>0</v>
      </c>
      <c r="H56" s="111">
        <v>0</v>
      </c>
      <c r="I56" s="111">
        <v>0</v>
      </c>
      <c r="J56" s="111">
        <v>0</v>
      </c>
      <c r="K56" s="111">
        <v>0</v>
      </c>
      <c r="L56" s="111">
        <v>0</v>
      </c>
      <c r="M56" s="111">
        <v>0</v>
      </c>
      <c r="N56" s="111">
        <v>0</v>
      </c>
      <c r="O56" s="111">
        <v>0</v>
      </c>
      <c r="P56" s="111">
        <v>0</v>
      </c>
      <c r="Q56" s="111">
        <v>0</v>
      </c>
    </row>
    <row r="57" spans="1:17" s="15" customFormat="1" ht="15.75" customHeight="1">
      <c r="A57" s="2">
        <f ca="1">IF(ISNUMBER(I57),MAX(A$5:A56)+1,"")</f>
        <v>28</v>
      </c>
      <c r="B57" s="44" t="s">
        <v>171</v>
      </c>
      <c r="C57" s="11"/>
      <c r="D57" s="1"/>
      <c r="E57" s="11"/>
      <c r="F57" s="35">
        <v>0</v>
      </c>
      <c r="G57" s="35">
        <v>0</v>
      </c>
      <c r="H57" s="35">
        <v>0</v>
      </c>
      <c r="I57" s="35">
        <v>0</v>
      </c>
      <c r="J57" s="35">
        <v>0</v>
      </c>
      <c r="K57" s="35">
        <v>0</v>
      </c>
      <c r="L57" s="35">
        <v>0</v>
      </c>
      <c r="M57" s="35">
        <v>0</v>
      </c>
      <c r="N57" s="35">
        <v>0</v>
      </c>
      <c r="O57" s="35">
        <v>0</v>
      </c>
      <c r="P57" s="35">
        <v>0</v>
      </c>
      <c r="Q57" s="35">
        <v>0</v>
      </c>
    </row>
    <row r="58" spans="1:17" s="2" customFormat="1" ht="15.75" customHeight="1">
      <c r="A58" s="2">
        <f ca="1">IF(ISNUMBER(I58),MAX(A$5:A57)+1,"")</f>
        <v>29</v>
      </c>
      <c r="B58" s="11" t="s">
        <v>172</v>
      </c>
      <c r="C58" s="11"/>
      <c r="D58" s="1"/>
      <c r="E58" s="11"/>
      <c r="F58" s="111">
        <f t="shared" ref="F58:K58" si="30">F55-F56-F57</f>
        <v>0</v>
      </c>
      <c r="G58" s="111">
        <f t="shared" si="30"/>
        <v>0</v>
      </c>
      <c r="H58" s="111">
        <f t="shared" si="30"/>
        <v>0</v>
      </c>
      <c r="I58" s="111">
        <f t="shared" si="30"/>
        <v>0</v>
      </c>
      <c r="J58" s="111">
        <f t="shared" si="30"/>
        <v>0</v>
      </c>
      <c r="K58" s="111">
        <f t="shared" si="30"/>
        <v>0</v>
      </c>
      <c r="L58" s="111">
        <f t="shared" ref="L58:Q58" si="31">L55-L56-L57</f>
        <v>0</v>
      </c>
      <c r="M58" s="111">
        <f t="shared" si="31"/>
        <v>0</v>
      </c>
      <c r="N58" s="111">
        <f t="shared" si="31"/>
        <v>0</v>
      </c>
      <c r="O58" s="111">
        <f t="shared" si="31"/>
        <v>0</v>
      </c>
      <c r="P58" s="111">
        <f t="shared" si="31"/>
        <v>0</v>
      </c>
      <c r="Q58" s="111">
        <f t="shared" si="31"/>
        <v>0</v>
      </c>
    </row>
    <row r="59" spans="1:17" s="2" customFormat="1" ht="15.75" customHeight="1">
      <c r="A59" s="2" t="str">
        <f>IF(ISNUMBER(I59),MAX(A$5:A58)+1,"")</f>
        <v/>
      </c>
      <c r="B59" s="11"/>
      <c r="C59" s="11"/>
      <c r="D59" s="1"/>
      <c r="E59" s="11"/>
      <c r="F59" s="306"/>
      <c r="G59" s="306"/>
      <c r="H59" s="306"/>
      <c r="I59" s="62"/>
      <c r="J59" s="62"/>
      <c r="K59" s="62"/>
      <c r="L59" s="326"/>
      <c r="M59" s="326"/>
      <c r="N59" s="326"/>
      <c r="O59" s="326"/>
      <c r="P59" s="326"/>
      <c r="Q59" s="326"/>
    </row>
    <row r="60" spans="1:17" s="2" customFormat="1" ht="15.75" customHeight="1">
      <c r="A60" s="2">
        <f ca="1">IF(ISNUMBER(I60),MAX(A$5:A59)+1,"")</f>
        <v>30</v>
      </c>
      <c r="B60" s="11" t="s">
        <v>173</v>
      </c>
      <c r="C60" s="11"/>
      <c r="D60" s="11" t="s">
        <v>340</v>
      </c>
      <c r="E60" s="11"/>
      <c r="F60" s="398">
        <v>94648.020221326587</v>
      </c>
      <c r="G60" s="398">
        <v>82645.749377150758</v>
      </c>
      <c r="H60" s="398">
        <v>99083.907198089219</v>
      </c>
      <c r="I60" s="398">
        <v>98678.572430270389</v>
      </c>
      <c r="J60" s="398">
        <v>100365.68927795914</v>
      </c>
      <c r="K60" s="398">
        <v>102091.43148386957</v>
      </c>
      <c r="L60" s="398">
        <v>103659.45933633788</v>
      </c>
      <c r="M60" s="401">
        <v>99302.68255289321</v>
      </c>
      <c r="N60" s="401">
        <v>89246.113698025874</v>
      </c>
      <c r="O60" s="398">
        <v>86354.305190196159</v>
      </c>
      <c r="P60" s="398">
        <v>80760.949104556101</v>
      </c>
      <c r="Q60" s="398">
        <v>77562.484481289692</v>
      </c>
    </row>
    <row r="61" spans="1:17" s="2" customFormat="1" ht="15.75" customHeight="1">
      <c r="A61" s="2" t="str">
        <f>IF(ISNUMBER(I61),MAX(A$5:A60)+1,"")</f>
        <v/>
      </c>
      <c r="B61" s="11"/>
      <c r="C61" s="11"/>
      <c r="D61" s="1"/>
      <c r="E61" s="11"/>
      <c r="F61" s="342"/>
      <c r="G61" s="342"/>
      <c r="H61" s="342"/>
      <c r="I61" s="342"/>
      <c r="J61" s="342"/>
      <c r="K61" s="342"/>
      <c r="L61" s="342"/>
      <c r="M61" s="342"/>
      <c r="N61" s="342"/>
      <c r="O61" s="342"/>
      <c r="P61" s="342"/>
      <c r="Q61" s="342"/>
    </row>
    <row r="62" spans="1:17" s="2" customFormat="1" ht="15.75" customHeight="1">
      <c r="A62" s="2">
        <f ca="1">IF(ISNUMBER(I62),MAX(A$5:A61)+1,"")</f>
        <v>31</v>
      </c>
      <c r="B62" s="113" t="s">
        <v>110</v>
      </c>
      <c r="C62" s="26"/>
      <c r="D62" s="11" t="s">
        <v>340</v>
      </c>
      <c r="E62" s="26"/>
      <c r="F62" s="399">
        <v>87.53</v>
      </c>
      <c r="G62" s="399">
        <v>87.47</v>
      </c>
      <c r="H62" s="399">
        <v>89.47</v>
      </c>
      <c r="I62" s="398">
        <v>92.254000000000005</v>
      </c>
      <c r="J62" s="398">
        <v>458.32</v>
      </c>
      <c r="K62" s="398">
        <v>213.34800000000001</v>
      </c>
      <c r="L62" s="398">
        <v>201.24</v>
      </c>
      <c r="M62" s="401">
        <v>238.18</v>
      </c>
      <c r="N62" s="401">
        <v>89</v>
      </c>
      <c r="O62" s="398">
        <v>119</v>
      </c>
      <c r="P62" s="398">
        <v>79</v>
      </c>
      <c r="Q62" s="398">
        <v>87</v>
      </c>
    </row>
    <row r="63" spans="1:17" s="2" customFormat="1" ht="15.75" customHeight="1">
      <c r="A63" s="2" t="str">
        <f>IF(ISNUMBER(I63),MAX(A$5:A62)+1,"")</f>
        <v/>
      </c>
      <c r="B63" s="26"/>
      <c r="C63" s="26"/>
      <c r="D63" s="26"/>
      <c r="E63" s="26"/>
      <c r="F63" s="301"/>
      <c r="G63" s="301"/>
      <c r="H63" s="301"/>
      <c r="I63" s="34"/>
      <c r="J63" s="34"/>
      <c r="K63" s="34"/>
      <c r="L63" s="301"/>
      <c r="M63" s="301"/>
      <c r="N63" s="301"/>
      <c r="O63" s="301"/>
      <c r="P63" s="301"/>
      <c r="Q63" s="301"/>
    </row>
    <row r="64" spans="1:17" s="2" customFormat="1" ht="15.75" customHeight="1">
      <c r="A64" s="2">
        <f ca="1">IF(ISNUMBER(I64),MAX(A$5:A63)+1,"")</f>
        <v>32</v>
      </c>
      <c r="B64" s="26" t="s">
        <v>175</v>
      </c>
      <c r="C64" s="26"/>
      <c r="D64" s="26"/>
      <c r="E64" s="26"/>
      <c r="F64" s="111">
        <f t="shared" ref="F64:K64" si="32">F60-F62</f>
        <v>94560.490221326589</v>
      </c>
      <c r="G64" s="111">
        <f t="shared" si="32"/>
        <v>82558.279377150757</v>
      </c>
      <c r="H64" s="111">
        <f t="shared" si="32"/>
        <v>98994.437198089217</v>
      </c>
      <c r="I64" s="111">
        <f t="shared" si="32"/>
        <v>98586.318430270388</v>
      </c>
      <c r="J64" s="111">
        <f t="shared" si="32"/>
        <v>99907.369277959137</v>
      </c>
      <c r="K64" s="111">
        <f t="shared" si="32"/>
        <v>101878.08348386957</v>
      </c>
      <c r="L64" s="111">
        <f t="shared" ref="L64:Q64" si="33">L60-L62</f>
        <v>103458.21933633788</v>
      </c>
      <c r="M64" s="111">
        <f t="shared" si="33"/>
        <v>99064.502552893216</v>
      </c>
      <c r="N64" s="111">
        <f t="shared" si="33"/>
        <v>89157.113698025874</v>
      </c>
      <c r="O64" s="111">
        <f t="shared" si="33"/>
        <v>86235.305190196159</v>
      </c>
      <c r="P64" s="111">
        <f t="shared" si="33"/>
        <v>80681.949104556101</v>
      </c>
      <c r="Q64" s="111">
        <f t="shared" si="33"/>
        <v>77475.484481289692</v>
      </c>
    </row>
    <row r="65" spans="1:17" s="2" customFormat="1" ht="15.75" customHeight="1">
      <c r="A65" s="2" t="str">
        <f>IF(ISNUMBER(I65),MAX(A$5:A64)+1,"")</f>
        <v/>
      </c>
      <c r="B65" s="26"/>
      <c r="C65" s="26"/>
      <c r="D65" s="26"/>
      <c r="E65" s="26"/>
      <c r="F65" s="111"/>
      <c r="G65" s="111"/>
      <c r="H65" s="111"/>
      <c r="I65" s="111"/>
      <c r="J65" s="111"/>
      <c r="K65" s="111"/>
      <c r="L65" s="111"/>
      <c r="M65" s="111"/>
      <c r="N65" s="111"/>
      <c r="O65" s="111"/>
      <c r="P65" s="111"/>
      <c r="Q65" s="111"/>
    </row>
    <row r="66" spans="1:17" s="2" customFormat="1" ht="15.75" customHeight="1">
      <c r="A66" s="2">
        <f ca="1">IF(ISNUMBER(I66),MAX(A$5:A65)+1,"")</f>
        <v>33</v>
      </c>
      <c r="B66" s="11" t="s">
        <v>177</v>
      </c>
      <c r="C66" s="11"/>
      <c r="D66" s="11"/>
      <c r="E66" s="11"/>
      <c r="F66" s="110">
        <f t="shared" ref="F66:K66" ca="1" si="34">F67/F45</f>
        <v>-4.8890918843732274E-3</v>
      </c>
      <c r="G66" s="110">
        <f t="shared" ca="1" si="34"/>
        <v>-4.8890918843732274E-3</v>
      </c>
      <c r="H66" s="110">
        <f t="shared" ca="1" si="34"/>
        <v>-4.8890918843732274E-3</v>
      </c>
      <c r="I66" s="110">
        <f t="shared" ca="1" si="34"/>
        <v>-4.8890918843732274E-3</v>
      </c>
      <c r="J66" s="110">
        <f t="shared" ca="1" si="34"/>
        <v>-4.8890918843732274E-3</v>
      </c>
      <c r="K66" s="110">
        <f t="shared" ca="1" si="34"/>
        <v>-4.8890918843732274E-3</v>
      </c>
      <c r="L66" s="110">
        <f t="shared" ref="L66:Q66" ca="1" si="35">L67/L45</f>
        <v>-4.8890918843732274E-3</v>
      </c>
      <c r="M66" s="110">
        <f t="shared" ca="1" si="35"/>
        <v>-4.8890918843732274E-3</v>
      </c>
      <c r="N66" s="110">
        <f t="shared" ca="1" si="35"/>
        <v>-4.8890918843732274E-3</v>
      </c>
      <c r="O66" s="110">
        <f t="shared" ca="1" si="35"/>
        <v>-4.8890918843732274E-3</v>
      </c>
      <c r="P66" s="110">
        <f t="shared" ca="1" si="35"/>
        <v>-4.8890918843732274E-3</v>
      </c>
      <c r="Q66" s="110">
        <f t="shared" ca="1" si="35"/>
        <v>-4.8890918843732274E-3</v>
      </c>
    </row>
    <row r="67" spans="1:17" s="2" customFormat="1" ht="15.75" customHeight="1">
      <c r="A67" s="2">
        <f ca="1">IF(ISNUMBER(I67),MAX(A$5:A66)+1,"")</f>
        <v>34</v>
      </c>
      <c r="B67" s="11" t="s">
        <v>176</v>
      </c>
      <c r="C67" s="11"/>
      <c r="D67" s="11" t="s">
        <v>340</v>
      </c>
      <c r="E67" s="11"/>
      <c r="F67" s="399">
        <v>-478.19148254843191</v>
      </c>
      <c r="G67" s="399">
        <v>-418.18195717038213</v>
      </c>
      <c r="H67" s="399">
        <v>-499.62037227763977</v>
      </c>
      <c r="I67" s="398">
        <v>-496.98596823030732</v>
      </c>
      <c r="J67" s="398">
        <v>-505.81240714919846</v>
      </c>
      <c r="K67" s="398">
        <v>-514.14912529039952</v>
      </c>
      <c r="L67" s="398">
        <v>-521.72395668689114</v>
      </c>
      <c r="M67" s="398">
        <v>-500.67723260300909</v>
      </c>
      <c r="N67" s="398">
        <v>-451.41963186794885</v>
      </c>
      <c r="O67" s="398">
        <v>-438.12619103433804</v>
      </c>
      <c r="P67" s="398">
        <v>-410.42948550936364</v>
      </c>
      <c r="Q67" s="398">
        <v>-395.65464983478773</v>
      </c>
    </row>
    <row r="68" spans="1:17" s="2" customFormat="1" ht="15.75" customHeight="1">
      <c r="A68" s="2" t="str">
        <f>IF(ISNUMBER(I68),MAX(A$5:A67)+1,"")</f>
        <v/>
      </c>
      <c r="B68" s="26"/>
      <c r="C68" s="26"/>
      <c r="D68" s="26"/>
      <c r="E68" s="26"/>
      <c r="F68" s="35"/>
      <c r="G68" s="35"/>
      <c r="H68" s="35"/>
      <c r="I68" s="35"/>
      <c r="J68" s="35"/>
      <c r="K68" s="35"/>
      <c r="L68" s="35"/>
      <c r="M68" s="35"/>
      <c r="N68" s="35"/>
      <c r="O68" s="35"/>
      <c r="P68" s="35"/>
      <c r="Q68" s="35"/>
    </row>
    <row r="69" spans="1:17" s="2" customFormat="1" ht="15.75" customHeight="1">
      <c r="A69" s="2">
        <f ca="1">IF(ISNUMBER(I69),MAX(A$5:A68)+1,"")</f>
        <v>35</v>
      </c>
      <c r="B69" s="11" t="s">
        <v>178</v>
      </c>
      <c r="C69" s="11"/>
      <c r="D69" s="11"/>
      <c r="E69" s="11"/>
      <c r="F69" s="49">
        <f t="shared" ref="F69:K69" si="36">F64+F67</f>
        <v>94082.298738778161</v>
      </c>
      <c r="G69" s="49">
        <f t="shared" si="36"/>
        <v>82140.097419980375</v>
      </c>
      <c r="H69" s="49">
        <f t="shared" si="36"/>
        <v>98494.816825811577</v>
      </c>
      <c r="I69" s="49">
        <f t="shared" si="36"/>
        <v>98089.332462040082</v>
      </c>
      <c r="J69" s="49">
        <f t="shared" si="36"/>
        <v>99401.556870809931</v>
      </c>
      <c r="K69" s="49">
        <f t="shared" si="36"/>
        <v>101363.93435857918</v>
      </c>
      <c r="L69" s="325">
        <f t="shared" ref="L69:Q69" si="37">L64+L67</f>
        <v>102936.49537965098</v>
      </c>
      <c r="M69" s="325">
        <f t="shared" si="37"/>
        <v>98563.825320290212</v>
      </c>
      <c r="N69" s="325">
        <f t="shared" si="37"/>
        <v>88705.694066157928</v>
      </c>
      <c r="O69" s="325">
        <f t="shared" si="37"/>
        <v>85797.178999161828</v>
      </c>
      <c r="P69" s="325">
        <f t="shared" si="37"/>
        <v>80271.51961904674</v>
      </c>
      <c r="Q69" s="325">
        <f t="shared" si="37"/>
        <v>77079.829831454903</v>
      </c>
    </row>
    <row r="70" spans="1:17" s="2" customFormat="1" ht="15.75" customHeight="1">
      <c r="A70" s="2" t="str">
        <f>IF(ISNUMBER(I70),MAX(A$5:A69)+1,"")</f>
        <v/>
      </c>
      <c r="B70" s="11"/>
      <c r="C70" s="11"/>
      <c r="D70" s="11"/>
      <c r="E70" s="11"/>
      <c r="F70" s="109"/>
      <c r="G70" s="109"/>
      <c r="H70" s="109"/>
      <c r="I70" s="109"/>
      <c r="J70" s="109"/>
      <c r="K70" s="109"/>
      <c r="L70" s="338"/>
      <c r="M70" s="338"/>
      <c r="N70" s="338"/>
      <c r="O70" s="338"/>
      <c r="P70" s="338"/>
      <c r="Q70" s="338"/>
    </row>
    <row r="71" spans="1:17" s="2" customFormat="1" ht="15.75" customHeight="1">
      <c r="A71" s="2">
        <f ca="1">IF(ISNUMBER(I71),MAX(A$5:A70)+1,"")</f>
        <v>36</v>
      </c>
      <c r="B71" s="11" t="s">
        <v>180</v>
      </c>
      <c r="C71" s="11"/>
      <c r="D71" s="11" t="s">
        <v>340</v>
      </c>
      <c r="E71" s="11"/>
      <c r="F71" s="698">
        <v>0.34899999999999998</v>
      </c>
      <c r="G71" s="400">
        <f>+F71</f>
        <v>0.34899999999999998</v>
      </c>
      <c r="H71" s="400">
        <f t="shared" ref="H71:Q71" si="38">+G71</f>
        <v>0.34899999999999998</v>
      </c>
      <c r="I71" s="400">
        <f t="shared" si="38"/>
        <v>0.34899999999999998</v>
      </c>
      <c r="J71" s="400">
        <f t="shared" si="38"/>
        <v>0.34899999999999998</v>
      </c>
      <c r="K71" s="400">
        <f t="shared" si="38"/>
        <v>0.34899999999999998</v>
      </c>
      <c r="L71" s="400">
        <f t="shared" si="38"/>
        <v>0.34899999999999998</v>
      </c>
      <c r="M71" s="400">
        <f t="shared" si="38"/>
        <v>0.34899999999999998</v>
      </c>
      <c r="N71" s="400">
        <f t="shared" si="38"/>
        <v>0.34899999999999998</v>
      </c>
      <c r="O71" s="400">
        <f t="shared" si="38"/>
        <v>0.34899999999999998</v>
      </c>
      <c r="P71" s="400">
        <f t="shared" si="38"/>
        <v>0.34899999999999998</v>
      </c>
      <c r="Q71" s="400">
        <f t="shared" si="38"/>
        <v>0.34899999999999998</v>
      </c>
    </row>
    <row r="72" spans="1:17" s="2" customFormat="1" ht="15.75" customHeight="1">
      <c r="A72" s="2">
        <f ca="1">IF(ISNUMBER(I72),MAX(A$5:A71)+1,"")</f>
        <v>37</v>
      </c>
      <c r="B72" s="11" t="s">
        <v>108</v>
      </c>
      <c r="C72" s="11"/>
      <c r="D72" s="1"/>
      <c r="E72" s="11"/>
      <c r="F72" s="111">
        <f t="shared" ref="F72:K72" si="39">F60*F71</f>
        <v>33032.159057242978</v>
      </c>
      <c r="G72" s="111">
        <f t="shared" si="39"/>
        <v>28843.366532625612</v>
      </c>
      <c r="H72" s="111">
        <f t="shared" si="39"/>
        <v>34580.283612133135</v>
      </c>
      <c r="I72" s="111">
        <f t="shared" si="39"/>
        <v>34438.821778164362</v>
      </c>
      <c r="J72" s="111">
        <f t="shared" si="39"/>
        <v>35027.625558007741</v>
      </c>
      <c r="K72" s="111">
        <f t="shared" si="39"/>
        <v>35629.909587870476</v>
      </c>
      <c r="L72" s="111">
        <f t="shared" ref="L72:Q72" si="40">L60*L71</f>
        <v>36177.151308381915</v>
      </c>
      <c r="M72" s="111">
        <f t="shared" si="40"/>
        <v>34656.636210959725</v>
      </c>
      <c r="N72" s="111">
        <f t="shared" si="40"/>
        <v>31146.893680611029</v>
      </c>
      <c r="O72" s="111">
        <f t="shared" si="40"/>
        <v>30137.652511378459</v>
      </c>
      <c r="P72" s="111">
        <f t="shared" si="40"/>
        <v>28185.571237490076</v>
      </c>
      <c r="Q72" s="111">
        <f t="shared" si="40"/>
        <v>27069.307083970099</v>
      </c>
    </row>
    <row r="73" spans="1:17" s="2" customFormat="1" ht="15.75" customHeight="1">
      <c r="A73" s="2" t="str">
        <f>IF(ISNUMBER(I73),MAX(A$5:A72)+1,"")</f>
        <v/>
      </c>
      <c r="B73" s="11"/>
      <c r="C73" s="11"/>
      <c r="D73" s="11"/>
      <c r="E73" s="11"/>
      <c r="F73" s="35"/>
      <c r="G73" s="35"/>
      <c r="H73" s="35"/>
      <c r="I73" s="35"/>
      <c r="J73" s="35"/>
      <c r="K73" s="35"/>
      <c r="L73" s="35"/>
      <c r="M73" s="35"/>
      <c r="N73" s="35"/>
      <c r="O73" s="35"/>
      <c r="P73" s="35"/>
      <c r="Q73" s="35"/>
    </row>
    <row r="74" spans="1:17" s="2" customFormat="1" ht="15.75" customHeight="1" thickBot="1">
      <c r="A74" s="2">
        <f ca="1">IF(ISNUMBER(I74),MAX(A$5:A73)+1,"")</f>
        <v>38</v>
      </c>
      <c r="B74" s="11" t="s">
        <v>109</v>
      </c>
      <c r="C74" s="11"/>
      <c r="D74" s="11"/>
      <c r="E74" s="11"/>
      <c r="F74" s="38">
        <f t="shared" ref="F74:K74" si="41">F69-F72</f>
        <v>61050.139681535184</v>
      </c>
      <c r="G74" s="38">
        <f t="shared" si="41"/>
        <v>53296.730887354759</v>
      </c>
      <c r="H74" s="38">
        <f t="shared" si="41"/>
        <v>63914.533213678442</v>
      </c>
      <c r="I74" s="38">
        <f t="shared" si="41"/>
        <v>63650.51068387572</v>
      </c>
      <c r="J74" s="38">
        <f t="shared" si="41"/>
        <v>64373.931312802189</v>
      </c>
      <c r="K74" s="38">
        <f t="shared" si="41"/>
        <v>65734.024770708696</v>
      </c>
      <c r="L74" s="38">
        <f t="shared" ref="L74:Q74" si="42">L69-L72</f>
        <v>66759.344071269064</v>
      </c>
      <c r="M74" s="38">
        <f t="shared" si="42"/>
        <v>63907.189109330488</v>
      </c>
      <c r="N74" s="38">
        <f t="shared" si="42"/>
        <v>57558.8003855469</v>
      </c>
      <c r="O74" s="38">
        <f t="shared" si="42"/>
        <v>55659.526487783369</v>
      </c>
      <c r="P74" s="38">
        <f t="shared" si="42"/>
        <v>52085.948381556664</v>
      </c>
      <c r="Q74" s="38">
        <f t="shared" si="42"/>
        <v>50010.522747484807</v>
      </c>
    </row>
    <row r="75" spans="1:17" s="2" customFormat="1" ht="15.75" customHeight="1" thickTop="1">
      <c r="A75" s="2" t="str">
        <f>IF(ISNUMBER(I75),MAX(A$5:A74)+1,"")</f>
        <v/>
      </c>
      <c r="B75" s="11"/>
      <c r="C75" s="11"/>
      <c r="D75" s="11"/>
      <c r="E75" s="11"/>
      <c r="F75" s="11"/>
      <c r="G75" s="11"/>
      <c r="H75" s="11"/>
      <c r="I75" s="27"/>
      <c r="J75" s="27"/>
      <c r="K75" s="27"/>
      <c r="L75" s="16"/>
      <c r="M75" s="16"/>
      <c r="N75" s="16"/>
      <c r="O75" s="16"/>
      <c r="P75" s="16"/>
      <c r="Q75" s="16"/>
    </row>
    <row r="76" spans="1:17" s="2" customFormat="1" ht="15.75" customHeight="1">
      <c r="A76" s="2" t="str">
        <f>IF(ISNUMBER(I76),MAX(A$5:A75)+1,"")</f>
        <v/>
      </c>
      <c r="B76" s="11"/>
      <c r="C76" s="11"/>
      <c r="D76" s="11"/>
      <c r="E76" s="11"/>
      <c r="F76" s="11"/>
      <c r="G76" s="11"/>
      <c r="H76" s="11"/>
      <c r="I76" s="27"/>
      <c r="J76" s="27"/>
      <c r="K76" s="27"/>
      <c r="L76" s="16"/>
      <c r="M76" s="16"/>
      <c r="N76" s="16"/>
      <c r="O76" s="16"/>
      <c r="P76" s="16"/>
      <c r="Q76" s="16"/>
    </row>
    <row r="77" spans="1:17" s="2" customFormat="1" ht="15.75" customHeight="1">
      <c r="A77" s="2" t="str">
        <f>IF(ISNUMBER(I77),MAX(A$5:A76)+1,"")</f>
        <v/>
      </c>
      <c r="B77" s="18" t="s">
        <v>163</v>
      </c>
      <c r="C77" s="18"/>
      <c r="D77" s="18"/>
      <c r="E77" s="18"/>
      <c r="F77" s="18"/>
      <c r="G77" s="18"/>
      <c r="H77" s="18"/>
    </row>
    <row r="78" spans="1:17" s="15" customFormat="1" ht="15.75" customHeight="1">
      <c r="A78" s="2" t="str">
        <f>IF(ISNUMBER(I78),MAX(A$5:A77)+1,"")</f>
        <v/>
      </c>
      <c r="B78" s="18" t="s">
        <v>15</v>
      </c>
      <c r="C78" s="11"/>
      <c r="D78" s="11"/>
      <c r="E78" s="11"/>
      <c r="F78" s="11"/>
      <c r="G78" s="11"/>
      <c r="H78" s="11"/>
      <c r="I78" s="19"/>
      <c r="J78" s="19"/>
      <c r="K78" s="19"/>
      <c r="L78" s="21"/>
      <c r="M78" s="21"/>
      <c r="N78" s="21"/>
      <c r="O78" s="21"/>
      <c r="P78" s="21"/>
      <c r="Q78" s="21"/>
    </row>
    <row r="79" spans="1:17" s="15" customFormat="1" ht="15.75" customHeight="1">
      <c r="A79" s="2" t="str">
        <f>IF(ISNUMBER(I79),MAX(A$5:A78)+1,"")</f>
        <v/>
      </c>
      <c r="B79" s="11"/>
      <c r="C79" s="11"/>
      <c r="D79" s="11"/>
      <c r="E79" s="11"/>
      <c r="F79" s="11"/>
      <c r="G79" s="11"/>
      <c r="H79" s="11"/>
      <c r="I79" s="23"/>
      <c r="J79" s="23"/>
      <c r="K79" s="23"/>
      <c r="L79" s="21"/>
      <c r="M79" s="21"/>
      <c r="N79" s="21"/>
      <c r="O79" s="21"/>
      <c r="P79" s="21"/>
      <c r="Q79" s="21"/>
    </row>
    <row r="80" spans="1:17" s="2" customFormat="1" ht="15.75" customHeight="1">
      <c r="A80" s="2">
        <f ca="1">IF(ISNUMBER(I80),MAX(A$5:A79)+1,"")</f>
        <v>39</v>
      </c>
      <c r="B80" s="11" t="s">
        <v>104</v>
      </c>
      <c r="C80" s="11"/>
      <c r="D80" s="1"/>
      <c r="E80" s="11"/>
      <c r="F80" s="43">
        <f t="shared" ref="F80:K80" ca="1" si="43">F10+F45</f>
        <v>165733.83299999998</v>
      </c>
      <c r="G80" s="43">
        <f t="shared" ca="1" si="43"/>
        <v>146898.66700000002</v>
      </c>
      <c r="H80" s="43">
        <f t="shared" ca="1" si="43"/>
        <v>173906.83299999998</v>
      </c>
      <c r="I80" s="43">
        <f t="shared" ca="1" si="43"/>
        <v>171983</v>
      </c>
      <c r="J80" s="43">
        <f t="shared" ca="1" si="43"/>
        <v>178600.33299999998</v>
      </c>
      <c r="K80" s="43">
        <f t="shared" ca="1" si="43"/>
        <v>169865.5</v>
      </c>
      <c r="L80" s="43">
        <f t="shared" ref="L80:Q80" ca="1" si="44">L10+L45</f>
        <v>180520.83299999998</v>
      </c>
      <c r="M80" s="43">
        <f t="shared" ca="1" si="44"/>
        <v>159327</v>
      </c>
      <c r="N80" s="43">
        <f t="shared" ca="1" si="44"/>
        <v>155264</v>
      </c>
      <c r="O80" s="43">
        <f t="shared" ca="1" si="44"/>
        <v>155356</v>
      </c>
      <c r="P80" s="43">
        <f t="shared" ca="1" si="44"/>
        <v>130983.99999999999</v>
      </c>
      <c r="Q80" s="43">
        <f t="shared" ca="1" si="44"/>
        <v>156242</v>
      </c>
    </row>
    <row r="81" spans="1:17" s="2" customFormat="1" ht="15.75" customHeight="1">
      <c r="A81" s="2" t="str">
        <f>IF(ISNUMBER(I81),MAX(A$5:A80)+1,"")</f>
        <v/>
      </c>
      <c r="B81" s="11"/>
      <c r="C81" s="11"/>
      <c r="D81" s="11"/>
      <c r="E81" s="11"/>
      <c r="F81" s="109"/>
      <c r="G81" s="109"/>
      <c r="H81" s="109"/>
      <c r="I81" s="109"/>
      <c r="J81" s="109"/>
      <c r="K81" s="109"/>
      <c r="L81" s="338"/>
      <c r="M81" s="338"/>
      <c r="N81" s="338"/>
      <c r="O81" s="338"/>
      <c r="P81" s="338"/>
      <c r="Q81" s="338"/>
    </row>
    <row r="82" spans="1:17" s="2" customFormat="1" ht="15.75" customHeight="1">
      <c r="A82" s="2">
        <f ca="1">IF(ISNUMBER(I82),MAX(A$5:A81)+1,"")</f>
        <v>40</v>
      </c>
      <c r="B82" s="44" t="s">
        <v>166</v>
      </c>
      <c r="C82" s="11"/>
      <c r="D82" s="11"/>
      <c r="E82" s="11"/>
      <c r="F82" s="110">
        <f t="shared" ref="F82:K82" ca="1" si="45">F83/F80</f>
        <v>-4.3091894140667296E-2</v>
      </c>
      <c r="G82" s="110">
        <f t="shared" ca="1" si="45"/>
        <v>-4.3688938351590094E-2</v>
      </c>
      <c r="H82" s="110">
        <f t="shared" ca="1" si="45"/>
        <v>-4.3283550227434679E-2</v>
      </c>
      <c r="I82" s="110">
        <f t="shared" ca="1" si="45"/>
        <v>-4.3023132382719771E-2</v>
      </c>
      <c r="J82" s="110">
        <f t="shared" ca="1" si="45"/>
        <v>-4.391571608845829E-2</v>
      </c>
      <c r="K82" s="110">
        <f t="shared" ca="1" si="45"/>
        <v>-4.0900942392992252E-2</v>
      </c>
      <c r="L82" s="110">
        <f t="shared" ref="L82:Q82" ca="1" si="46">L83/L80</f>
        <v>-4.3017481800830273E-2</v>
      </c>
      <c r="M82" s="110">
        <f t="shared" ca="1" si="46"/>
        <v>-3.9110300414441745E-2</v>
      </c>
      <c r="N82" s="110">
        <f t="shared" ca="1" si="46"/>
        <v>-4.2749172682716538E-2</v>
      </c>
      <c r="O82" s="110">
        <f t="shared" ca="1" si="46"/>
        <v>-4.4100707030637537E-2</v>
      </c>
      <c r="P82" s="110">
        <f t="shared" ca="1" si="46"/>
        <v>-3.9249936048643255E-2</v>
      </c>
      <c r="Q82" s="110">
        <f t="shared" ca="1" si="46"/>
        <v>-4.8557194925093979E-2</v>
      </c>
    </row>
    <row r="83" spans="1:17" ht="15.75" customHeight="1">
      <c r="A83" s="2">
        <f ca="1">IF(ISNUMBER(I83),MAX(A$5:A82)+1,"")</f>
        <v>41</v>
      </c>
      <c r="B83" s="44" t="s">
        <v>164</v>
      </c>
      <c r="C83" s="11"/>
      <c r="D83" s="11"/>
      <c r="E83" s="11"/>
      <c r="F83" s="111">
        <f t="shared" ref="F83:K83" ca="1" si="47">F85-F84</f>
        <v>-7141.7847871630311</v>
      </c>
      <c r="G83" s="111">
        <f t="shared" ca="1" si="47"/>
        <v>-6417.8468064937624</v>
      </c>
      <c r="H83" s="111">
        <f t="shared" ca="1" si="47"/>
        <v>-7527.3051410495937</v>
      </c>
      <c r="I83" s="111">
        <f t="shared" ca="1" si="47"/>
        <v>-7399.2473765772947</v>
      </c>
      <c r="J83" s="111">
        <f t="shared" ca="1" si="47"/>
        <v>-7843.3615173321068</v>
      </c>
      <c r="K83" s="111">
        <f t="shared" ca="1" si="47"/>
        <v>-6947.6590300568259</v>
      </c>
      <c r="L83" s="111">
        <f t="shared" ref="L83:Q83" ca="1" si="48">L85-L84</f>
        <v>-7765.5516482482208</v>
      </c>
      <c r="M83" s="111">
        <f t="shared" ca="1" si="48"/>
        <v>-6231.3268341317598</v>
      </c>
      <c r="N83" s="111">
        <f t="shared" ca="1" si="48"/>
        <v>-6637.4075474093006</v>
      </c>
      <c r="O83" s="111">
        <f t="shared" ca="1" si="48"/>
        <v>-6851.3094414517254</v>
      </c>
      <c r="P83" s="111">
        <f t="shared" ca="1" si="48"/>
        <v>-5141.1136233954876</v>
      </c>
      <c r="Q83" s="111">
        <f t="shared" ca="1" si="48"/>
        <v>-7586.6732494865337</v>
      </c>
    </row>
    <row r="84" spans="1:17" s="2" customFormat="1" ht="15.75" customHeight="1">
      <c r="A84" s="2">
        <f ca="1">IF(ISNUMBER(I84),MAX(A$5:A83)+1,"")</f>
        <v>42</v>
      </c>
      <c r="B84" s="44" t="s">
        <v>165</v>
      </c>
      <c r="C84" s="11"/>
      <c r="D84" s="1"/>
      <c r="E84" s="11"/>
      <c r="F84" s="51">
        <f t="shared" ref="F84:H85" si="49">F14+F49</f>
        <v>15190</v>
      </c>
      <c r="G84" s="51">
        <f t="shared" si="49"/>
        <v>13720</v>
      </c>
      <c r="H84" s="51">
        <f t="shared" si="49"/>
        <v>15190</v>
      </c>
      <c r="I84" s="51">
        <f t="shared" ref="I84:K85" si="50">I14+I49</f>
        <v>14700</v>
      </c>
      <c r="J84" s="51">
        <f t="shared" si="50"/>
        <v>15190</v>
      </c>
      <c r="K84" s="51">
        <f t="shared" si="50"/>
        <v>14840</v>
      </c>
      <c r="L84" s="51">
        <f t="shared" ref="L84:Q84" si="51">L14+L49</f>
        <v>15190</v>
      </c>
      <c r="M84" s="51">
        <f t="shared" si="51"/>
        <v>15190</v>
      </c>
      <c r="N84" s="51">
        <f t="shared" si="51"/>
        <v>14700</v>
      </c>
      <c r="O84" s="51">
        <f t="shared" si="51"/>
        <v>15190</v>
      </c>
      <c r="P84" s="51">
        <f t="shared" si="51"/>
        <v>14700</v>
      </c>
      <c r="Q84" s="51">
        <f t="shared" si="51"/>
        <v>15190</v>
      </c>
    </row>
    <row r="85" spans="1:17" s="2" customFormat="1" ht="15.75" customHeight="1">
      <c r="A85" s="2">
        <f ca="1">IF(ISNUMBER(I85),MAX(A$5:A84)+1,"")</f>
        <v>43</v>
      </c>
      <c r="B85" s="11" t="s">
        <v>167</v>
      </c>
      <c r="C85" s="11"/>
      <c r="D85" s="1"/>
      <c r="E85" s="11"/>
      <c r="F85" s="43">
        <f t="shared" ca="1" si="49"/>
        <v>8048.2152128369689</v>
      </c>
      <c r="G85" s="43">
        <f t="shared" ca="1" si="49"/>
        <v>7302.1531935062376</v>
      </c>
      <c r="H85" s="43">
        <f t="shared" ca="1" si="49"/>
        <v>7662.6948589504063</v>
      </c>
      <c r="I85" s="43">
        <f t="shared" ca="1" si="50"/>
        <v>7300.7526234227053</v>
      </c>
      <c r="J85" s="43">
        <f t="shared" ca="1" si="50"/>
        <v>7346.6384826678932</v>
      </c>
      <c r="K85" s="43">
        <f t="shared" ca="1" si="50"/>
        <v>7892.3409699431741</v>
      </c>
      <c r="L85" s="43">
        <f t="shared" ref="L85:Q85" ca="1" si="52">L15+L50</f>
        <v>7424.4483517517792</v>
      </c>
      <c r="M85" s="43">
        <f t="shared" ca="1" si="52"/>
        <v>8958.6731658682402</v>
      </c>
      <c r="N85" s="43">
        <f t="shared" ca="1" si="52"/>
        <v>8062.5924525906994</v>
      </c>
      <c r="O85" s="43">
        <f t="shared" ca="1" si="52"/>
        <v>8338.6905585482746</v>
      </c>
      <c r="P85" s="43">
        <f t="shared" ca="1" si="52"/>
        <v>9558.8863766045124</v>
      </c>
      <c r="Q85" s="43">
        <f t="shared" ca="1" si="52"/>
        <v>7603.3267505134663</v>
      </c>
    </row>
    <row r="86" spans="1:17" ht="15.75" customHeight="1">
      <c r="A86" s="2" t="str">
        <f>IF(ISNUMBER(I86),MAX(A$5:A85)+1,"")</f>
        <v/>
      </c>
      <c r="B86" s="11"/>
      <c r="C86" s="11"/>
      <c r="E86" s="11"/>
      <c r="F86" s="306"/>
      <c r="G86" s="306"/>
      <c r="H86" s="306"/>
      <c r="I86" s="62"/>
      <c r="J86" s="62"/>
      <c r="K86" s="62"/>
      <c r="L86" s="326"/>
      <c r="M86" s="326"/>
      <c r="N86" s="326"/>
      <c r="O86" s="326"/>
      <c r="P86" s="326"/>
      <c r="Q86" s="326"/>
    </row>
    <row r="87" spans="1:17" s="15" customFormat="1" ht="15.75" customHeight="1">
      <c r="A87" s="2">
        <f ca="1">IF(ISNUMBER(I87),MAX(A$5:A86)+1,"")</f>
        <v>44</v>
      </c>
      <c r="B87" s="11" t="s">
        <v>170</v>
      </c>
      <c r="C87" s="11"/>
      <c r="D87" s="1"/>
      <c r="E87" s="11"/>
      <c r="F87" s="111">
        <f t="shared" ref="F87:K87" ca="1" si="53">F80-F85</f>
        <v>157685.61778716301</v>
      </c>
      <c r="G87" s="111">
        <f t="shared" ca="1" si="53"/>
        <v>139596.51380649378</v>
      </c>
      <c r="H87" s="111">
        <f t="shared" ca="1" si="53"/>
        <v>166244.13814104957</v>
      </c>
      <c r="I87" s="111">
        <f t="shared" ca="1" si="53"/>
        <v>164682.24737657729</v>
      </c>
      <c r="J87" s="111">
        <f t="shared" ca="1" si="53"/>
        <v>171253.6945173321</v>
      </c>
      <c r="K87" s="111">
        <f t="shared" ca="1" si="53"/>
        <v>161973.15903005682</v>
      </c>
      <c r="L87" s="111">
        <f t="shared" ref="L87:Q87" ca="1" si="54">L80-L85</f>
        <v>173096.3846482482</v>
      </c>
      <c r="M87" s="111">
        <f t="shared" ca="1" si="54"/>
        <v>150368.32683413176</v>
      </c>
      <c r="N87" s="111">
        <f t="shared" ca="1" si="54"/>
        <v>147201.4075474093</v>
      </c>
      <c r="O87" s="111">
        <f t="shared" ca="1" si="54"/>
        <v>147017.30944145174</v>
      </c>
      <c r="P87" s="111">
        <f t="shared" ca="1" si="54"/>
        <v>121425.11362339547</v>
      </c>
      <c r="Q87" s="111">
        <f t="shared" ca="1" si="54"/>
        <v>148638.67324948654</v>
      </c>
    </row>
    <row r="88" spans="1:17" ht="15.75" customHeight="1">
      <c r="A88" s="2" t="str">
        <f>IF(ISNUMBER(I88),MAX(A$5:A87)+1,"")</f>
        <v/>
      </c>
      <c r="B88" s="11"/>
      <c r="C88" s="11"/>
      <c r="E88" s="11"/>
      <c r="F88" s="309"/>
      <c r="G88" s="309"/>
      <c r="H88" s="309"/>
      <c r="I88" s="112"/>
      <c r="J88" s="112"/>
      <c r="K88" s="112"/>
      <c r="L88" s="339"/>
      <c r="M88" s="339"/>
      <c r="N88" s="339"/>
      <c r="O88" s="339"/>
      <c r="P88" s="339"/>
      <c r="Q88" s="339"/>
    </row>
    <row r="89" spans="1:17" s="2" customFormat="1" ht="15.75" customHeight="1">
      <c r="A89" s="2" t="str">
        <f>IF(ISNUMBER(I89),MAX(A$5:A88)+1,"")</f>
        <v/>
      </c>
      <c r="B89" s="11" t="s">
        <v>169</v>
      </c>
      <c r="C89" s="11"/>
      <c r="D89" s="1"/>
      <c r="E89" s="11"/>
      <c r="F89" s="309"/>
      <c r="G89" s="309"/>
      <c r="H89" s="309"/>
      <c r="I89" s="112"/>
      <c r="J89" s="112"/>
      <c r="K89" s="112"/>
      <c r="L89" s="339"/>
      <c r="M89" s="339"/>
      <c r="N89" s="339"/>
      <c r="O89" s="339"/>
      <c r="P89" s="339"/>
      <c r="Q89" s="339"/>
    </row>
    <row r="90" spans="1:17" s="2" customFormat="1" ht="15.75" customHeight="1">
      <c r="A90" s="2">
        <f ca="1">IF(ISNUMBER(I90),MAX(A$5:A89)+1,"")</f>
        <v>45</v>
      </c>
      <c r="B90" s="44" t="s">
        <v>168</v>
      </c>
      <c r="C90" s="11"/>
      <c r="D90" s="1"/>
      <c r="E90" s="11"/>
      <c r="F90" s="73">
        <f t="shared" ref="F90:H92" si="55">F20+F55</f>
        <v>0</v>
      </c>
      <c r="G90" s="73">
        <f t="shared" si="55"/>
        <v>0</v>
      </c>
      <c r="H90" s="73">
        <f t="shared" si="55"/>
        <v>0</v>
      </c>
      <c r="I90" s="73">
        <f t="shared" ref="I90:K92" si="56">I20+I55</f>
        <v>0</v>
      </c>
      <c r="J90" s="73">
        <f t="shared" si="56"/>
        <v>0</v>
      </c>
      <c r="K90" s="73">
        <f t="shared" si="56"/>
        <v>0</v>
      </c>
      <c r="L90" s="73">
        <f t="shared" ref="L90:Q90" si="57">L20+L55</f>
        <v>0</v>
      </c>
      <c r="M90" s="73">
        <f t="shared" si="57"/>
        <v>0</v>
      </c>
      <c r="N90" s="73">
        <f t="shared" si="57"/>
        <v>0</v>
      </c>
      <c r="O90" s="73">
        <f t="shared" si="57"/>
        <v>0</v>
      </c>
      <c r="P90" s="73">
        <f t="shared" si="57"/>
        <v>0</v>
      </c>
      <c r="Q90" s="73">
        <f t="shared" si="57"/>
        <v>0</v>
      </c>
    </row>
    <row r="91" spans="1:17" ht="15.75" customHeight="1">
      <c r="A91" s="2">
        <f ca="1">IF(ISNUMBER(I91),MAX(A$5:A90)+1,"")</f>
        <v>46</v>
      </c>
      <c r="B91" s="44" t="s">
        <v>174</v>
      </c>
      <c r="C91" s="11"/>
      <c r="E91" s="11"/>
      <c r="F91" s="73">
        <f t="shared" si="55"/>
        <v>0</v>
      </c>
      <c r="G91" s="73">
        <f t="shared" si="55"/>
        <v>0</v>
      </c>
      <c r="H91" s="73">
        <f t="shared" si="55"/>
        <v>0</v>
      </c>
      <c r="I91" s="73">
        <f t="shared" si="56"/>
        <v>0</v>
      </c>
      <c r="J91" s="73">
        <f t="shared" si="56"/>
        <v>0</v>
      </c>
      <c r="K91" s="73">
        <f t="shared" si="56"/>
        <v>0</v>
      </c>
      <c r="L91" s="73">
        <f t="shared" ref="L91:Q91" si="58">L21+L56</f>
        <v>0</v>
      </c>
      <c r="M91" s="73">
        <f t="shared" si="58"/>
        <v>0</v>
      </c>
      <c r="N91" s="73">
        <f t="shared" si="58"/>
        <v>0</v>
      </c>
      <c r="O91" s="73">
        <f t="shared" si="58"/>
        <v>0</v>
      </c>
      <c r="P91" s="73">
        <f t="shared" si="58"/>
        <v>0</v>
      </c>
      <c r="Q91" s="73">
        <f t="shared" si="58"/>
        <v>0</v>
      </c>
    </row>
    <row r="92" spans="1:17" s="15" customFormat="1" ht="15.75" customHeight="1">
      <c r="A92" s="2">
        <f ca="1">IF(ISNUMBER(I92),MAX(A$5:A91)+1,"")</f>
        <v>47</v>
      </c>
      <c r="B92" s="44" t="s">
        <v>171</v>
      </c>
      <c r="C92" s="11"/>
      <c r="D92" s="1"/>
      <c r="E92" s="11"/>
      <c r="F92" s="51">
        <f t="shared" si="55"/>
        <v>0</v>
      </c>
      <c r="G92" s="51">
        <f t="shared" si="55"/>
        <v>0</v>
      </c>
      <c r="H92" s="51">
        <f t="shared" si="55"/>
        <v>0</v>
      </c>
      <c r="I92" s="51">
        <f t="shared" si="56"/>
        <v>0</v>
      </c>
      <c r="J92" s="51">
        <f t="shared" si="56"/>
        <v>0</v>
      </c>
      <c r="K92" s="51">
        <f t="shared" si="56"/>
        <v>0</v>
      </c>
      <c r="L92" s="51">
        <f t="shared" ref="L92:Q92" si="59">L22+L57</f>
        <v>0</v>
      </c>
      <c r="M92" s="51">
        <f t="shared" si="59"/>
        <v>0</v>
      </c>
      <c r="N92" s="51">
        <f t="shared" si="59"/>
        <v>0</v>
      </c>
      <c r="O92" s="51">
        <f t="shared" si="59"/>
        <v>0</v>
      </c>
      <c r="P92" s="51">
        <f t="shared" si="59"/>
        <v>0</v>
      </c>
      <c r="Q92" s="51">
        <f t="shared" si="59"/>
        <v>0</v>
      </c>
    </row>
    <row r="93" spans="1:17" s="2" customFormat="1" ht="15.75" customHeight="1">
      <c r="A93" s="2">
        <f ca="1">IF(ISNUMBER(I93),MAX(A$5:A92)+1,"")</f>
        <v>48</v>
      </c>
      <c r="B93" s="11" t="s">
        <v>172</v>
      </c>
      <c r="C93" s="11"/>
      <c r="D93" s="1"/>
      <c r="E93" s="11"/>
      <c r="F93" s="111">
        <f t="shared" ref="F93:K93" si="60">F90-F91-F92</f>
        <v>0</v>
      </c>
      <c r="G93" s="111">
        <f t="shared" si="60"/>
        <v>0</v>
      </c>
      <c r="H93" s="111">
        <f t="shared" si="60"/>
        <v>0</v>
      </c>
      <c r="I93" s="111">
        <f t="shared" si="60"/>
        <v>0</v>
      </c>
      <c r="J93" s="111">
        <f t="shared" si="60"/>
        <v>0</v>
      </c>
      <c r="K93" s="111">
        <f t="shared" si="60"/>
        <v>0</v>
      </c>
      <c r="L93" s="111">
        <f t="shared" ref="L93:Q93" si="61">L90-L91-L92</f>
        <v>0</v>
      </c>
      <c r="M93" s="111">
        <f t="shared" si="61"/>
        <v>0</v>
      </c>
      <c r="N93" s="111">
        <f t="shared" si="61"/>
        <v>0</v>
      </c>
      <c r="O93" s="111">
        <f t="shared" si="61"/>
        <v>0</v>
      </c>
      <c r="P93" s="111">
        <f t="shared" si="61"/>
        <v>0</v>
      </c>
      <c r="Q93" s="111">
        <f t="shared" si="61"/>
        <v>0</v>
      </c>
    </row>
    <row r="94" spans="1:17" s="2" customFormat="1" ht="15.75" customHeight="1">
      <c r="A94" s="2" t="str">
        <f>IF(ISNUMBER(I94),MAX(A$5:A93)+1,"")</f>
        <v/>
      </c>
      <c r="B94" s="11"/>
      <c r="C94" s="11"/>
      <c r="D94" s="1"/>
      <c r="E94" s="11"/>
      <c r="F94" s="306"/>
      <c r="G94" s="306"/>
      <c r="H94" s="306"/>
      <c r="I94" s="62"/>
      <c r="J94" s="62"/>
      <c r="K94" s="62"/>
      <c r="L94" s="326"/>
      <c r="M94" s="326"/>
      <c r="N94" s="326"/>
      <c r="O94" s="326"/>
      <c r="P94" s="326"/>
      <c r="Q94" s="326"/>
    </row>
    <row r="95" spans="1:17" s="2" customFormat="1" ht="15.75" customHeight="1">
      <c r="A95" s="2">
        <f ca="1">IF(ISNUMBER(I95),MAX(A$5:A94)+1,"")</f>
        <v>49</v>
      </c>
      <c r="B95" s="11" t="s">
        <v>173</v>
      </c>
      <c r="C95" s="11"/>
      <c r="D95" s="1"/>
      <c r="E95" s="11"/>
      <c r="F95" s="111">
        <f t="shared" ref="F95:K95" ca="1" si="62">F87+F93</f>
        <v>157685.61778716301</v>
      </c>
      <c r="G95" s="111">
        <f t="shared" ca="1" si="62"/>
        <v>139596.51380649378</v>
      </c>
      <c r="H95" s="111">
        <f t="shared" ca="1" si="62"/>
        <v>166244.13814104957</v>
      </c>
      <c r="I95" s="111">
        <f t="shared" ca="1" si="62"/>
        <v>164682.24737657729</v>
      </c>
      <c r="J95" s="111">
        <f t="shared" ca="1" si="62"/>
        <v>171253.6945173321</v>
      </c>
      <c r="K95" s="111">
        <f t="shared" ca="1" si="62"/>
        <v>161973.15903005682</v>
      </c>
      <c r="L95" s="111">
        <f t="shared" ref="L95:Q95" ca="1" si="63">L87+L93</f>
        <v>173096.3846482482</v>
      </c>
      <c r="M95" s="111">
        <f t="shared" ca="1" si="63"/>
        <v>150368.32683413176</v>
      </c>
      <c r="N95" s="111">
        <f t="shared" ca="1" si="63"/>
        <v>147201.4075474093</v>
      </c>
      <c r="O95" s="111">
        <f t="shared" ca="1" si="63"/>
        <v>147017.30944145174</v>
      </c>
      <c r="P95" s="111">
        <f t="shared" ca="1" si="63"/>
        <v>121425.11362339547</v>
      </c>
      <c r="Q95" s="111">
        <f t="shared" ca="1" si="63"/>
        <v>148638.67324948654</v>
      </c>
    </row>
    <row r="96" spans="1:17" s="2" customFormat="1" ht="15.75" customHeight="1">
      <c r="A96" s="2" t="str">
        <f>IF(ISNUMBER(I96),MAX(A$5:A95)+1,"")</f>
        <v/>
      </c>
      <c r="B96" s="11"/>
      <c r="C96" s="11"/>
      <c r="D96" s="1"/>
      <c r="E96" s="11"/>
      <c r="F96" s="309"/>
      <c r="G96" s="309"/>
      <c r="H96" s="309"/>
      <c r="I96" s="112"/>
      <c r="J96" s="112"/>
      <c r="K96" s="112"/>
      <c r="L96" s="339"/>
      <c r="M96" s="339"/>
      <c r="N96" s="339"/>
      <c r="O96" s="339"/>
      <c r="P96" s="339"/>
      <c r="Q96" s="339"/>
    </row>
    <row r="97" spans="1:17" s="2" customFormat="1" ht="15.75" customHeight="1">
      <c r="A97" s="2">
        <f ca="1">IF(ISNUMBER(I97),MAX(A$5:A96)+1,"")</f>
        <v>50</v>
      </c>
      <c r="B97" s="113" t="s">
        <v>110</v>
      </c>
      <c r="C97" s="26"/>
      <c r="D97" s="1"/>
      <c r="E97" s="26"/>
      <c r="F97" s="73">
        <f t="shared" ref="F97:K97" si="64">F27+F62</f>
        <v>2892.5430000000006</v>
      </c>
      <c r="G97" s="73">
        <f t="shared" si="64"/>
        <v>1151.3230000000001</v>
      </c>
      <c r="H97" s="73">
        <f t="shared" si="64"/>
        <v>992.22300000000007</v>
      </c>
      <c r="I97" s="73">
        <f t="shared" si="64"/>
        <v>965.28100000000006</v>
      </c>
      <c r="J97" s="73">
        <f t="shared" si="64"/>
        <v>1732.838</v>
      </c>
      <c r="K97" s="73">
        <f t="shared" si="64"/>
        <v>2083.259</v>
      </c>
      <c r="L97" s="73">
        <f t="shared" ref="L97:Q97" si="65">L27+L62</f>
        <v>2185.6039999999998</v>
      </c>
      <c r="M97" s="73">
        <f t="shared" si="65"/>
        <v>9318.2919999999995</v>
      </c>
      <c r="N97" s="73">
        <f t="shared" si="65"/>
        <v>1268</v>
      </c>
      <c r="O97" s="73">
        <f t="shared" si="65"/>
        <v>1336</v>
      </c>
      <c r="P97" s="73">
        <f t="shared" si="65"/>
        <v>1840</v>
      </c>
      <c r="Q97" s="73">
        <f t="shared" si="65"/>
        <v>2383</v>
      </c>
    </row>
    <row r="98" spans="1:17" s="2" customFormat="1" ht="15.75" customHeight="1">
      <c r="A98" s="2" t="str">
        <f>IF(ISNUMBER(I98),MAX(A$5:A97)+1,"")</f>
        <v/>
      </c>
      <c r="B98" s="26"/>
      <c r="C98" s="26"/>
      <c r="D98" s="26"/>
      <c r="E98" s="26"/>
      <c r="F98" s="301"/>
      <c r="G98" s="301"/>
      <c r="H98" s="301"/>
      <c r="I98" s="34"/>
      <c r="J98" s="34"/>
      <c r="K98" s="34"/>
      <c r="L98" s="301"/>
      <c r="M98" s="301"/>
      <c r="N98" s="301"/>
      <c r="O98" s="301"/>
      <c r="P98" s="301"/>
      <c r="Q98" s="301"/>
    </row>
    <row r="99" spans="1:17" s="2" customFormat="1" ht="15.75" customHeight="1">
      <c r="A99" s="2">
        <f ca="1">IF(ISNUMBER(I99),MAX(A$5:A98)+1,"")</f>
        <v>51</v>
      </c>
      <c r="B99" s="26" t="s">
        <v>175</v>
      </c>
      <c r="C99" s="26"/>
      <c r="D99" s="26"/>
      <c r="E99" s="26"/>
      <c r="F99" s="111">
        <f t="shared" ref="F99:K99" ca="1" si="66">F95-F97</f>
        <v>154793.074787163</v>
      </c>
      <c r="G99" s="111">
        <f t="shared" ca="1" si="66"/>
        <v>138445.19080649377</v>
      </c>
      <c r="H99" s="111">
        <f t="shared" ca="1" si="66"/>
        <v>165251.91514104957</v>
      </c>
      <c r="I99" s="111">
        <f t="shared" ca="1" si="66"/>
        <v>163716.9663765773</v>
      </c>
      <c r="J99" s="111">
        <f t="shared" ca="1" si="66"/>
        <v>169520.85651733211</v>
      </c>
      <c r="K99" s="111">
        <f t="shared" ca="1" si="66"/>
        <v>159889.90003005683</v>
      </c>
      <c r="L99" s="111">
        <f t="shared" ref="L99:Q99" ca="1" si="67">L95-L97</f>
        <v>170910.78064824821</v>
      </c>
      <c r="M99" s="111">
        <f t="shared" ca="1" si="67"/>
        <v>141050.03483413177</v>
      </c>
      <c r="N99" s="111">
        <f t="shared" ca="1" si="67"/>
        <v>145933.4075474093</v>
      </c>
      <c r="O99" s="111">
        <f t="shared" ca="1" si="67"/>
        <v>145681.30944145174</v>
      </c>
      <c r="P99" s="111">
        <f t="shared" ca="1" si="67"/>
        <v>119585.11362339547</v>
      </c>
      <c r="Q99" s="111">
        <f t="shared" ca="1" si="67"/>
        <v>146255.67324948654</v>
      </c>
    </row>
    <row r="100" spans="1:17" s="2" customFormat="1" ht="15.75" customHeight="1">
      <c r="A100" s="2" t="str">
        <f>IF(ISNUMBER(I100),MAX(A$5:A99)+1,"")</f>
        <v/>
      </c>
      <c r="B100" s="26"/>
      <c r="C100" s="26"/>
      <c r="D100" s="26"/>
      <c r="E100" s="26"/>
      <c r="F100" s="111"/>
      <c r="G100" s="111"/>
      <c r="H100" s="111"/>
      <c r="I100" s="111"/>
      <c r="J100" s="111"/>
      <c r="K100" s="111"/>
      <c r="L100" s="111"/>
      <c r="M100" s="111"/>
      <c r="N100" s="111"/>
      <c r="O100" s="111"/>
      <c r="P100" s="111"/>
      <c r="Q100" s="111"/>
    </row>
    <row r="101" spans="1:17" s="2" customFormat="1" ht="15.75" customHeight="1">
      <c r="A101" s="2">
        <f ca="1">IF(ISNUMBER(I101),MAX(A$5:A100)+1,"")</f>
        <v>52</v>
      </c>
      <c r="B101" s="11" t="s">
        <v>177</v>
      </c>
      <c r="C101" s="11"/>
      <c r="D101" s="11"/>
      <c r="E101" s="11"/>
      <c r="F101" s="110">
        <f t="shared" ref="F101:K101" ca="1" si="68">F102/F80</f>
        <v>5.2783569255256881E-2</v>
      </c>
      <c r="G101" s="110">
        <f t="shared" ca="1" si="68"/>
        <v>5.3893402172713663E-2</v>
      </c>
      <c r="H101" s="110">
        <f t="shared" ca="1" si="68"/>
        <v>5.3139834721086687E-2</v>
      </c>
      <c r="I101" s="110">
        <f t="shared" ca="1" si="68"/>
        <v>5.2655749470664384E-2</v>
      </c>
      <c r="J101" s="110">
        <f t="shared" ca="1" si="68"/>
        <v>5.4314954534696473E-2</v>
      </c>
      <c r="K101" s="110">
        <f t="shared" ca="1" si="68"/>
        <v>4.8710855165338941E-2</v>
      </c>
      <c r="L101" s="110">
        <f t="shared" ref="L101:Q101" ca="1" si="69">L102/L80</f>
        <v>5.2645245722920037E-2</v>
      </c>
      <c r="M101" s="110">
        <f t="shared" ca="1" si="69"/>
        <v>4.5382268479767229E-2</v>
      </c>
      <c r="N101" s="110">
        <f t="shared" ca="1" si="69"/>
        <v>5.2146491550467432E-2</v>
      </c>
      <c r="O101" s="110">
        <f t="shared" ca="1" si="69"/>
        <v>5.4658830303535348E-2</v>
      </c>
      <c r="P101" s="110">
        <f t="shared" ca="1" si="69"/>
        <v>4.564183422121753E-2</v>
      </c>
      <c r="Q101" s="110">
        <f t="shared" ca="1" si="69"/>
        <v>6.2942901853062491E-2</v>
      </c>
    </row>
    <row r="102" spans="1:17" s="2" customFormat="1" ht="15.75" customHeight="1">
      <c r="A102" s="2">
        <f ca="1">IF(ISNUMBER(I102),MAX(A$5:A101)+1,"")</f>
        <v>53</v>
      </c>
      <c r="B102" s="11" t="s">
        <v>176</v>
      </c>
      <c r="C102" s="11"/>
      <c r="D102" s="1"/>
      <c r="E102" s="11"/>
      <c r="F102" s="73">
        <f t="shared" ref="F102:K102" si="70">F32+F67</f>
        <v>8748.0232520946774</v>
      </c>
      <c r="G102" s="73">
        <f t="shared" si="70"/>
        <v>7916.8689392665419</v>
      </c>
      <c r="H102" s="73">
        <f t="shared" si="70"/>
        <v>9241.3803624876236</v>
      </c>
      <c r="I102" s="73">
        <f t="shared" si="70"/>
        <v>9055.8937612132722</v>
      </c>
      <c r="J102" s="73">
        <f t="shared" si="70"/>
        <v>9700.6689667766495</v>
      </c>
      <c r="K102" s="73">
        <f t="shared" si="70"/>
        <v>8274.2937680878822</v>
      </c>
      <c r="L102" s="73">
        <f t="shared" ref="L102:Q102" si="71">L32+L67</f>
        <v>9503.5636113912115</v>
      </c>
      <c r="M102" s="73">
        <f t="shared" si="71"/>
        <v>7230.6206900758734</v>
      </c>
      <c r="N102" s="73">
        <f t="shared" si="71"/>
        <v>8096.4728640917756</v>
      </c>
      <c r="O102" s="73">
        <f t="shared" si="71"/>
        <v>8491.5772406360375</v>
      </c>
      <c r="P102" s="73">
        <f t="shared" si="71"/>
        <v>5978.3500136319562</v>
      </c>
      <c r="Q102" s="73">
        <f t="shared" si="71"/>
        <v>9834.3248713261892</v>
      </c>
    </row>
    <row r="103" spans="1:17" s="2" customFormat="1" ht="15.75" customHeight="1">
      <c r="A103" s="2" t="str">
        <f>IF(ISNUMBER(I103),MAX(A$5:A102)+1,"")</f>
        <v/>
      </c>
      <c r="B103" s="26"/>
      <c r="C103" s="26"/>
      <c r="D103" s="26"/>
      <c r="E103" s="26"/>
      <c r="F103" s="35"/>
      <c r="G103" s="35"/>
      <c r="H103" s="35"/>
      <c r="I103" s="35"/>
      <c r="J103" s="35"/>
      <c r="K103" s="35"/>
      <c r="L103" s="35"/>
      <c r="M103" s="35"/>
      <c r="N103" s="35"/>
      <c r="O103" s="35"/>
      <c r="P103" s="35"/>
      <c r="Q103" s="35"/>
    </row>
    <row r="104" spans="1:17" s="2" customFormat="1" ht="15.75" customHeight="1">
      <c r="A104" s="2">
        <f ca="1">IF(ISNUMBER(I104),MAX(A$5:A103)+1,"")</f>
        <v>54</v>
      </c>
      <c r="B104" s="11" t="s">
        <v>178</v>
      </c>
      <c r="C104" s="11"/>
      <c r="D104" s="11"/>
      <c r="E104" s="11"/>
      <c r="F104" s="49">
        <f t="shared" ref="F104:K104" ca="1" si="72">F99+F102</f>
        <v>163541.09803925769</v>
      </c>
      <c r="G104" s="49">
        <f t="shared" ca="1" si="72"/>
        <v>146362.05974576031</v>
      </c>
      <c r="H104" s="49">
        <f t="shared" ca="1" si="72"/>
        <v>174493.2955035372</v>
      </c>
      <c r="I104" s="49">
        <f t="shared" ca="1" si="72"/>
        <v>172772.86013779056</v>
      </c>
      <c r="J104" s="49">
        <f t="shared" ca="1" si="72"/>
        <v>179221.52548410877</v>
      </c>
      <c r="K104" s="49">
        <f t="shared" ca="1" si="72"/>
        <v>168164.1937981447</v>
      </c>
      <c r="L104" s="325">
        <f t="shared" ref="L104:Q104" ca="1" si="73">L99+L102</f>
        <v>180414.34425963942</v>
      </c>
      <c r="M104" s="325">
        <f t="shared" ca="1" si="73"/>
        <v>148280.65552420766</v>
      </c>
      <c r="N104" s="325">
        <f t="shared" ca="1" si="73"/>
        <v>154029.88041150107</v>
      </c>
      <c r="O104" s="325">
        <f t="shared" ca="1" si="73"/>
        <v>154172.88668208779</v>
      </c>
      <c r="P104" s="325">
        <f t="shared" ca="1" si="73"/>
        <v>125563.46363702742</v>
      </c>
      <c r="Q104" s="325">
        <f t="shared" ca="1" si="73"/>
        <v>156089.99812081273</v>
      </c>
    </row>
    <row r="105" spans="1:17" s="2" customFormat="1" ht="15.75" customHeight="1">
      <c r="A105" s="2" t="str">
        <f>IF(ISNUMBER(I105),MAX(A$5:A104)+1,"")</f>
        <v/>
      </c>
      <c r="B105" s="11"/>
      <c r="C105" s="11"/>
      <c r="D105" s="11"/>
      <c r="E105" s="11"/>
      <c r="F105" s="109"/>
      <c r="G105" s="109"/>
      <c r="H105" s="109"/>
      <c r="I105" s="109"/>
      <c r="J105" s="109"/>
      <c r="K105" s="109"/>
      <c r="L105" s="338"/>
      <c r="M105" s="338"/>
      <c r="N105" s="338"/>
      <c r="O105" s="338"/>
      <c r="P105" s="338"/>
      <c r="Q105" s="338"/>
    </row>
    <row r="106" spans="1:17" s="2" customFormat="1" ht="15.75" customHeight="1">
      <c r="A106" s="2">
        <f ca="1">IF(ISNUMBER(I106),MAX(A$5:A105)+1,"")</f>
        <v>55</v>
      </c>
      <c r="B106" s="11" t="s">
        <v>180</v>
      </c>
      <c r="C106" s="11"/>
      <c r="D106" s="11"/>
      <c r="E106" s="11"/>
      <c r="F106" s="110">
        <f t="shared" ref="F106:K106" ca="1" si="74">F107/F95</f>
        <v>0.37520513244826037</v>
      </c>
      <c r="G106" s="110">
        <f t="shared" ca="1" si="74"/>
        <v>0.37574260901678852</v>
      </c>
      <c r="H106" s="110">
        <f t="shared" ca="1" si="74"/>
        <v>0.37548162490533932</v>
      </c>
      <c r="I106" s="110">
        <f t="shared" ca="1" si="74"/>
        <v>0.3752724226111972</v>
      </c>
      <c r="J106" s="110">
        <f t="shared" ca="1" si="74"/>
        <v>0.37613386099967772</v>
      </c>
      <c r="K106" s="110">
        <f t="shared" ca="1" si="74"/>
        <v>0.37323427647150553</v>
      </c>
      <c r="L106" s="110">
        <f t="shared" ref="L106:Q106" ca="1" si="75">L107/L95</f>
        <v>0.3752954903887073</v>
      </c>
      <c r="M106" s="110">
        <f t="shared" ca="1" si="75"/>
        <v>0.37126133668412881</v>
      </c>
      <c r="N106" s="110">
        <f t="shared" ca="1" si="75"/>
        <v>0.37480833213167652</v>
      </c>
      <c r="O106" s="110">
        <f t="shared" ca="1" si="75"/>
        <v>0.37604794244026041</v>
      </c>
      <c r="P106" s="110">
        <f t="shared" ca="1" si="75"/>
        <v>0.37095240593605944</v>
      </c>
      <c r="Q106" s="110">
        <f t="shared" ca="1" si="75"/>
        <v>0.38034520407276928</v>
      </c>
    </row>
    <row r="107" spans="1:17" s="2" customFormat="1" ht="15.75" customHeight="1">
      <c r="A107" s="2">
        <f ca="1">IF(ISNUMBER(I107),MAX(A$5:A106)+1,"")</f>
        <v>56</v>
      </c>
      <c r="B107" s="11" t="s">
        <v>108</v>
      </c>
      <c r="C107" s="11"/>
      <c r="D107" s="1"/>
      <c r="E107" s="11"/>
      <c r="F107" s="73">
        <f t="shared" ref="F107:K107" si="76">F37+F72</f>
        <v>59164.453107018257</v>
      </c>
      <c r="G107" s="73">
        <f t="shared" si="76"/>
        <v>52452.358307300114</v>
      </c>
      <c r="H107" s="73">
        <f t="shared" si="76"/>
        <v>62421.619120188989</v>
      </c>
      <c r="I107" s="73">
        <f t="shared" si="76"/>
        <v>61800.70593406463</v>
      </c>
      <c r="J107" s="73">
        <f t="shared" si="76"/>
        <v>64414.313329263459</v>
      </c>
      <c r="K107" s="73">
        <f t="shared" si="76"/>
        <v>60453.934818387359</v>
      </c>
      <c r="L107" s="73">
        <f t="shared" ref="L107:Q107" si="77">L37+L72</f>
        <v>64962.292561076611</v>
      </c>
      <c r="M107" s="73">
        <f t="shared" si="77"/>
        <v>55825.946015395712</v>
      </c>
      <c r="N107" s="73">
        <f t="shared" si="77"/>
        <v>55172.31405027966</v>
      </c>
      <c r="O107" s="73">
        <f t="shared" si="77"/>
        <v>55285.556718560998</v>
      </c>
      <c r="P107" s="73">
        <f t="shared" si="77"/>
        <v>45042.938039657936</v>
      </c>
      <c r="Q107" s="73">
        <f t="shared" si="77"/>
        <v>56534.006510181629</v>
      </c>
    </row>
    <row r="108" spans="1:17" s="2" customFormat="1" ht="15.75" customHeight="1">
      <c r="A108" s="2" t="str">
        <f>IF(ISNUMBER(I108),MAX(A$5:A107)+1,"")</f>
        <v/>
      </c>
      <c r="B108" s="11"/>
      <c r="C108" s="11"/>
      <c r="D108" s="11"/>
      <c r="E108" s="11"/>
      <c r="F108" s="35"/>
      <c r="G108" s="35"/>
      <c r="H108" s="35"/>
      <c r="I108" s="35"/>
      <c r="J108" s="35"/>
      <c r="K108" s="35"/>
      <c r="L108" s="35"/>
      <c r="M108" s="35"/>
      <c r="N108" s="35"/>
      <c r="O108" s="35"/>
      <c r="P108" s="35"/>
      <c r="Q108" s="35"/>
    </row>
    <row r="109" spans="1:17" s="2" customFormat="1" ht="15.75" customHeight="1" thickBot="1">
      <c r="A109" s="2">
        <f ca="1">IF(ISNUMBER(I109),MAX(A$5:A108)+1,"")</f>
        <v>57</v>
      </c>
      <c r="B109" s="11" t="s">
        <v>109</v>
      </c>
      <c r="C109" s="11"/>
      <c r="D109" s="11"/>
      <c r="E109" s="11"/>
      <c r="F109" s="38">
        <f t="shared" ref="F109:K109" ca="1" si="78">F104-F107</f>
        <v>104376.64493223943</v>
      </c>
      <c r="G109" s="38">
        <f t="shared" ca="1" si="78"/>
        <v>93909.701438460208</v>
      </c>
      <c r="H109" s="38">
        <f t="shared" ca="1" si="78"/>
        <v>112071.67638334821</v>
      </c>
      <c r="I109" s="38">
        <f t="shared" ca="1" si="78"/>
        <v>110972.15420372592</v>
      </c>
      <c r="J109" s="38">
        <f t="shared" ca="1" si="78"/>
        <v>114807.21215484531</v>
      </c>
      <c r="K109" s="38">
        <f t="shared" ca="1" si="78"/>
        <v>107710.25897975735</v>
      </c>
      <c r="L109" s="38">
        <f t="shared" ref="L109:Q109" ca="1" si="79">L104-L107</f>
        <v>115452.05169856281</v>
      </c>
      <c r="M109" s="38">
        <f t="shared" ca="1" si="79"/>
        <v>92454.709508811939</v>
      </c>
      <c r="N109" s="38">
        <f t="shared" ca="1" si="79"/>
        <v>98857.566361221412</v>
      </c>
      <c r="O109" s="38">
        <f t="shared" ca="1" si="79"/>
        <v>98887.32996352679</v>
      </c>
      <c r="P109" s="38">
        <f t="shared" ca="1" si="79"/>
        <v>80520.525597369488</v>
      </c>
      <c r="Q109" s="38">
        <f t="shared" ca="1" si="79"/>
        <v>99555.991610631099</v>
      </c>
    </row>
    <row r="110" spans="1:17" s="2" customFormat="1" ht="15.75" customHeight="1" thickTop="1">
      <c r="A110" s="13"/>
      <c r="L110" s="1"/>
      <c r="M110" s="1"/>
      <c r="N110" s="1"/>
      <c r="O110" s="1"/>
      <c r="P110" s="1"/>
      <c r="Q110" s="1"/>
    </row>
    <row r="111" spans="1:17" s="2" customFormat="1" ht="15.75" customHeight="1">
      <c r="A111" s="13"/>
      <c r="L111" s="1"/>
      <c r="M111" s="1"/>
      <c r="N111" s="1"/>
      <c r="O111" s="1"/>
      <c r="P111" s="329"/>
      <c r="Q111" s="1"/>
    </row>
    <row r="112" spans="1:17" s="2" customFormat="1" ht="15.75" customHeight="1">
      <c r="A112" s="13"/>
      <c r="B112" s="5" t="s">
        <v>179</v>
      </c>
      <c r="L112" s="1"/>
      <c r="M112" s="1"/>
      <c r="N112" s="1"/>
      <c r="O112" s="1"/>
      <c r="P112" s="1"/>
      <c r="Q112" s="1"/>
    </row>
    <row r="113" spans="1:17" s="2" customFormat="1" ht="15.75" customHeight="1">
      <c r="A113" s="13"/>
      <c r="L113" s="1"/>
      <c r="M113" s="1"/>
      <c r="N113" s="1"/>
      <c r="O113" s="1"/>
      <c r="P113" s="1"/>
      <c r="Q113" s="1"/>
    </row>
    <row r="114" spans="1:17" s="2" customFormat="1" ht="15.75" customHeight="1">
      <c r="A114" s="13"/>
      <c r="B114" s="67" t="s">
        <v>0</v>
      </c>
      <c r="L114" s="1"/>
      <c r="M114" s="1"/>
      <c r="N114" s="1"/>
      <c r="O114" s="1"/>
      <c r="P114" s="1"/>
      <c r="Q114" s="1"/>
    </row>
    <row r="115" spans="1:17" s="2" customFormat="1" ht="15.75" customHeight="1">
      <c r="A115" s="13"/>
      <c r="L115" s="1"/>
      <c r="M115" s="1"/>
      <c r="N115" s="1"/>
      <c r="O115" s="1"/>
      <c r="P115" s="1"/>
      <c r="Q115" s="1"/>
    </row>
    <row r="116" spans="1:17" s="2" customFormat="1" ht="15.75" customHeight="1">
      <c r="A116" s="13"/>
      <c r="B116" s="11" t="s">
        <v>109</v>
      </c>
      <c r="D116" s="11" t="s">
        <v>340</v>
      </c>
      <c r="F116" s="342">
        <v>47789.501020784526</v>
      </c>
      <c r="G116" s="342">
        <v>47617.105412799807</v>
      </c>
      <c r="H116" s="342">
        <v>48061.69523215435</v>
      </c>
      <c r="I116" s="398">
        <v>36244.201640145133</v>
      </c>
      <c r="J116" s="398">
        <v>50940.169004773677</v>
      </c>
      <c r="K116" s="398">
        <v>56743.115398334368</v>
      </c>
      <c r="L116" s="398">
        <v>51275.041706458986</v>
      </c>
      <c r="M116" s="398">
        <v>45056.727411138694</v>
      </c>
      <c r="N116" s="398">
        <v>47443.213696312247</v>
      </c>
      <c r="O116" s="398">
        <v>49680.332159102771</v>
      </c>
      <c r="P116" s="398">
        <v>32277.617864039639</v>
      </c>
      <c r="Q116" s="398">
        <v>57383.966966749082</v>
      </c>
    </row>
    <row r="117" spans="1:17" s="2" customFormat="1" ht="15.75" customHeight="1">
      <c r="A117" s="13"/>
      <c r="B117" s="72" t="s">
        <v>159</v>
      </c>
      <c r="F117" s="36">
        <f t="shared" ref="F117:K117" si="80">F39</f>
        <v>43326.505250704278</v>
      </c>
      <c r="G117" s="36">
        <f t="shared" si="80"/>
        <v>40612.97055110542</v>
      </c>
      <c r="H117" s="36">
        <f t="shared" si="80"/>
        <v>48157.143169669784</v>
      </c>
      <c r="I117" s="36">
        <f t="shared" si="80"/>
        <v>47321.643519850208</v>
      </c>
      <c r="J117" s="36">
        <f t="shared" si="80"/>
        <v>50433.280842043096</v>
      </c>
      <c r="K117" s="36">
        <f t="shared" si="80"/>
        <v>41976.234209048649</v>
      </c>
      <c r="L117" s="36">
        <f t="shared" ref="L117:Q117" si="81">L39</f>
        <v>48692.707627293741</v>
      </c>
      <c r="M117" s="36">
        <f t="shared" si="81"/>
        <v>28547.520399481451</v>
      </c>
      <c r="N117" s="36">
        <f t="shared" si="81"/>
        <v>41298.765975674527</v>
      </c>
      <c r="O117" s="36">
        <f t="shared" si="81"/>
        <v>43227.803475743392</v>
      </c>
      <c r="P117" s="36">
        <f t="shared" si="81"/>
        <v>28434.57721581282</v>
      </c>
      <c r="Q117" s="36">
        <f t="shared" si="81"/>
        <v>49545.468863146263</v>
      </c>
    </row>
    <row r="118" spans="1:17" s="2" customFormat="1" ht="15.75" customHeight="1" thickBot="1">
      <c r="A118" s="13"/>
      <c r="B118" s="72" t="s">
        <v>107</v>
      </c>
      <c r="F118" s="114">
        <f t="shared" ref="F118:K118" si="82">F116-F117</f>
        <v>4462.9957700802479</v>
      </c>
      <c r="G118" s="114">
        <f t="shared" si="82"/>
        <v>7004.1348616943869</v>
      </c>
      <c r="H118" s="114">
        <f t="shared" si="82"/>
        <v>-95.447937515433296</v>
      </c>
      <c r="I118" s="114">
        <f t="shared" si="82"/>
        <v>-11077.441879705075</v>
      </c>
      <c r="J118" s="114">
        <f t="shared" si="82"/>
        <v>506.88816273058183</v>
      </c>
      <c r="K118" s="114">
        <f t="shared" si="82"/>
        <v>14766.881189285719</v>
      </c>
      <c r="L118" s="114">
        <f t="shared" ref="L118:Q118" si="83">L116-L117</f>
        <v>2582.3340791652445</v>
      </c>
      <c r="M118" s="114">
        <f t="shared" si="83"/>
        <v>16509.207011657243</v>
      </c>
      <c r="N118" s="114">
        <f t="shared" si="83"/>
        <v>6144.4477206377196</v>
      </c>
      <c r="O118" s="114">
        <f t="shared" si="83"/>
        <v>6452.5286833593782</v>
      </c>
      <c r="P118" s="114">
        <f t="shared" si="83"/>
        <v>3843.040648226819</v>
      </c>
      <c r="Q118" s="114">
        <f t="shared" si="83"/>
        <v>7838.4981036028184</v>
      </c>
    </row>
    <row r="119" spans="1:17" s="2" customFormat="1" ht="15.75" customHeight="1" thickTop="1">
      <c r="A119" s="13"/>
    </row>
    <row r="120" spans="1:17" s="2" customFormat="1" ht="15.75" customHeight="1">
      <c r="A120" s="13"/>
      <c r="B120" s="67" t="s">
        <v>16</v>
      </c>
    </row>
    <row r="121" spans="1:17" s="2" customFormat="1" ht="15.75" customHeight="1">
      <c r="A121" s="13"/>
    </row>
    <row r="122" spans="1:17" s="2" customFormat="1" ht="15.75" customHeight="1">
      <c r="A122" s="13"/>
      <c r="B122" s="11" t="s">
        <v>109</v>
      </c>
      <c r="D122" s="11" t="s">
        <v>340</v>
      </c>
      <c r="F122" s="342">
        <v>36904.996043483145</v>
      </c>
      <c r="G122" s="342">
        <v>41082.157050164853</v>
      </c>
      <c r="H122" s="342">
        <v>41581.27691207391</v>
      </c>
      <c r="I122" s="398">
        <v>39441.40879072628</v>
      </c>
      <c r="J122" s="398">
        <v>40484.683107966361</v>
      </c>
      <c r="K122" s="398">
        <v>39169.548540722128</v>
      </c>
      <c r="L122" s="398">
        <v>49119.512059758403</v>
      </c>
      <c r="M122" s="398">
        <v>44779.840499973339</v>
      </c>
      <c r="N122" s="398">
        <v>48942.503957183442</v>
      </c>
      <c r="O122" s="398">
        <v>47320.683526796762</v>
      </c>
      <c r="P122" s="398">
        <v>44286.34253392274</v>
      </c>
      <c r="Q122" s="398">
        <v>42517.885783015081</v>
      </c>
    </row>
    <row r="123" spans="1:17" s="2" customFormat="1" ht="15.75" customHeight="1">
      <c r="A123" s="13"/>
      <c r="B123" s="72" t="s">
        <v>159</v>
      </c>
      <c r="F123" s="36">
        <f t="shared" ref="F123:K123" si="84">F74</f>
        <v>61050.139681535184</v>
      </c>
      <c r="G123" s="36">
        <f t="shared" si="84"/>
        <v>53296.730887354759</v>
      </c>
      <c r="H123" s="36">
        <f t="shared" si="84"/>
        <v>63914.533213678442</v>
      </c>
      <c r="I123" s="36">
        <f t="shared" si="84"/>
        <v>63650.51068387572</v>
      </c>
      <c r="J123" s="36">
        <f t="shared" si="84"/>
        <v>64373.931312802189</v>
      </c>
      <c r="K123" s="36">
        <f t="shared" si="84"/>
        <v>65734.024770708696</v>
      </c>
      <c r="L123" s="36">
        <f t="shared" ref="L123:Q123" si="85">L74</f>
        <v>66759.344071269064</v>
      </c>
      <c r="M123" s="36">
        <f t="shared" si="85"/>
        <v>63907.189109330488</v>
      </c>
      <c r="N123" s="36">
        <f t="shared" si="85"/>
        <v>57558.8003855469</v>
      </c>
      <c r="O123" s="36">
        <f t="shared" si="85"/>
        <v>55659.526487783369</v>
      </c>
      <c r="P123" s="36">
        <f t="shared" si="85"/>
        <v>52085.948381556664</v>
      </c>
      <c r="Q123" s="36">
        <f t="shared" si="85"/>
        <v>50010.522747484807</v>
      </c>
    </row>
    <row r="124" spans="1:17" s="2" customFormat="1" ht="15.75" customHeight="1" thickBot="1">
      <c r="A124" s="13"/>
      <c r="B124" s="72" t="s">
        <v>107</v>
      </c>
      <c r="F124" s="114">
        <f t="shared" ref="F124:K124" si="86">F122-F123</f>
        <v>-24145.143638052039</v>
      </c>
      <c r="G124" s="114">
        <f t="shared" si="86"/>
        <v>-12214.573837189906</v>
      </c>
      <c r="H124" s="114">
        <f t="shared" si="86"/>
        <v>-22333.256301604531</v>
      </c>
      <c r="I124" s="114">
        <f t="shared" si="86"/>
        <v>-24209.10189314944</v>
      </c>
      <c r="J124" s="114">
        <f t="shared" si="86"/>
        <v>-23889.248204835829</v>
      </c>
      <c r="K124" s="114">
        <f t="shared" si="86"/>
        <v>-26564.476229986569</v>
      </c>
      <c r="L124" s="114">
        <f t="shared" ref="L124:Q124" si="87">L122-L123</f>
        <v>-17639.832011510662</v>
      </c>
      <c r="M124" s="114">
        <f t="shared" si="87"/>
        <v>-19127.348609357148</v>
      </c>
      <c r="N124" s="114">
        <f t="shared" si="87"/>
        <v>-8616.2964283634574</v>
      </c>
      <c r="O124" s="114">
        <f t="shared" si="87"/>
        <v>-8338.8429609866071</v>
      </c>
      <c r="P124" s="114">
        <f t="shared" si="87"/>
        <v>-7799.605847633924</v>
      </c>
      <c r="Q124" s="114">
        <f t="shared" si="87"/>
        <v>-7492.6369644697261</v>
      </c>
    </row>
    <row r="125" spans="1:17" ht="15.75" customHeight="1" thickTop="1"/>
  </sheetData>
  <printOptions horizontalCentered="1"/>
  <pageMargins left="0.25" right="0.25" top="0.5" bottom="0.5" header="0.25" footer="0.25"/>
  <pageSetup scale="66" fitToHeight="0" orientation="portrait" blackAndWhite="1" cellComments="asDisplayed" r:id="rId1"/>
  <headerFooter alignWithMargins="0">
    <oddHeader xml:space="preserve">&amp;C&amp;"-,Regular"&amp;11TABLE B-8
VIRGIN ISLANDS WATER AND POWER AUTHORITY
Approved Sales and Production - Water System&amp;R&amp;"-,Regular"&amp;11Page &amp;P of &amp;N&amp;"Times New Roman,Regular"&amp;10
</oddHeader>
  </headerFooter>
  <rowBreaks count="3" manualBreakCount="3">
    <brk id="41" max="7" man="1"/>
    <brk id="76" max="7" man="1"/>
    <brk id="111" max="7"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2:S206"/>
  <sheetViews>
    <sheetView zoomScale="90" zoomScaleNormal="90" workbookViewId="0">
      <pane xSplit="5" ySplit="4" topLeftCell="F5" activePane="bottomRight" state="frozen"/>
      <selection pane="topRight" activeCell="F1" sqref="F1"/>
      <selection pane="bottomLeft" activeCell="A5" sqref="A5"/>
      <selection pane="bottomRight" activeCell="I100" sqref="I100"/>
    </sheetView>
  </sheetViews>
  <sheetFormatPr defaultColWidth="9" defaultRowHeight="15.75" customHeight="1"/>
  <cols>
    <col min="1" max="1" width="2.83203125" style="1" customWidth="1"/>
    <col min="2" max="2" width="61.08203125" style="1" customWidth="1"/>
    <col min="3" max="3" width="0.83203125" style="1" customWidth="1"/>
    <col min="4" max="4" width="12.58203125" style="1" customWidth="1"/>
    <col min="5" max="5" width="28" style="1" customWidth="1"/>
    <col min="6" max="8" width="10.58203125" style="318" customWidth="1"/>
    <col min="9" max="17" width="10.58203125" style="1" customWidth="1"/>
    <col min="18" max="18" width="9" style="1"/>
    <col min="19" max="19" width="13.08203125" style="1" bestFit="1" customWidth="1"/>
    <col min="20" max="16384" width="9" style="1"/>
  </cols>
  <sheetData>
    <row r="2" spans="1:17" ht="15.75" customHeight="1">
      <c r="I2" s="2"/>
      <c r="J2" s="11"/>
      <c r="K2" s="2"/>
    </row>
    <row r="3" spans="1:17" ht="43.15" customHeight="1">
      <c r="F3" s="477" t="str">
        <f>+'B8. Approved Water Sales'!F3</f>
        <v>2020
 Annual</v>
      </c>
      <c r="G3" s="478" t="str">
        <f>F3</f>
        <v>2020
 Annual</v>
      </c>
      <c r="H3" s="478" t="str">
        <f t="shared" ref="H3:Q3" si="0">G3</f>
        <v>2020
 Annual</v>
      </c>
      <c r="I3" s="478" t="str">
        <f t="shared" si="0"/>
        <v>2020
 Annual</v>
      </c>
      <c r="J3" s="478" t="str">
        <f t="shared" si="0"/>
        <v>2020
 Annual</v>
      </c>
      <c r="K3" s="478" t="str">
        <f t="shared" si="0"/>
        <v>2020
 Annual</v>
      </c>
      <c r="L3" s="478" t="str">
        <f t="shared" si="0"/>
        <v>2020
 Annual</v>
      </c>
      <c r="M3" s="478" t="str">
        <f t="shared" si="0"/>
        <v>2020
 Annual</v>
      </c>
      <c r="N3" s="478" t="str">
        <f t="shared" si="0"/>
        <v>2020
 Annual</v>
      </c>
      <c r="O3" s="478" t="str">
        <f t="shared" si="0"/>
        <v>2020
 Annual</v>
      </c>
      <c r="P3" s="478" t="str">
        <f t="shared" si="0"/>
        <v>2020
 Annual</v>
      </c>
      <c r="Q3" s="478" t="str">
        <f t="shared" si="0"/>
        <v>2020
 Annual</v>
      </c>
    </row>
    <row r="4" spans="1:17" ht="15.75" customHeight="1" thickBot="1">
      <c r="D4" s="65" t="s">
        <v>152</v>
      </c>
      <c r="E4" s="66"/>
      <c r="F4" s="7">
        <f>+'B8. Approved Water Sales'!F4</f>
        <v>43858</v>
      </c>
      <c r="G4" s="8">
        <f>+'B8. Approved Water Sales'!G4</f>
        <v>43888</v>
      </c>
      <c r="H4" s="8">
        <f>+'B8. Approved Water Sales'!H4</f>
        <v>43919</v>
      </c>
      <c r="I4" s="8">
        <f>+'B8. Approved Water Sales'!I4</f>
        <v>43950</v>
      </c>
      <c r="J4" s="8">
        <f>+'B8. Approved Water Sales'!J4</f>
        <v>43981</v>
      </c>
      <c r="K4" s="8">
        <f>+'B8. Approved Water Sales'!K4</f>
        <v>44012</v>
      </c>
      <c r="L4" s="8">
        <f>+'B8. Approved Water Sales'!L4</f>
        <v>44043</v>
      </c>
      <c r="M4" s="8">
        <f>+'B8. Approved Water Sales'!M4</f>
        <v>44074</v>
      </c>
      <c r="N4" s="8">
        <f>+'B8. Approved Water Sales'!N4</f>
        <v>44104</v>
      </c>
      <c r="O4" s="8">
        <f>+'B8. Approved Water Sales'!O4</f>
        <v>44134</v>
      </c>
      <c r="P4" s="8">
        <f>+'B8. Approved Water Sales'!P4</f>
        <v>44164</v>
      </c>
      <c r="Q4" s="8">
        <f>+'B8. Approved Water Sales'!Q4</f>
        <v>44194</v>
      </c>
    </row>
    <row r="5" spans="1:17" ht="15.75" customHeight="1">
      <c r="D5" s="620" t="s">
        <v>417</v>
      </c>
    </row>
    <row r="6" spans="1:17" ht="15.75" customHeight="1">
      <c r="B6" s="9"/>
      <c r="C6" s="9"/>
      <c r="D6" s="142"/>
      <c r="E6" s="9"/>
      <c r="F6" s="9"/>
      <c r="G6" s="9"/>
      <c r="H6" s="9"/>
      <c r="I6" s="9"/>
      <c r="J6" s="9"/>
      <c r="K6" s="9"/>
    </row>
    <row r="7" spans="1:17" ht="15.75" customHeight="1">
      <c r="A7" s="2" t="str">
        <f>IF(ISNUMBER(I7),MAX(A$6:A6)+1,"")</f>
        <v/>
      </c>
      <c r="B7" s="67" t="s">
        <v>0</v>
      </c>
      <c r="C7" s="67"/>
      <c r="D7" s="64"/>
      <c r="E7" s="67"/>
      <c r="F7" s="67"/>
      <c r="G7" s="67"/>
      <c r="H7" s="67"/>
      <c r="I7" s="2"/>
      <c r="J7" s="2"/>
      <c r="K7" s="2"/>
    </row>
    <row r="8" spans="1:17" ht="15.75" customHeight="1">
      <c r="A8" s="2" t="str">
        <f>IF(ISNUMBER(I8),MAX(A$6:A7)+1,"")</f>
        <v/>
      </c>
      <c r="D8" s="142"/>
    </row>
    <row r="9" spans="1:17" ht="15.75" customHeight="1">
      <c r="A9" s="2">
        <f ca="1">IF(ISNUMBER(I9),MAX(A$6:A8)+1,"")</f>
        <v>1</v>
      </c>
      <c r="B9" s="5" t="s">
        <v>111</v>
      </c>
      <c r="C9" s="5"/>
      <c r="D9" s="2"/>
      <c r="E9" s="5"/>
      <c r="F9" s="307">
        <f ca="1">+'B8. Approved Water Sales'!F10</f>
        <v>67926</v>
      </c>
      <c r="G9" s="363">
        <f ca="1">+'B8. Approved Water Sales'!G10</f>
        <v>61365</v>
      </c>
      <c r="H9" s="363">
        <f ca="1">+'B8. Approved Water Sales'!H10</f>
        <v>71716</v>
      </c>
      <c r="I9" s="363">
        <f ca="1">+'B8. Approved Water Sales'!I10</f>
        <v>70331</v>
      </c>
      <c r="J9" s="363">
        <f ca="1">+'B8. Approved Water Sales'!J10</f>
        <v>75143</v>
      </c>
      <c r="K9" s="363">
        <f ca="1">+'B8. Approved Water Sales'!K10</f>
        <v>64703</v>
      </c>
      <c r="L9" s="363">
        <f ca="1">+'B8. Approved Water Sales'!L10</f>
        <v>73809</v>
      </c>
      <c r="M9" s="363">
        <f ca="1">+'B8. Approved Water Sales'!M10</f>
        <v>56920</v>
      </c>
      <c r="N9" s="363">
        <f ca="1">+'B8. Approved Water Sales'!N10</f>
        <v>62932</v>
      </c>
      <c r="O9" s="363">
        <f ca="1">+'B8. Approved Water Sales'!O10</f>
        <v>65743</v>
      </c>
      <c r="P9" s="363">
        <f ca="1">+'B8. Approved Water Sales'!P10</f>
        <v>47036</v>
      </c>
      <c r="Q9" s="363">
        <f ca="1">+'B8. Approved Water Sales'!Q10</f>
        <v>75316</v>
      </c>
    </row>
    <row r="10" spans="1:17" ht="8.15" customHeight="1">
      <c r="A10" s="2" t="str">
        <f>IF(ISNUMBER(I10),MAX(A$6:A9)+1,"")</f>
        <v/>
      </c>
      <c r="F10" s="69"/>
      <c r="G10" s="69"/>
      <c r="H10" s="69"/>
      <c r="I10" s="69"/>
      <c r="J10" s="69"/>
      <c r="K10" s="69"/>
      <c r="L10" s="327"/>
      <c r="M10" s="327"/>
      <c r="N10" s="327"/>
      <c r="O10" s="327"/>
      <c r="P10" s="327"/>
      <c r="Q10" s="327"/>
    </row>
    <row r="11" spans="1:17" ht="15.75" customHeight="1">
      <c r="A11" s="2">
        <f ca="1">IF(ISNUMBER(I11),MAX(A$6:A10)+1,"")</f>
        <v>2</v>
      </c>
      <c r="B11" s="1" t="s">
        <v>112</v>
      </c>
      <c r="F11" s="70">
        <f t="shared" ref="F11:K11" ca="1" si="1">F12/F9</f>
        <v>0</v>
      </c>
      <c r="G11" s="70">
        <f t="shared" ca="1" si="1"/>
        <v>0</v>
      </c>
      <c r="H11" s="70">
        <f t="shared" ca="1" si="1"/>
        <v>0</v>
      </c>
      <c r="I11" s="70">
        <f t="shared" ca="1" si="1"/>
        <v>0</v>
      </c>
      <c r="J11" s="70">
        <f t="shared" ca="1" si="1"/>
        <v>0</v>
      </c>
      <c r="K11" s="70">
        <f t="shared" ca="1" si="1"/>
        <v>0</v>
      </c>
      <c r="L11" s="70">
        <f t="shared" ref="L11:Q11" ca="1" si="2">L12/L9</f>
        <v>0</v>
      </c>
      <c r="M11" s="70">
        <f t="shared" ca="1" si="2"/>
        <v>0</v>
      </c>
      <c r="N11" s="70">
        <f t="shared" ca="1" si="2"/>
        <v>0</v>
      </c>
      <c r="O11" s="70">
        <f t="shared" ca="1" si="2"/>
        <v>0</v>
      </c>
      <c r="P11" s="70">
        <f t="shared" ca="1" si="2"/>
        <v>0</v>
      </c>
      <c r="Q11" s="70">
        <f t="shared" ca="1" si="2"/>
        <v>0</v>
      </c>
    </row>
    <row r="12" spans="1:17" ht="15.75" customHeight="1">
      <c r="A12" s="2">
        <f ca="1">IF(ISNUMBER(I12),MAX(A$6:A11)+1,"")</f>
        <v>3</v>
      </c>
      <c r="B12" s="1" t="s">
        <v>113</v>
      </c>
      <c r="F12" s="29">
        <f t="shared" ref="F12:K12" ca="1" si="3">F9-F14</f>
        <v>0</v>
      </c>
      <c r="G12" s="29">
        <f t="shared" ca="1" si="3"/>
        <v>0</v>
      </c>
      <c r="H12" s="29">
        <f t="shared" ca="1" si="3"/>
        <v>0</v>
      </c>
      <c r="I12" s="29">
        <f t="shared" ca="1" si="3"/>
        <v>0</v>
      </c>
      <c r="J12" s="29">
        <f t="shared" ca="1" si="3"/>
        <v>0</v>
      </c>
      <c r="K12" s="29">
        <f t="shared" ca="1" si="3"/>
        <v>0</v>
      </c>
      <c r="L12" s="322">
        <f t="shared" ref="L12:Q12" ca="1" si="4">L9-L14</f>
        <v>0</v>
      </c>
      <c r="M12" s="322">
        <f t="shared" ca="1" si="4"/>
        <v>0</v>
      </c>
      <c r="N12" s="322">
        <f t="shared" ca="1" si="4"/>
        <v>0</v>
      </c>
      <c r="O12" s="322">
        <f t="shared" ca="1" si="4"/>
        <v>0</v>
      </c>
      <c r="P12" s="322">
        <f t="shared" ca="1" si="4"/>
        <v>0</v>
      </c>
      <c r="Q12" s="322">
        <f t="shared" ca="1" si="4"/>
        <v>0</v>
      </c>
    </row>
    <row r="13" spans="1:17" ht="8.15" customHeight="1">
      <c r="A13" s="2" t="str">
        <f>IF(ISNUMBER(I13),MAX(A$6:A12)+1,"")</f>
        <v/>
      </c>
      <c r="F13" s="37"/>
      <c r="G13" s="37"/>
      <c r="H13" s="37"/>
      <c r="I13" s="37"/>
      <c r="J13" s="37"/>
      <c r="K13" s="37"/>
      <c r="L13" s="323"/>
      <c r="M13" s="323"/>
      <c r="N13" s="323"/>
      <c r="O13" s="323"/>
      <c r="P13" s="323"/>
      <c r="Q13" s="323"/>
    </row>
    <row r="14" spans="1:17" ht="15.75" customHeight="1">
      <c r="A14" s="2">
        <f ca="1">IF(ISNUMBER(I14),MAX(A$6:A13)+1,"")</f>
        <v>4</v>
      </c>
      <c r="B14" s="5" t="s">
        <v>117</v>
      </c>
      <c r="C14" s="5"/>
      <c r="D14" s="11" t="s">
        <v>341</v>
      </c>
      <c r="E14" s="5"/>
      <c r="F14" s="399">
        <v>67926</v>
      </c>
      <c r="G14" s="399">
        <v>61365</v>
      </c>
      <c r="H14" s="399">
        <v>71716</v>
      </c>
      <c r="I14" s="399">
        <v>70331</v>
      </c>
      <c r="J14" s="399">
        <v>75143</v>
      </c>
      <c r="K14" s="399">
        <v>64703</v>
      </c>
      <c r="L14" s="399">
        <v>73809</v>
      </c>
      <c r="M14" s="399">
        <v>56920</v>
      </c>
      <c r="N14" s="399">
        <v>62932</v>
      </c>
      <c r="O14" s="399">
        <v>65743</v>
      </c>
      <c r="P14" s="399">
        <v>47036</v>
      </c>
      <c r="Q14" s="399">
        <v>75316</v>
      </c>
    </row>
    <row r="15" spans="1:17" ht="15.75" customHeight="1">
      <c r="A15" s="2">
        <f ca="1">IF(ISNUMBER(I15),MAX(A$6:A14)+1,"")</f>
        <v>5</v>
      </c>
      <c r="B15" s="1" t="s">
        <v>124</v>
      </c>
      <c r="D15" s="320"/>
      <c r="F15" s="71">
        <f>F14/1000/31</f>
        <v>2.1911612903225808</v>
      </c>
      <c r="G15" s="71">
        <f>G14/1000/31</f>
        <v>1.979516129032258</v>
      </c>
      <c r="H15" s="71">
        <f>H14/1000/30</f>
        <v>2.390533333333333</v>
      </c>
      <c r="I15" s="71">
        <f>I14/1000/31</f>
        <v>2.2687419354838712</v>
      </c>
      <c r="J15" s="71">
        <f>J14/1000/31</f>
        <v>2.4239677419354839</v>
      </c>
      <c r="K15" s="71">
        <f>K14/1000/30</f>
        <v>2.1567666666666669</v>
      </c>
      <c r="L15" s="328">
        <f t="shared" ref="L15:Q15" si="5">L14/1000/30</f>
        <v>2.4602999999999997</v>
      </c>
      <c r="M15" s="328">
        <f t="shared" si="5"/>
        <v>1.8973333333333333</v>
      </c>
      <c r="N15" s="328">
        <f t="shared" si="5"/>
        <v>2.0977333333333332</v>
      </c>
      <c r="O15" s="328">
        <f t="shared" si="5"/>
        <v>2.1914333333333333</v>
      </c>
      <c r="P15" s="328">
        <f t="shared" si="5"/>
        <v>1.5678666666666667</v>
      </c>
      <c r="Q15" s="328">
        <f t="shared" si="5"/>
        <v>2.5105333333333335</v>
      </c>
    </row>
    <row r="16" spans="1:17" ht="8.15" customHeight="1">
      <c r="A16" s="2" t="str">
        <f>IF(ISNUMBER(I16),MAX(A$6:A15)+1,"")</f>
        <v/>
      </c>
      <c r="D16" s="320"/>
      <c r="L16" s="320"/>
      <c r="M16" s="320"/>
      <c r="N16" s="320"/>
      <c r="O16" s="320"/>
      <c r="P16" s="320"/>
      <c r="Q16" s="320"/>
    </row>
    <row r="17" spans="1:17" ht="15.75" customHeight="1">
      <c r="A17" s="2">
        <f ca="1">IF(ISNUMBER(I17),MAX(A$6:A16)+1,"")</f>
        <v>6</v>
      </c>
      <c r="B17" s="1" t="s">
        <v>114</v>
      </c>
      <c r="D17" s="11" t="s">
        <v>341</v>
      </c>
      <c r="F17" s="302">
        <v>10850</v>
      </c>
      <c r="G17" s="302">
        <v>9800</v>
      </c>
      <c r="H17" s="302">
        <v>10850</v>
      </c>
      <c r="I17" s="399">
        <v>10500</v>
      </c>
      <c r="J17" s="399">
        <v>10850</v>
      </c>
      <c r="K17" s="399">
        <v>10500</v>
      </c>
      <c r="L17" s="399">
        <v>10850</v>
      </c>
      <c r="M17" s="399">
        <v>10850</v>
      </c>
      <c r="N17" s="399">
        <v>10500</v>
      </c>
      <c r="O17" s="399">
        <v>10850</v>
      </c>
      <c r="P17" s="399">
        <v>10500</v>
      </c>
      <c r="Q17" s="399">
        <v>10850</v>
      </c>
    </row>
    <row r="18" spans="1:17" ht="15.75" customHeight="1">
      <c r="A18" s="2">
        <f ca="1">IF(ISNUMBER(I18),MAX(A$6:A17)+1,"")</f>
        <v>7</v>
      </c>
      <c r="B18" s="72" t="s">
        <v>126</v>
      </c>
      <c r="C18" s="72"/>
      <c r="D18" s="72"/>
      <c r="E18" s="72"/>
      <c r="F18" s="70">
        <f t="shared" ref="F18:K18" si="6">F19/F17</f>
        <v>1</v>
      </c>
      <c r="G18" s="70">
        <f t="shared" si="6"/>
        <v>1</v>
      </c>
      <c r="H18" s="70">
        <f t="shared" si="6"/>
        <v>1</v>
      </c>
      <c r="I18" s="70">
        <f t="shared" si="6"/>
        <v>1</v>
      </c>
      <c r="J18" s="70">
        <f t="shared" si="6"/>
        <v>1</v>
      </c>
      <c r="K18" s="70">
        <f t="shared" si="6"/>
        <v>1</v>
      </c>
      <c r="L18" s="70">
        <f t="shared" ref="L18:Q18" si="7">L19/L17</f>
        <v>1</v>
      </c>
      <c r="M18" s="70">
        <f t="shared" si="7"/>
        <v>1</v>
      </c>
      <c r="N18" s="70">
        <f t="shared" si="7"/>
        <v>1</v>
      </c>
      <c r="O18" s="70">
        <f t="shared" si="7"/>
        <v>1</v>
      </c>
      <c r="P18" s="70">
        <f t="shared" si="7"/>
        <v>1</v>
      </c>
      <c r="Q18" s="70">
        <f t="shared" si="7"/>
        <v>1</v>
      </c>
    </row>
    <row r="19" spans="1:17" ht="15.75" customHeight="1">
      <c r="A19" s="2">
        <f ca="1">IF(ISNUMBER(I19),MAX(A$6:A18)+1,"")</f>
        <v>8</v>
      </c>
      <c r="B19" s="72" t="s">
        <v>127</v>
      </c>
      <c r="C19" s="72"/>
      <c r="D19" s="11" t="s">
        <v>341</v>
      </c>
      <c r="E19" s="72"/>
      <c r="F19" s="302">
        <v>10850</v>
      </c>
      <c r="G19" s="302">
        <v>9800</v>
      </c>
      <c r="H19" s="302">
        <v>10850</v>
      </c>
      <c r="I19" s="302">
        <v>10500</v>
      </c>
      <c r="J19" s="302">
        <v>10850</v>
      </c>
      <c r="K19" s="302">
        <v>10500</v>
      </c>
      <c r="L19" s="302">
        <v>10850</v>
      </c>
      <c r="M19" s="302">
        <v>10850</v>
      </c>
      <c r="N19" s="302">
        <v>10500</v>
      </c>
      <c r="O19" s="302">
        <v>10850</v>
      </c>
      <c r="P19" s="302">
        <v>10500</v>
      </c>
      <c r="Q19" s="302">
        <v>10850</v>
      </c>
    </row>
    <row r="20" spans="1:17" ht="15.75" customHeight="1">
      <c r="A20" s="2">
        <f ca="1">IF(ISNUMBER(I20),MAX(A$6:A19)+1,"")</f>
        <v>9</v>
      </c>
      <c r="B20" s="72" t="s">
        <v>115</v>
      </c>
      <c r="C20" s="72"/>
      <c r="D20" s="72"/>
      <c r="E20" s="72"/>
      <c r="F20" s="74">
        <f t="shared" ref="F20:K20" si="8">F17-F19</f>
        <v>0</v>
      </c>
      <c r="G20" s="74">
        <f t="shared" si="8"/>
        <v>0</v>
      </c>
      <c r="H20" s="74">
        <f t="shared" si="8"/>
        <v>0</v>
      </c>
      <c r="I20" s="74">
        <f t="shared" si="8"/>
        <v>0</v>
      </c>
      <c r="J20" s="74">
        <f t="shared" si="8"/>
        <v>0</v>
      </c>
      <c r="K20" s="74">
        <f t="shared" si="8"/>
        <v>0</v>
      </c>
      <c r="L20" s="74">
        <f t="shared" ref="L20:Q20" si="9">L17-L19</f>
        <v>0</v>
      </c>
      <c r="M20" s="74">
        <f t="shared" si="9"/>
        <v>0</v>
      </c>
      <c r="N20" s="74">
        <f t="shared" si="9"/>
        <v>0</v>
      </c>
      <c r="O20" s="74">
        <f t="shared" si="9"/>
        <v>0</v>
      </c>
      <c r="P20" s="74">
        <f t="shared" si="9"/>
        <v>0</v>
      </c>
      <c r="Q20" s="74">
        <f t="shared" si="9"/>
        <v>0</v>
      </c>
    </row>
    <row r="21" spans="1:17" ht="8.15" customHeight="1">
      <c r="A21" s="2" t="str">
        <f>IF(ISNUMBER(I21),MAX(A$6:A20)+1,"")</f>
        <v/>
      </c>
      <c r="D21" s="320"/>
      <c r="L21" s="320"/>
      <c r="M21" s="320"/>
      <c r="N21" s="320"/>
      <c r="O21" s="320"/>
      <c r="P21" s="320"/>
      <c r="Q21" s="320"/>
    </row>
    <row r="22" spans="1:17" ht="15.75" customHeight="1">
      <c r="A22" s="2" t="str">
        <f>IF(ISNUMBER(I22),MAX(A$6:A21)+1,"")</f>
        <v/>
      </c>
      <c r="B22" s="5" t="s">
        <v>116</v>
      </c>
      <c r="C22" s="5"/>
      <c r="D22" s="5"/>
      <c r="E22" s="5"/>
      <c r="L22" s="320"/>
      <c r="M22" s="320"/>
      <c r="N22" s="320"/>
      <c r="O22" s="320"/>
      <c r="P22" s="320"/>
      <c r="Q22" s="320"/>
    </row>
    <row r="23" spans="1:17" ht="15.75" customHeight="1">
      <c r="A23" s="2">
        <f ca="1">IF(ISNUMBER(I23),MAX(A$6:A22)+1,"")</f>
        <v>10</v>
      </c>
      <c r="B23" s="72" t="s">
        <v>117</v>
      </c>
      <c r="C23" s="72"/>
      <c r="D23" s="72"/>
      <c r="E23" s="72"/>
      <c r="F23" s="308">
        <f t="shared" ref="F23:K23" si="10">F14</f>
        <v>67926</v>
      </c>
      <c r="G23" s="308">
        <f t="shared" si="10"/>
        <v>61365</v>
      </c>
      <c r="H23" s="308">
        <f t="shared" si="10"/>
        <v>71716</v>
      </c>
      <c r="I23" s="75">
        <f t="shared" si="10"/>
        <v>70331</v>
      </c>
      <c r="J23" s="75">
        <f t="shared" si="10"/>
        <v>75143</v>
      </c>
      <c r="K23" s="75">
        <f t="shared" si="10"/>
        <v>64703</v>
      </c>
      <c r="L23" s="329">
        <f t="shared" ref="L23:Q23" si="11">L14</f>
        <v>73809</v>
      </c>
      <c r="M23" s="329">
        <f t="shared" si="11"/>
        <v>56920</v>
      </c>
      <c r="N23" s="329">
        <f t="shared" si="11"/>
        <v>62932</v>
      </c>
      <c r="O23" s="329">
        <f t="shared" si="11"/>
        <v>65743</v>
      </c>
      <c r="P23" s="329">
        <f t="shared" si="11"/>
        <v>47036</v>
      </c>
      <c r="Q23" s="329">
        <f t="shared" si="11"/>
        <v>75316</v>
      </c>
    </row>
    <row r="24" spans="1:17" ht="15.75" customHeight="1">
      <c r="A24" s="2">
        <f ca="1">IF(ISNUMBER(I24),MAX(A$6:A23)+1,"")</f>
        <v>11</v>
      </c>
      <c r="B24" s="72" t="s">
        <v>118</v>
      </c>
      <c r="C24" s="72"/>
      <c r="D24" s="138" t="s">
        <v>221</v>
      </c>
      <c r="E24" s="72"/>
      <c r="F24" s="304">
        <f>+F156</f>
        <v>5.48</v>
      </c>
      <c r="G24" s="304">
        <f t="shared" ref="G24:K24" si="12">G156</f>
        <v>5.48</v>
      </c>
      <c r="H24" s="304">
        <f t="shared" si="12"/>
        <v>5.48</v>
      </c>
      <c r="I24" s="76">
        <f t="shared" si="12"/>
        <v>5.48</v>
      </c>
      <c r="J24" s="76">
        <f t="shared" si="12"/>
        <v>5.48</v>
      </c>
      <c r="K24" s="76">
        <f t="shared" si="12"/>
        <v>5.48</v>
      </c>
      <c r="L24" s="330">
        <f t="shared" ref="L24:Q24" si="13">L156</f>
        <v>5.48</v>
      </c>
      <c r="M24" s="330">
        <f t="shared" si="13"/>
        <v>5.48</v>
      </c>
      <c r="N24" s="330">
        <f t="shared" si="13"/>
        <v>5.5607500000000005</v>
      </c>
      <c r="O24" s="330">
        <f t="shared" si="13"/>
        <v>5.5607500000000005</v>
      </c>
      <c r="P24" s="330">
        <f t="shared" si="13"/>
        <v>5.5607500000000005</v>
      </c>
      <c r="Q24" s="330">
        <f t="shared" si="13"/>
        <v>5.5607500000000005</v>
      </c>
    </row>
    <row r="25" spans="1:17" ht="15.75" customHeight="1">
      <c r="A25" s="2">
        <f ca="1">IF(ISNUMBER(I25),MAX(A$6:A24)+1,"")</f>
        <v>12</v>
      </c>
      <c r="B25" s="72" t="s">
        <v>125</v>
      </c>
      <c r="C25" s="72"/>
      <c r="D25" s="72"/>
      <c r="E25" s="72"/>
      <c r="F25" s="77">
        <f t="shared" ref="F25:K25" si="14">F23*F24</f>
        <v>372234.48000000004</v>
      </c>
      <c r="G25" s="77">
        <f t="shared" si="14"/>
        <v>336280.2</v>
      </c>
      <c r="H25" s="77">
        <f t="shared" si="14"/>
        <v>393003.68000000005</v>
      </c>
      <c r="I25" s="77">
        <f t="shared" si="14"/>
        <v>385413.88</v>
      </c>
      <c r="J25" s="77">
        <f t="shared" si="14"/>
        <v>411783.64</v>
      </c>
      <c r="K25" s="77">
        <f t="shared" si="14"/>
        <v>354572.44</v>
      </c>
      <c r="L25" s="331">
        <f t="shared" ref="L25:Q25" si="15">L23*L24</f>
        <v>404473.32</v>
      </c>
      <c r="M25" s="331">
        <f t="shared" si="15"/>
        <v>311921.60000000003</v>
      </c>
      <c r="N25" s="331">
        <f t="shared" si="15"/>
        <v>349949.11900000001</v>
      </c>
      <c r="O25" s="331">
        <f t="shared" si="15"/>
        <v>365580.38725000003</v>
      </c>
      <c r="P25" s="331">
        <f t="shared" si="15"/>
        <v>261555.43700000003</v>
      </c>
      <c r="Q25" s="331">
        <f t="shared" si="15"/>
        <v>418813.44700000004</v>
      </c>
    </row>
    <row r="26" spans="1:17" ht="8.15" customHeight="1">
      <c r="A26" s="2" t="str">
        <f>IF(ISNUMBER(I26),MAX(A$6:A25)+1,"")</f>
        <v/>
      </c>
      <c r="D26" s="320"/>
      <c r="L26" s="320"/>
      <c r="M26" s="320"/>
      <c r="N26" s="320"/>
      <c r="O26" s="320"/>
      <c r="P26" s="320"/>
      <c r="Q26" s="320"/>
    </row>
    <row r="27" spans="1:17" ht="15.75" customHeight="1">
      <c r="A27" s="2">
        <f ca="1">IF(ISNUMBER(I27),MAX(A$6:A26)+1,"")</f>
        <v>13</v>
      </c>
      <c r="B27" s="72" t="s">
        <v>128</v>
      </c>
      <c r="C27" s="72"/>
      <c r="D27" s="72"/>
      <c r="E27" s="72"/>
      <c r="F27" s="78">
        <f t="shared" ref="F27:K27" si="16">IF(ISNUMBER(F28/F23),F28/F23,12.5)</f>
        <v>11.190496752306428</v>
      </c>
      <c r="G27" s="78">
        <f t="shared" si="16"/>
        <v>11.190496752306428</v>
      </c>
      <c r="H27" s="78">
        <f t="shared" si="16"/>
        <v>11.190496752306428</v>
      </c>
      <c r="I27" s="78">
        <f t="shared" si="16"/>
        <v>11.190496752306428</v>
      </c>
      <c r="J27" s="78">
        <f t="shared" si="16"/>
        <v>11.190496752306428</v>
      </c>
      <c r="K27" s="78">
        <f t="shared" si="16"/>
        <v>11.190496752306428</v>
      </c>
      <c r="L27" s="78">
        <f t="shared" ref="L27:Q27" si="17">IF(ISNUMBER(L28/L23),L28/L23,12.5)</f>
        <v>11.190496752306428</v>
      </c>
      <c r="M27" s="78">
        <f t="shared" si="17"/>
        <v>11.190496752306428</v>
      </c>
      <c r="N27" s="78">
        <f t="shared" si="17"/>
        <v>11.190496752306428</v>
      </c>
      <c r="O27" s="78">
        <f t="shared" si="17"/>
        <v>11.190496752306428</v>
      </c>
      <c r="P27" s="78">
        <f t="shared" si="17"/>
        <v>11.190496752306428</v>
      </c>
      <c r="Q27" s="78">
        <f t="shared" si="17"/>
        <v>11.190496752306428</v>
      </c>
    </row>
    <row r="28" spans="1:17" ht="15.75" customHeight="1">
      <c r="A28" s="2">
        <f ca="1">IF(ISNUMBER(I28),MAX(A$6:A27)+1,"")</f>
        <v>14</v>
      </c>
      <c r="B28" s="72" t="s">
        <v>129</v>
      </c>
      <c r="C28" s="72"/>
      <c r="D28" s="11" t="s">
        <v>341</v>
      </c>
      <c r="E28" s="72"/>
      <c r="F28" s="399">
        <v>760125.6823971665</v>
      </c>
      <c r="G28" s="399">
        <v>686704.83320528397</v>
      </c>
      <c r="H28" s="399">
        <v>802537.66508840781</v>
      </c>
      <c r="I28" s="399">
        <v>787038.82708646345</v>
      </c>
      <c r="J28" s="399">
        <v>840887.49745856191</v>
      </c>
      <c r="K28" s="399">
        <v>724058.71136448288</v>
      </c>
      <c r="L28" s="399">
        <v>825959.37479098514</v>
      </c>
      <c r="M28" s="399">
        <v>636963.07514128194</v>
      </c>
      <c r="N28" s="399">
        <v>704240.34161614813</v>
      </c>
      <c r="O28" s="399">
        <v>735696.82798688149</v>
      </c>
      <c r="P28" s="399">
        <v>526356.20524148515</v>
      </c>
      <c r="Q28" s="399">
        <v>842823.45339671092</v>
      </c>
    </row>
    <row r="29" spans="1:17" ht="15.75" customHeight="1">
      <c r="A29" s="2">
        <f ca="1">IF(ISNUMBER(I29),MAX(A$6:A28)+1,"")</f>
        <v>15</v>
      </c>
      <c r="B29" s="72" t="s">
        <v>130</v>
      </c>
      <c r="C29" s="72"/>
      <c r="D29" s="138" t="s">
        <v>183</v>
      </c>
      <c r="E29" s="72"/>
      <c r="F29" s="513">
        <v>0.18987046868653198</v>
      </c>
      <c r="G29" s="79">
        <f>+F29</f>
        <v>0.18987046868653198</v>
      </c>
      <c r="H29" s="79">
        <f t="shared" ref="H29:Q29" si="18">+G29</f>
        <v>0.18987046868653198</v>
      </c>
      <c r="I29" s="79">
        <f t="shared" si="18"/>
        <v>0.18987046868653198</v>
      </c>
      <c r="J29" s="79">
        <f t="shared" si="18"/>
        <v>0.18987046868653198</v>
      </c>
      <c r="K29" s="79">
        <f t="shared" si="18"/>
        <v>0.18987046868653198</v>
      </c>
      <c r="L29" s="79">
        <f t="shared" si="18"/>
        <v>0.18987046868653198</v>
      </c>
      <c r="M29" s="79">
        <f t="shared" si="18"/>
        <v>0.18987046868653198</v>
      </c>
      <c r="N29" s="79">
        <f t="shared" si="18"/>
        <v>0.18987046868653198</v>
      </c>
      <c r="O29" s="79">
        <f t="shared" si="18"/>
        <v>0.18987046868653198</v>
      </c>
      <c r="P29" s="79">
        <f t="shared" si="18"/>
        <v>0.18987046868653198</v>
      </c>
      <c r="Q29" s="79">
        <f t="shared" si="18"/>
        <v>0.18987046868653198</v>
      </c>
    </row>
    <row r="30" spans="1:17" ht="15.75" customHeight="1">
      <c r="A30" s="2">
        <f ca="1">IF(ISNUMBER(I30),MAX(A$6:A29)+1,"")</f>
        <v>16</v>
      </c>
      <c r="B30" s="72" t="s">
        <v>131</v>
      </c>
      <c r="C30" s="72"/>
      <c r="D30" s="72"/>
      <c r="E30" s="72"/>
      <c r="F30" s="77">
        <f t="shared" ref="F30:K30" si="19">F28*F29</f>
        <v>144325.41957741996</v>
      </c>
      <c r="G30" s="77">
        <f t="shared" si="19"/>
        <v>130384.96852999403</v>
      </c>
      <c r="H30" s="77">
        <f t="shared" si="19"/>
        <v>152378.20260893102</v>
      </c>
      <c r="I30" s="77">
        <f t="shared" si="19"/>
        <v>149435.43097340522</v>
      </c>
      <c r="J30" s="77">
        <f t="shared" si="19"/>
        <v>159659.70325510213</v>
      </c>
      <c r="K30" s="77">
        <f t="shared" si="19"/>
        <v>137477.36688334076</v>
      </c>
      <c r="L30" s="331">
        <f t="shared" ref="L30:Q30" si="20">L28*L29</f>
        <v>156825.29360759928</v>
      </c>
      <c r="M30" s="331">
        <f t="shared" si="20"/>
        <v>120940.4776130899</v>
      </c>
      <c r="N30" s="331">
        <f t="shared" si="20"/>
        <v>133714.44373062145</v>
      </c>
      <c r="O30" s="331">
        <f t="shared" si="20"/>
        <v>139687.1015410641</v>
      </c>
      <c r="P30" s="331">
        <f t="shared" si="20"/>
        <v>99939.499385265211</v>
      </c>
      <c r="Q30" s="331">
        <f t="shared" si="20"/>
        <v>160027.28411643495</v>
      </c>
    </row>
    <row r="31" spans="1:17" ht="8.15" customHeight="1">
      <c r="A31" s="2" t="str">
        <f>IF(ISNUMBER(I31),MAX(A$6:A30)+1,"")</f>
        <v/>
      </c>
      <c r="D31" s="320"/>
      <c r="F31" s="37"/>
      <c r="G31" s="37"/>
      <c r="H31" s="37"/>
      <c r="I31" s="37"/>
      <c r="J31" s="37"/>
      <c r="K31" s="37"/>
      <c r="L31" s="323"/>
      <c r="M31" s="323"/>
      <c r="N31" s="323"/>
      <c r="O31" s="323"/>
      <c r="P31" s="323"/>
      <c r="Q31" s="323"/>
    </row>
    <row r="32" spans="1:17" ht="15.75" customHeight="1">
      <c r="A32" s="2">
        <f ca="1">IF(ISNUMBER(I32),MAX(A$6:A31)+1,"")</f>
        <v>17</v>
      </c>
      <c r="B32" s="5" t="s">
        <v>132</v>
      </c>
      <c r="C32" s="5"/>
      <c r="D32" s="5"/>
      <c r="E32" s="5"/>
      <c r="F32" s="77">
        <f t="shared" ref="F32:K32" si="21">F25+F30</f>
        <v>516559.89957741997</v>
      </c>
      <c r="G32" s="77">
        <f t="shared" si="21"/>
        <v>466665.16852999403</v>
      </c>
      <c r="H32" s="77">
        <f t="shared" si="21"/>
        <v>545381.88260893105</v>
      </c>
      <c r="I32" s="77">
        <f t="shared" si="21"/>
        <v>534849.31097340526</v>
      </c>
      <c r="J32" s="77">
        <f t="shared" si="21"/>
        <v>571443.34325510217</v>
      </c>
      <c r="K32" s="77">
        <f t="shared" si="21"/>
        <v>492049.80688334076</v>
      </c>
      <c r="L32" s="331">
        <f t="shared" ref="L32:Q32" si="22">L25+L30</f>
        <v>561298.61360759928</v>
      </c>
      <c r="M32" s="331">
        <f t="shared" si="22"/>
        <v>432862.07761308993</v>
      </c>
      <c r="N32" s="331">
        <f t="shared" si="22"/>
        <v>483663.56273062143</v>
      </c>
      <c r="O32" s="331">
        <f t="shared" si="22"/>
        <v>505267.48879106413</v>
      </c>
      <c r="P32" s="331">
        <f t="shared" si="22"/>
        <v>361494.93638526526</v>
      </c>
      <c r="Q32" s="331">
        <f t="shared" si="22"/>
        <v>578840.73111643502</v>
      </c>
    </row>
    <row r="33" spans="1:17" ht="8.15" customHeight="1">
      <c r="A33" s="2" t="str">
        <f>IF(ISNUMBER(I33),MAX(A$6:A32)+1,"")</f>
        <v/>
      </c>
      <c r="D33" s="320"/>
      <c r="L33" s="320"/>
      <c r="M33" s="320"/>
      <c r="N33" s="320"/>
      <c r="O33" s="320"/>
      <c r="P33" s="320"/>
      <c r="Q33" s="320"/>
    </row>
    <row r="34" spans="1:17" ht="15.75" customHeight="1">
      <c r="A34" s="2" t="str">
        <f>IF(ISNUMBER(I34),MAX(A$6:A33)+1,"")</f>
        <v/>
      </c>
      <c r="B34" s="5" t="s">
        <v>133</v>
      </c>
      <c r="C34" s="5"/>
      <c r="D34" s="5"/>
      <c r="E34" s="5"/>
      <c r="L34" s="320"/>
      <c r="M34" s="320"/>
      <c r="N34" s="320"/>
      <c r="O34" s="320"/>
      <c r="P34" s="320"/>
      <c r="Q34" s="320"/>
    </row>
    <row r="35" spans="1:17" ht="15.75" customHeight="1">
      <c r="A35" s="2">
        <f ca="1">IF(ISNUMBER(I35),MAX(A$6:A34)+1,"")</f>
        <v>18</v>
      </c>
      <c r="B35" s="72" t="s">
        <v>136</v>
      </c>
      <c r="C35" s="72"/>
      <c r="D35" s="72"/>
      <c r="E35" s="72"/>
      <c r="F35" s="308">
        <f t="shared" ref="F35:K35" si="23">F19</f>
        <v>10850</v>
      </c>
      <c r="G35" s="308">
        <f t="shared" si="23"/>
        <v>9800</v>
      </c>
      <c r="H35" s="308">
        <f t="shared" si="23"/>
        <v>10850</v>
      </c>
      <c r="I35" s="75">
        <f t="shared" si="23"/>
        <v>10500</v>
      </c>
      <c r="J35" s="75">
        <f t="shared" si="23"/>
        <v>10850</v>
      </c>
      <c r="K35" s="75">
        <f t="shared" si="23"/>
        <v>10500</v>
      </c>
      <c r="L35" s="329">
        <f t="shared" ref="L35:Q35" si="24">L19</f>
        <v>10850</v>
      </c>
      <c r="M35" s="329">
        <f t="shared" si="24"/>
        <v>10850</v>
      </c>
      <c r="N35" s="329">
        <f t="shared" si="24"/>
        <v>10500</v>
      </c>
      <c r="O35" s="329">
        <f t="shared" si="24"/>
        <v>10850</v>
      </c>
      <c r="P35" s="329">
        <f t="shared" si="24"/>
        <v>10500</v>
      </c>
      <c r="Q35" s="329">
        <f t="shared" si="24"/>
        <v>10850</v>
      </c>
    </row>
    <row r="36" spans="1:17" ht="15.75" customHeight="1">
      <c r="A36" s="2">
        <f ca="1">IF(ISNUMBER(I36),MAX(A$6:A35)+1,"")</f>
        <v>19</v>
      </c>
      <c r="B36" s="72" t="s">
        <v>134</v>
      </c>
      <c r="C36" s="72"/>
      <c r="D36" s="138" t="s">
        <v>221</v>
      </c>
      <c r="E36" s="72"/>
      <c r="F36" s="700">
        <f>+F160</f>
        <v>2.54</v>
      </c>
      <c r="G36" s="296">
        <f t="shared" ref="G36:Q36" si="25">+G160</f>
        <v>2.54</v>
      </c>
      <c r="H36" s="296">
        <f t="shared" si="25"/>
        <v>2.54</v>
      </c>
      <c r="I36" s="296">
        <f t="shared" si="25"/>
        <v>2.54</v>
      </c>
      <c r="J36" s="296">
        <f t="shared" si="25"/>
        <v>2.54</v>
      </c>
      <c r="K36" s="296">
        <f t="shared" si="25"/>
        <v>2.54</v>
      </c>
      <c r="L36" s="296">
        <f t="shared" si="25"/>
        <v>2.54</v>
      </c>
      <c r="M36" s="296">
        <f t="shared" si="25"/>
        <v>2.54</v>
      </c>
      <c r="N36" s="296">
        <f t="shared" si="25"/>
        <v>2.58318</v>
      </c>
      <c r="O36" s="296">
        <f t="shared" si="25"/>
        <v>2.58318</v>
      </c>
      <c r="P36" s="296">
        <f t="shared" si="25"/>
        <v>2.58318</v>
      </c>
      <c r="Q36" s="296">
        <f t="shared" si="25"/>
        <v>2.58318</v>
      </c>
    </row>
    <row r="37" spans="1:17" ht="15.75" customHeight="1">
      <c r="A37" s="2">
        <f ca="1">IF(ISNUMBER(I37),MAX(A$6:A36)+1,"")</f>
        <v>20</v>
      </c>
      <c r="B37" s="72" t="s">
        <v>125</v>
      </c>
      <c r="C37" s="72"/>
      <c r="D37" s="72"/>
      <c r="E37" s="72"/>
      <c r="F37" s="77">
        <f t="shared" ref="F37:K37" si="26">F35*F36</f>
        <v>27559</v>
      </c>
      <c r="G37" s="77">
        <f t="shared" si="26"/>
        <v>24892</v>
      </c>
      <c r="H37" s="77">
        <f t="shared" si="26"/>
        <v>27559</v>
      </c>
      <c r="I37" s="77">
        <f t="shared" si="26"/>
        <v>26670</v>
      </c>
      <c r="J37" s="77">
        <f t="shared" si="26"/>
        <v>27559</v>
      </c>
      <c r="K37" s="77">
        <f t="shared" si="26"/>
        <v>26670</v>
      </c>
      <c r="L37" s="331">
        <f t="shared" ref="L37:Q37" si="27">L35*L36</f>
        <v>27559</v>
      </c>
      <c r="M37" s="331">
        <f t="shared" si="27"/>
        <v>27559</v>
      </c>
      <c r="N37" s="331">
        <f t="shared" si="27"/>
        <v>27123.39</v>
      </c>
      <c r="O37" s="331">
        <f t="shared" si="27"/>
        <v>28027.503000000001</v>
      </c>
      <c r="P37" s="331">
        <f t="shared" si="27"/>
        <v>27123.39</v>
      </c>
      <c r="Q37" s="331">
        <f t="shared" si="27"/>
        <v>28027.503000000001</v>
      </c>
    </row>
    <row r="38" spans="1:17" ht="8.15" customHeight="1">
      <c r="A38" s="2" t="str">
        <f>IF(ISNUMBER(I38),MAX(A$6:A37)+1,"")</f>
        <v/>
      </c>
      <c r="D38" s="320"/>
      <c r="L38" s="320"/>
      <c r="M38" s="320"/>
      <c r="N38" s="320"/>
      <c r="O38" s="320"/>
      <c r="P38" s="320"/>
      <c r="Q38" s="320"/>
    </row>
    <row r="39" spans="1:17" ht="15.75" customHeight="1">
      <c r="A39" s="2">
        <f ca="1">IF(ISNUMBER(I39),MAX(A$6:A38)+1,"")</f>
        <v>21</v>
      </c>
      <c r="B39" s="72" t="s">
        <v>135</v>
      </c>
      <c r="C39" s="72"/>
      <c r="D39" s="72"/>
      <c r="E39" s="72"/>
      <c r="F39" s="701">
        <v>2.1066929354611692</v>
      </c>
      <c r="G39" s="78">
        <f>+F39</f>
        <v>2.1066929354611692</v>
      </c>
      <c r="H39" s="78">
        <f t="shared" ref="H39:Q39" si="28">+G39</f>
        <v>2.1066929354611692</v>
      </c>
      <c r="I39" s="78">
        <f t="shared" si="28"/>
        <v>2.1066929354611692</v>
      </c>
      <c r="J39" s="78">
        <f t="shared" si="28"/>
        <v>2.1066929354611692</v>
      </c>
      <c r="K39" s="78">
        <f t="shared" si="28"/>
        <v>2.1066929354611692</v>
      </c>
      <c r="L39" s="78">
        <f t="shared" si="28"/>
        <v>2.1066929354611692</v>
      </c>
      <c r="M39" s="78">
        <f t="shared" si="28"/>
        <v>2.1066929354611692</v>
      </c>
      <c r="N39" s="78">
        <f t="shared" si="28"/>
        <v>2.1066929354611692</v>
      </c>
      <c r="O39" s="78">
        <f t="shared" si="28"/>
        <v>2.1066929354611692</v>
      </c>
      <c r="P39" s="78">
        <f t="shared" si="28"/>
        <v>2.1066929354611692</v>
      </c>
      <c r="Q39" s="78">
        <f t="shared" si="28"/>
        <v>2.1066929354611692</v>
      </c>
    </row>
    <row r="40" spans="1:17" ht="15.75" customHeight="1">
      <c r="A40" s="2">
        <f ca="1">IF(ISNUMBER(I40),MAX(A$6:A39)+1,"")</f>
        <v>22</v>
      </c>
      <c r="B40" s="72" t="s">
        <v>129</v>
      </c>
      <c r="C40" s="72"/>
      <c r="D40" s="11" t="s">
        <v>341</v>
      </c>
      <c r="E40" s="72"/>
      <c r="F40" s="399">
        <v>22857.618349753688</v>
      </c>
      <c r="G40" s="399">
        <v>20645.590767519458</v>
      </c>
      <c r="H40" s="399">
        <v>22857.618349753688</v>
      </c>
      <c r="I40" s="399">
        <v>22120.275822342275</v>
      </c>
      <c r="J40" s="399">
        <v>22857.618349753688</v>
      </c>
      <c r="K40" s="399">
        <v>22120.275822342275</v>
      </c>
      <c r="L40" s="399">
        <v>22857.618349753688</v>
      </c>
      <c r="M40" s="399">
        <v>22857.618349753688</v>
      </c>
      <c r="N40" s="399">
        <v>22120.275822342275</v>
      </c>
      <c r="O40" s="399">
        <v>22857.618349753688</v>
      </c>
      <c r="P40" s="399">
        <v>22120.275822342275</v>
      </c>
      <c r="Q40" s="399">
        <v>22857.618349753688</v>
      </c>
    </row>
    <row r="41" spans="1:17" ht="15.75" customHeight="1">
      <c r="A41" s="2">
        <f ca="1">IF(ISNUMBER(I41),MAX(A$6:A40)+1,"")</f>
        <v>23</v>
      </c>
      <c r="B41" s="72" t="s">
        <v>130</v>
      </c>
      <c r="C41" s="72"/>
      <c r="D41" s="138" t="s">
        <v>183</v>
      </c>
      <c r="E41" s="72"/>
      <c r="F41" s="81">
        <f t="shared" ref="F41:K41" si="29">F29</f>
        <v>0.18987046868653198</v>
      </c>
      <c r="G41" s="81">
        <f t="shared" si="29"/>
        <v>0.18987046868653198</v>
      </c>
      <c r="H41" s="81">
        <f t="shared" si="29"/>
        <v>0.18987046868653198</v>
      </c>
      <c r="I41" s="81">
        <f t="shared" si="29"/>
        <v>0.18987046868653198</v>
      </c>
      <c r="J41" s="81">
        <f t="shared" si="29"/>
        <v>0.18987046868653198</v>
      </c>
      <c r="K41" s="81">
        <f t="shared" si="29"/>
        <v>0.18987046868653198</v>
      </c>
      <c r="L41" s="81">
        <f t="shared" ref="L41:Q41" si="30">L29</f>
        <v>0.18987046868653198</v>
      </c>
      <c r="M41" s="81">
        <f t="shared" si="30"/>
        <v>0.18987046868653198</v>
      </c>
      <c r="N41" s="81">
        <f t="shared" si="30"/>
        <v>0.18987046868653198</v>
      </c>
      <c r="O41" s="81">
        <f t="shared" si="30"/>
        <v>0.18987046868653198</v>
      </c>
      <c r="P41" s="81">
        <f t="shared" si="30"/>
        <v>0.18987046868653198</v>
      </c>
      <c r="Q41" s="81">
        <f t="shared" si="30"/>
        <v>0.18987046868653198</v>
      </c>
    </row>
    <row r="42" spans="1:17" ht="15.75" customHeight="1">
      <c r="A42" s="2">
        <f ca="1">IF(ISNUMBER(I42),MAX(A$6:A41)+1,"")</f>
        <v>24</v>
      </c>
      <c r="B42" s="72" t="s">
        <v>131</v>
      </c>
      <c r="C42" s="72"/>
      <c r="D42" s="72"/>
      <c r="E42" s="72"/>
      <c r="F42" s="77">
        <f t="shared" ref="F42:K42" si="31">F40*F41</f>
        <v>4339.9867091256065</v>
      </c>
      <c r="G42" s="77">
        <f t="shared" si="31"/>
        <v>3919.9879953392569</v>
      </c>
      <c r="H42" s="77">
        <f t="shared" si="31"/>
        <v>4339.9867091256065</v>
      </c>
      <c r="I42" s="77">
        <f t="shared" si="31"/>
        <v>4199.9871378634898</v>
      </c>
      <c r="J42" s="77">
        <f t="shared" si="31"/>
        <v>4339.9867091256065</v>
      </c>
      <c r="K42" s="77">
        <f t="shared" si="31"/>
        <v>4199.9871378634898</v>
      </c>
      <c r="L42" s="331">
        <f t="shared" ref="L42:Q42" si="32">L40*L41</f>
        <v>4339.9867091256065</v>
      </c>
      <c r="M42" s="331">
        <f t="shared" si="32"/>
        <v>4339.9867091256065</v>
      </c>
      <c r="N42" s="331">
        <f t="shared" si="32"/>
        <v>4199.9871378634898</v>
      </c>
      <c r="O42" s="331">
        <f t="shared" si="32"/>
        <v>4339.9867091256065</v>
      </c>
      <c r="P42" s="331">
        <f t="shared" si="32"/>
        <v>4199.9871378634898</v>
      </c>
      <c r="Q42" s="331">
        <f t="shared" si="32"/>
        <v>4339.9867091256065</v>
      </c>
    </row>
    <row r="43" spans="1:17" ht="8.15" customHeight="1">
      <c r="A43" s="2" t="str">
        <f>IF(ISNUMBER(I43),MAX(A$6:A42)+1,"")</f>
        <v/>
      </c>
      <c r="D43" s="320"/>
      <c r="F43" s="37"/>
      <c r="G43" s="37"/>
      <c r="H43" s="37"/>
      <c r="I43" s="37"/>
      <c r="J43" s="37"/>
      <c r="K43" s="37"/>
      <c r="L43" s="323"/>
      <c r="M43" s="323"/>
      <c r="N43" s="323"/>
      <c r="O43" s="323"/>
      <c r="P43" s="323"/>
      <c r="Q43" s="323"/>
    </row>
    <row r="44" spans="1:17" ht="15.75" customHeight="1">
      <c r="A44" s="2">
        <f ca="1">IF(ISNUMBER(I44),MAX(A$6:A43)+1,"")</f>
        <v>25</v>
      </c>
      <c r="B44" s="5" t="s">
        <v>137</v>
      </c>
      <c r="C44" s="5"/>
      <c r="D44" s="5"/>
      <c r="E44" s="5"/>
      <c r="F44" s="77">
        <f t="shared" ref="F44:K44" si="33">F37+F42</f>
        <v>31898.986709125606</v>
      </c>
      <c r="G44" s="77">
        <f t="shared" si="33"/>
        <v>28811.987995339256</v>
      </c>
      <c r="H44" s="77">
        <f t="shared" si="33"/>
        <v>31898.986709125606</v>
      </c>
      <c r="I44" s="77">
        <f t="shared" si="33"/>
        <v>30869.987137863489</v>
      </c>
      <c r="J44" s="77">
        <f t="shared" si="33"/>
        <v>31898.986709125606</v>
      </c>
      <c r="K44" s="77">
        <f t="shared" si="33"/>
        <v>30869.987137863489</v>
      </c>
      <c r="L44" s="331">
        <f t="shared" ref="L44:Q44" si="34">L37+L42</f>
        <v>31898.986709125606</v>
      </c>
      <c r="M44" s="331">
        <f t="shared" si="34"/>
        <v>31898.986709125606</v>
      </c>
      <c r="N44" s="331">
        <f t="shared" si="34"/>
        <v>31323.377137863488</v>
      </c>
      <c r="O44" s="331">
        <f t="shared" si="34"/>
        <v>32367.489709125606</v>
      </c>
      <c r="P44" s="331">
        <f t="shared" si="34"/>
        <v>31323.377137863488</v>
      </c>
      <c r="Q44" s="331">
        <f t="shared" si="34"/>
        <v>32367.489709125606</v>
      </c>
    </row>
    <row r="45" spans="1:17" ht="8.15" customHeight="1">
      <c r="A45" s="2" t="str">
        <f>IF(ISNUMBER(I45),MAX(A$6:A44)+1,"")</f>
        <v/>
      </c>
      <c r="B45" s="5"/>
      <c r="C45" s="5"/>
      <c r="D45" s="5"/>
      <c r="E45" s="5"/>
      <c r="F45" s="77"/>
      <c r="G45" s="77"/>
      <c r="H45" s="77"/>
      <c r="I45" s="77"/>
      <c r="J45" s="77"/>
      <c r="K45" s="77"/>
      <c r="L45" s="331"/>
      <c r="M45" s="331"/>
      <c r="N45" s="331"/>
      <c r="O45" s="331"/>
      <c r="P45" s="331"/>
      <c r="Q45" s="331"/>
    </row>
    <row r="46" spans="1:17" ht="15.75" customHeight="1">
      <c r="A46" s="2" t="str">
        <f>IF(ISNUMBER(I46),MAX(A$6:A45)+1,"")</f>
        <v/>
      </c>
      <c r="B46" s="5" t="s">
        <v>156</v>
      </c>
      <c r="C46" s="5"/>
      <c r="D46" s="5"/>
      <c r="E46" s="5"/>
      <c r="F46" s="77"/>
      <c r="G46" s="77"/>
      <c r="H46" s="77"/>
      <c r="I46" s="77"/>
      <c r="J46" s="77"/>
      <c r="K46" s="77"/>
      <c r="L46" s="331"/>
      <c r="M46" s="331"/>
      <c r="N46" s="331"/>
      <c r="O46" s="331"/>
      <c r="P46" s="331"/>
      <c r="Q46" s="331"/>
    </row>
    <row r="47" spans="1:17" ht="15.75" customHeight="1">
      <c r="A47" s="2">
        <f ca="1">IF(ISNUMBER(I47),MAX(A$6:A46)+1,"")</f>
        <v>26</v>
      </c>
      <c r="B47" s="72" t="s">
        <v>216</v>
      </c>
      <c r="C47" s="5"/>
      <c r="D47" s="320"/>
      <c r="E47" s="5"/>
      <c r="F47" s="141">
        <v>0</v>
      </c>
      <c r="G47" s="141">
        <v>0</v>
      </c>
      <c r="H47" s="141">
        <v>0</v>
      </c>
      <c r="I47" s="141">
        <v>0</v>
      </c>
      <c r="J47" s="141">
        <v>0</v>
      </c>
      <c r="K47" s="141">
        <v>0</v>
      </c>
      <c r="L47" s="141">
        <v>0</v>
      </c>
      <c r="M47" s="141">
        <v>0</v>
      </c>
      <c r="N47" s="141">
        <v>0</v>
      </c>
      <c r="O47" s="141">
        <v>0</v>
      </c>
      <c r="P47" s="141">
        <v>0</v>
      </c>
      <c r="Q47" s="141">
        <v>0</v>
      </c>
    </row>
    <row r="48" spans="1:17" ht="15.75" customHeight="1">
      <c r="A48" s="2">
        <f ca="1">IF(ISNUMBER(I48),MAX(A$6:A47)+1,"")</f>
        <v>27</v>
      </c>
      <c r="B48" s="72" t="s">
        <v>155</v>
      </c>
      <c r="C48" s="5"/>
      <c r="D48" s="320"/>
      <c r="E48" s="5"/>
      <c r="F48" s="84">
        <v>0</v>
      </c>
      <c r="G48" s="84">
        <v>0</v>
      </c>
      <c r="H48" s="84">
        <v>0</v>
      </c>
      <c r="I48" s="84">
        <v>0</v>
      </c>
      <c r="J48" s="84">
        <v>0</v>
      </c>
      <c r="K48" s="84">
        <v>0</v>
      </c>
      <c r="L48" s="84">
        <v>0</v>
      </c>
      <c r="M48" s="84">
        <v>0</v>
      </c>
      <c r="N48" s="84">
        <v>0</v>
      </c>
      <c r="O48" s="84">
        <v>0</v>
      </c>
      <c r="P48" s="84">
        <v>0</v>
      </c>
      <c r="Q48" s="84">
        <v>0</v>
      </c>
    </row>
    <row r="49" spans="1:17" ht="15.75" customHeight="1">
      <c r="A49" s="2">
        <f ca="1">IF(ISNUMBER(I49),MAX(A$6:A48)+1,"")</f>
        <v>28</v>
      </c>
      <c r="B49" s="5" t="s">
        <v>157</v>
      </c>
      <c r="C49" s="5"/>
      <c r="D49" s="5"/>
      <c r="E49" s="5"/>
      <c r="F49" s="77">
        <f t="shared" ref="F49:K49" si="35">SUM(F47:F48)</f>
        <v>0</v>
      </c>
      <c r="G49" s="77">
        <f t="shared" si="35"/>
        <v>0</v>
      </c>
      <c r="H49" s="77">
        <f t="shared" si="35"/>
        <v>0</v>
      </c>
      <c r="I49" s="77">
        <f t="shared" si="35"/>
        <v>0</v>
      </c>
      <c r="J49" s="77">
        <f t="shared" si="35"/>
        <v>0</v>
      </c>
      <c r="K49" s="77">
        <f t="shared" si="35"/>
        <v>0</v>
      </c>
      <c r="L49" s="331">
        <f t="shared" ref="L49:Q49" si="36">SUM(L47:L48)</f>
        <v>0</v>
      </c>
      <c r="M49" s="331">
        <f t="shared" si="36"/>
        <v>0</v>
      </c>
      <c r="N49" s="331">
        <f t="shared" si="36"/>
        <v>0</v>
      </c>
      <c r="O49" s="331">
        <f t="shared" si="36"/>
        <v>0</v>
      </c>
      <c r="P49" s="331">
        <f t="shared" si="36"/>
        <v>0</v>
      </c>
      <c r="Q49" s="331">
        <f t="shared" si="36"/>
        <v>0</v>
      </c>
    </row>
    <row r="50" spans="1:17" ht="8.15" customHeight="1">
      <c r="A50" s="2" t="str">
        <f>IF(ISNUMBER(I50),MAX(A$6:A49)+1,"")</f>
        <v/>
      </c>
      <c r="B50" s="5"/>
      <c r="C50" s="5"/>
      <c r="D50" s="5"/>
      <c r="E50" s="5"/>
      <c r="F50" s="85"/>
      <c r="G50" s="85"/>
      <c r="H50" s="85"/>
      <c r="I50" s="85"/>
      <c r="J50" s="85"/>
      <c r="K50" s="85"/>
      <c r="L50" s="334"/>
      <c r="M50" s="334"/>
      <c r="N50" s="334"/>
      <c r="O50" s="334"/>
      <c r="P50" s="334"/>
      <c r="Q50" s="334"/>
    </row>
    <row r="51" spans="1:17" ht="15.75" customHeight="1" thickBot="1">
      <c r="A51" s="2">
        <f ca="1">IF(ISNUMBER(I51),MAX(A$6:A50)+1,"")</f>
        <v>29</v>
      </c>
      <c r="B51" s="5" t="s">
        <v>138</v>
      </c>
      <c r="C51" s="5"/>
      <c r="D51" s="5"/>
      <c r="E51" s="5"/>
      <c r="F51" s="86">
        <f t="shared" ref="F51:K51" si="37">F32+F44+F49</f>
        <v>548458.88628654554</v>
      </c>
      <c r="G51" s="86">
        <f t="shared" si="37"/>
        <v>495477.1565253333</v>
      </c>
      <c r="H51" s="86">
        <f t="shared" si="37"/>
        <v>577280.86931805662</v>
      </c>
      <c r="I51" s="86">
        <f t="shared" si="37"/>
        <v>565719.29811126878</v>
      </c>
      <c r="J51" s="86">
        <f t="shared" si="37"/>
        <v>603342.32996422774</v>
      </c>
      <c r="K51" s="86">
        <f t="shared" si="37"/>
        <v>522919.79402120423</v>
      </c>
      <c r="L51" s="335">
        <f t="shared" ref="L51:Q51" si="38">L32+L44+L49</f>
        <v>593197.60031672486</v>
      </c>
      <c r="M51" s="335">
        <f t="shared" si="38"/>
        <v>464761.06432221556</v>
      </c>
      <c r="N51" s="335">
        <f t="shared" si="38"/>
        <v>514986.93986848491</v>
      </c>
      <c r="O51" s="335">
        <f t="shared" si="38"/>
        <v>537634.97850018973</v>
      </c>
      <c r="P51" s="335">
        <f t="shared" si="38"/>
        <v>392818.31352312875</v>
      </c>
      <c r="Q51" s="335">
        <f t="shared" si="38"/>
        <v>611208.22082556062</v>
      </c>
    </row>
    <row r="52" spans="1:17" ht="8.15" customHeight="1" thickTop="1">
      <c r="A52" s="2" t="str">
        <f>IF(ISNUMBER(I52),MAX(A$6:A51)+1,"")</f>
        <v/>
      </c>
      <c r="D52" s="320"/>
      <c r="L52" s="320"/>
      <c r="M52" s="320"/>
      <c r="N52" s="320"/>
      <c r="O52" s="320"/>
      <c r="P52" s="320"/>
      <c r="Q52" s="320"/>
    </row>
    <row r="53" spans="1:17" ht="15.75" customHeight="1">
      <c r="A53" s="2" t="str">
        <f>IF(ISNUMBER(I53),MAX(A$6:A52)+1,"")</f>
        <v/>
      </c>
      <c r="B53" s="5" t="s">
        <v>139</v>
      </c>
      <c r="C53" s="5"/>
      <c r="D53" s="5"/>
      <c r="E53" s="5"/>
      <c r="L53" s="320"/>
      <c r="M53" s="320"/>
      <c r="N53" s="320"/>
      <c r="O53" s="320"/>
      <c r="P53" s="320"/>
      <c r="Q53" s="320"/>
    </row>
    <row r="54" spans="1:17" ht="15.75" customHeight="1">
      <c r="A54" s="2">
        <f ca="1">IF(ISNUMBER(I54),MAX(A$6:A53)+1,"")</f>
        <v>30</v>
      </c>
      <c r="B54" s="72" t="s">
        <v>140</v>
      </c>
      <c r="C54" s="72"/>
      <c r="D54" s="72"/>
      <c r="E54" s="72"/>
      <c r="F54" s="87">
        <f>(F25+F37+F49)/1000</f>
        <v>399.79348000000005</v>
      </c>
      <c r="G54" s="87">
        <f>(G25+G37+G49)/1000</f>
        <v>361.17220000000003</v>
      </c>
      <c r="H54" s="87">
        <f>(H25+H37+H49)/1000</f>
        <v>420.56268000000006</v>
      </c>
      <c r="I54" s="87">
        <f>(I25+I37+I49)/1000</f>
        <v>412.08388000000002</v>
      </c>
      <c r="J54" s="87">
        <f>(J25+J37+J49)/1000</f>
        <v>439.34264000000002</v>
      </c>
      <c r="K54" s="87">
        <f t="shared" ref="K54:Q54" si="39">(K25+K37+K49)/1000</f>
        <v>381.24243999999999</v>
      </c>
      <c r="L54" s="87">
        <f t="shared" si="39"/>
        <v>432.03232000000003</v>
      </c>
      <c r="M54" s="87">
        <f t="shared" si="39"/>
        <v>339.48060000000004</v>
      </c>
      <c r="N54" s="87">
        <f t="shared" si="39"/>
        <v>377.07250900000003</v>
      </c>
      <c r="O54" s="87">
        <f t="shared" si="39"/>
        <v>393.60789025000008</v>
      </c>
      <c r="P54" s="87">
        <f t="shared" si="39"/>
        <v>288.67882700000007</v>
      </c>
      <c r="Q54" s="87">
        <f t="shared" si="39"/>
        <v>446.84095000000008</v>
      </c>
    </row>
    <row r="55" spans="1:17" s="2" customFormat="1" ht="15.75" customHeight="1">
      <c r="A55" s="2">
        <f ca="1">IF(ISNUMBER(I55),MAX(A$6:A54)+1,"")</f>
        <v>31</v>
      </c>
      <c r="B55" s="46" t="s">
        <v>141</v>
      </c>
      <c r="C55" s="46"/>
      <c r="D55" s="46"/>
      <c r="E55" s="46"/>
      <c r="F55" s="88">
        <f t="shared" ref="F55:K55" si="40">(F30+F42)/1000</f>
        <v>148.66540628654556</v>
      </c>
      <c r="G55" s="88">
        <f t="shared" si="40"/>
        <v>134.3049565253333</v>
      </c>
      <c r="H55" s="88">
        <f t="shared" si="40"/>
        <v>156.71818931805663</v>
      </c>
      <c r="I55" s="88">
        <f t="shared" si="40"/>
        <v>153.63541811126873</v>
      </c>
      <c r="J55" s="88">
        <f t="shared" si="40"/>
        <v>163.99968996422774</v>
      </c>
      <c r="K55" s="88">
        <f t="shared" si="40"/>
        <v>141.67735402120425</v>
      </c>
      <c r="L55" s="88">
        <f t="shared" ref="L55:Q55" si="41">(L30+L42)/1000</f>
        <v>161.16528031672487</v>
      </c>
      <c r="M55" s="88">
        <f t="shared" si="41"/>
        <v>125.28046432221549</v>
      </c>
      <c r="N55" s="88">
        <f t="shared" si="41"/>
        <v>137.91443086848494</v>
      </c>
      <c r="O55" s="88">
        <f t="shared" si="41"/>
        <v>144.02708825018971</v>
      </c>
      <c r="P55" s="88">
        <f t="shared" si="41"/>
        <v>104.1394865231287</v>
      </c>
      <c r="Q55" s="88">
        <f t="shared" si="41"/>
        <v>164.36727082556055</v>
      </c>
    </row>
    <row r="56" spans="1:17" ht="15.75" customHeight="1">
      <c r="A56" s="2">
        <f ca="1">IF(ISNUMBER(I56),MAX(A$6:A55)+1,"")</f>
        <v>32</v>
      </c>
      <c r="B56" s="72" t="s">
        <v>102</v>
      </c>
      <c r="C56" s="72"/>
      <c r="D56" s="72"/>
      <c r="E56" s="72"/>
      <c r="F56" s="89">
        <f t="shared" ref="F56:K56" si="42">(F17*(F24-F151)+(F19*F36))/1000*-1</f>
        <v>-83.545000000000002</v>
      </c>
      <c r="G56" s="89">
        <f t="shared" si="42"/>
        <v>-75.459999999999994</v>
      </c>
      <c r="H56" s="89">
        <f t="shared" si="42"/>
        <v>-83.545000000000002</v>
      </c>
      <c r="I56" s="89">
        <f>(I17*(I24-I151)+(I19*I36))/1000*-1</f>
        <v>-80.849999999999994</v>
      </c>
      <c r="J56" s="89">
        <f t="shared" si="42"/>
        <v>-83.545000000000002</v>
      </c>
      <c r="K56" s="89">
        <f t="shared" si="42"/>
        <v>-80.849999999999994</v>
      </c>
      <c r="L56" s="89">
        <f t="shared" ref="L56:Q56" si="43">(L17*(L24-L151)+(L19*L36))/1000*-1</f>
        <v>-83.545000000000002</v>
      </c>
      <c r="M56" s="89">
        <f t="shared" si="43"/>
        <v>-83.545000000000002</v>
      </c>
      <c r="N56" s="89">
        <f t="shared" si="43"/>
        <v>-82.151264999999995</v>
      </c>
      <c r="O56" s="89">
        <f t="shared" si="43"/>
        <v>-84.889640500000013</v>
      </c>
      <c r="P56" s="89">
        <f t="shared" si="43"/>
        <v>-82.151264999999995</v>
      </c>
      <c r="Q56" s="89">
        <f t="shared" si="43"/>
        <v>-84.889640500000013</v>
      </c>
    </row>
    <row r="57" spans="1:17" ht="15.75" customHeight="1">
      <c r="A57" s="2">
        <f ca="1">IF(ISNUMBER(I57),MAX(A$6:A56)+1,"")</f>
        <v>33</v>
      </c>
      <c r="B57" s="72" t="s">
        <v>226</v>
      </c>
      <c r="C57" s="72"/>
      <c r="D57" s="72"/>
      <c r="E57" s="72"/>
      <c r="F57" s="89">
        <f t="shared" ref="F57:K57" si="44">((F17*F27*F29)+(F19*F39*F41))/1000*-1</f>
        <v>-27.393468474797167</v>
      </c>
      <c r="G57" s="89">
        <f t="shared" si="44"/>
        <v>-24.742487654655502</v>
      </c>
      <c r="H57" s="89">
        <f t="shared" si="44"/>
        <v>-27.393468474797167</v>
      </c>
      <c r="I57" s="89">
        <f t="shared" si="44"/>
        <v>-26.509808201416611</v>
      </c>
      <c r="J57" s="89">
        <f t="shared" si="44"/>
        <v>-27.393468474797167</v>
      </c>
      <c r="K57" s="89">
        <f t="shared" si="44"/>
        <v>-26.509808201416611</v>
      </c>
      <c r="L57" s="89">
        <f t="shared" ref="L57:Q57" si="45">((L17*L27*L29)+(L19*L39*L41))/1000*-1</f>
        <v>-27.393468474797167</v>
      </c>
      <c r="M57" s="89">
        <f t="shared" si="45"/>
        <v>-27.393468474797167</v>
      </c>
      <c r="N57" s="89">
        <f t="shared" si="45"/>
        <v>-26.509808201416611</v>
      </c>
      <c r="O57" s="89">
        <f t="shared" si="45"/>
        <v>-27.393468474797167</v>
      </c>
      <c r="P57" s="89">
        <f t="shared" si="45"/>
        <v>-26.509808201416611</v>
      </c>
      <c r="Q57" s="89">
        <f t="shared" si="45"/>
        <v>-27.393468474797167</v>
      </c>
    </row>
    <row r="58" spans="1:17" ht="15.75" customHeight="1">
      <c r="A58" s="2">
        <f ca="1">IF(ISNUMBER(I58),MAX(A$6:A57)+1,"")</f>
        <v>34</v>
      </c>
      <c r="B58" s="72" t="s">
        <v>103</v>
      </c>
      <c r="C58" s="72"/>
      <c r="D58" s="72"/>
      <c r="E58" s="72"/>
      <c r="F58" s="90">
        <f t="shared" ref="F58:K58" si="46">F14*F151/1000*-1</f>
        <v>-21.736319999999999</v>
      </c>
      <c r="G58" s="90">
        <f t="shared" si="46"/>
        <v>-19.636800000000001</v>
      </c>
      <c r="H58" s="90">
        <f t="shared" si="46"/>
        <v>-22.949120000000001</v>
      </c>
      <c r="I58" s="90">
        <f t="shared" si="46"/>
        <v>-22.505920000000003</v>
      </c>
      <c r="J58" s="90">
        <f t="shared" si="46"/>
        <v>-24.045760000000001</v>
      </c>
      <c r="K58" s="90">
        <f t="shared" si="46"/>
        <v>-20.70496</v>
      </c>
      <c r="L58" s="90">
        <f t="shared" ref="L58:Q58" si="47">L14*L151/1000*-1</f>
        <v>-23.618880000000001</v>
      </c>
      <c r="M58" s="90">
        <f t="shared" si="47"/>
        <v>-18.214400000000001</v>
      </c>
      <c r="N58" s="90">
        <f t="shared" si="47"/>
        <v>-20.138240000000003</v>
      </c>
      <c r="O58" s="90">
        <f t="shared" si="47"/>
        <v>-21.037760000000002</v>
      </c>
      <c r="P58" s="90">
        <f t="shared" si="47"/>
        <v>-15.05152</v>
      </c>
      <c r="Q58" s="90">
        <f t="shared" si="47"/>
        <v>-24.101119999999998</v>
      </c>
    </row>
    <row r="59" spans="1:17" s="93" customFormat="1" ht="15.75" customHeight="1" thickBot="1">
      <c r="A59" s="2">
        <f ca="1">IF(ISNUMBER(I59),MAX(A$6:A58)+1,"")</f>
        <v>35</v>
      </c>
      <c r="B59" s="91" t="s">
        <v>93</v>
      </c>
      <c r="C59" s="91"/>
      <c r="D59" s="91"/>
      <c r="E59" s="91"/>
      <c r="F59" s="92">
        <f t="shared" ref="F59:K59" si="48">SUM(F54:F58)</f>
        <v>415.7840978117485</v>
      </c>
      <c r="G59" s="92">
        <f t="shared" si="48"/>
        <v>375.63786887067783</v>
      </c>
      <c r="H59" s="92">
        <f t="shared" si="48"/>
        <v>443.39328084325956</v>
      </c>
      <c r="I59" s="92">
        <f t="shared" si="48"/>
        <v>435.85356990985207</v>
      </c>
      <c r="J59" s="92">
        <f t="shared" si="48"/>
        <v>468.35810148943062</v>
      </c>
      <c r="K59" s="92">
        <f t="shared" si="48"/>
        <v>394.85502581978756</v>
      </c>
      <c r="L59" s="92">
        <f t="shared" ref="L59:Q59" si="49">SUM(L54:L58)</f>
        <v>458.64025184192775</v>
      </c>
      <c r="M59" s="92">
        <f t="shared" si="49"/>
        <v>335.60819584741836</v>
      </c>
      <c r="N59" s="92">
        <f t="shared" si="49"/>
        <v>386.18762666706846</v>
      </c>
      <c r="O59" s="92">
        <f t="shared" si="49"/>
        <v>404.31410952539267</v>
      </c>
      <c r="P59" s="92">
        <f t="shared" si="49"/>
        <v>269.10572032171217</v>
      </c>
      <c r="Q59" s="92">
        <f t="shared" si="49"/>
        <v>474.82399185076343</v>
      </c>
    </row>
    <row r="60" spans="1:17" ht="15.75" customHeight="1" thickTop="1">
      <c r="A60" s="2" t="str">
        <f>IF(ISNUMBER(I60),MAX(A$6:A59)+1,"")</f>
        <v/>
      </c>
      <c r="D60" s="320"/>
    </row>
    <row r="61" spans="1:17" ht="15.75" customHeight="1">
      <c r="A61" s="2" t="str">
        <f>IF(ISNUMBER(I61),MAX(A$6:A60)+1,"")</f>
        <v/>
      </c>
      <c r="D61" s="320"/>
    </row>
    <row r="62" spans="1:17" ht="15.75" customHeight="1">
      <c r="A62" s="2" t="str">
        <f>IF(ISNUMBER(I62),MAX(A$6:A61)+1,"")</f>
        <v/>
      </c>
      <c r="B62" s="94" t="s">
        <v>16</v>
      </c>
      <c r="C62" s="94"/>
      <c r="D62" s="94"/>
      <c r="E62" s="94"/>
      <c r="F62" s="856"/>
      <c r="G62" s="856"/>
      <c r="H62" s="856"/>
      <c r="I62" s="856"/>
      <c r="J62" s="856"/>
      <c r="K62" s="856"/>
    </row>
    <row r="63" spans="1:17" ht="15.75" customHeight="1">
      <c r="A63" s="2" t="str">
        <f>IF(ISNUMBER(I63),MAX(A$6:A62)+1,"")</f>
        <v/>
      </c>
      <c r="D63" s="320"/>
    </row>
    <row r="64" spans="1:17" ht="15.75" customHeight="1">
      <c r="A64" s="2">
        <f ca="1">IF(ISNUMBER(I64),MAX(A$6:A63)+1,"")</f>
        <v>36</v>
      </c>
      <c r="B64" s="5" t="s">
        <v>111</v>
      </c>
      <c r="C64" s="5"/>
      <c r="D64" s="320"/>
      <c r="E64" s="5"/>
      <c r="F64" s="363">
        <f ca="1">+'B8. Approved Water Sales'!F45</f>
        <v>97807.832999999999</v>
      </c>
      <c r="G64" s="363">
        <f ca="1">+'B8. Approved Water Sales'!G45</f>
        <v>85533.667000000001</v>
      </c>
      <c r="H64" s="363">
        <f ca="1">+'B8. Approved Water Sales'!H45</f>
        <v>102190.833</v>
      </c>
      <c r="I64" s="363">
        <f ca="1">+'B8. Approved Water Sales'!I45</f>
        <v>101652</v>
      </c>
      <c r="J64" s="363">
        <f ca="1">+'B8. Approved Water Sales'!J45</f>
        <v>103457.333</v>
      </c>
      <c r="K64" s="363">
        <f ca="1">+'B8. Approved Water Sales'!K45</f>
        <v>105162.5</v>
      </c>
      <c r="L64" s="363">
        <f ca="1">+'B8. Approved Water Sales'!L45</f>
        <v>106711.833</v>
      </c>
      <c r="M64" s="363">
        <f ca="1">+'B8. Approved Water Sales'!M45</f>
        <v>102407</v>
      </c>
      <c r="N64" s="363">
        <f ca="1">+'B8. Approved Water Sales'!N45</f>
        <v>92332</v>
      </c>
      <c r="O64" s="363">
        <f ca="1">+'B8. Approved Water Sales'!O45</f>
        <v>89613</v>
      </c>
      <c r="P64" s="363">
        <f ca="1">+'B8. Approved Water Sales'!P45</f>
        <v>83947.999999999985</v>
      </c>
      <c r="Q64" s="363">
        <f ca="1">+'B8. Approved Water Sales'!Q45</f>
        <v>80925.999999999985</v>
      </c>
    </row>
    <row r="65" spans="1:17" ht="8.15" customHeight="1">
      <c r="A65" s="2" t="str">
        <f>IF(ISNUMBER(I65),MAX(A$6:A64)+1,"")</f>
        <v/>
      </c>
      <c r="D65" s="320"/>
      <c r="F65" s="69"/>
      <c r="G65" s="69"/>
      <c r="H65" s="69"/>
      <c r="I65" s="69"/>
      <c r="J65" s="69"/>
      <c r="K65" s="69"/>
      <c r="L65" s="327"/>
      <c r="M65" s="327"/>
      <c r="N65" s="327"/>
      <c r="O65" s="327"/>
      <c r="P65" s="327"/>
      <c r="Q65" s="327"/>
    </row>
    <row r="66" spans="1:17" ht="15.75" customHeight="1">
      <c r="A66" s="2">
        <f ca="1">IF(ISNUMBER(I66),MAX(A$6:A65)+1,"")</f>
        <v>37</v>
      </c>
      <c r="B66" s="1" t="s">
        <v>112</v>
      </c>
      <c r="D66" s="320"/>
      <c r="F66" s="70">
        <f t="shared" ref="F66:K66" ca="1" si="50">F67/F64</f>
        <v>0</v>
      </c>
      <c r="G66" s="70">
        <f t="shared" ca="1" si="50"/>
        <v>0</v>
      </c>
      <c r="H66" s="70">
        <f t="shared" ca="1" si="50"/>
        <v>0</v>
      </c>
      <c r="I66" s="70">
        <f t="shared" ca="1" si="50"/>
        <v>0</v>
      </c>
      <c r="J66" s="70">
        <f t="shared" ca="1" si="50"/>
        <v>0</v>
      </c>
      <c r="K66" s="70">
        <f t="shared" ca="1" si="50"/>
        <v>0</v>
      </c>
      <c r="L66" s="70">
        <f t="shared" ref="L66:Q66" ca="1" si="51">L67/L64</f>
        <v>0</v>
      </c>
      <c r="M66" s="70">
        <f t="shared" ca="1" si="51"/>
        <v>0</v>
      </c>
      <c r="N66" s="70">
        <f t="shared" ca="1" si="51"/>
        <v>0</v>
      </c>
      <c r="O66" s="70">
        <f t="shared" ca="1" si="51"/>
        <v>0</v>
      </c>
      <c r="P66" s="70">
        <f t="shared" ca="1" si="51"/>
        <v>0</v>
      </c>
      <c r="Q66" s="70">
        <f t="shared" ca="1" si="51"/>
        <v>0</v>
      </c>
    </row>
    <row r="67" spans="1:17" ht="15.75" customHeight="1">
      <c r="A67" s="2">
        <f ca="1">IF(ISNUMBER(I67),MAX(A$6:A66)+1,"")</f>
        <v>38</v>
      </c>
      <c r="B67" s="1" t="s">
        <v>113</v>
      </c>
      <c r="D67" s="320"/>
      <c r="F67" s="308">
        <f t="shared" ref="F67:K67" ca="1" si="52">F64-F69</f>
        <v>0</v>
      </c>
      <c r="G67" s="308">
        <f t="shared" ca="1" si="52"/>
        <v>0</v>
      </c>
      <c r="H67" s="308">
        <f t="shared" ca="1" si="52"/>
        <v>0</v>
      </c>
      <c r="I67" s="75">
        <f t="shared" ca="1" si="52"/>
        <v>0</v>
      </c>
      <c r="J67" s="75">
        <f t="shared" ca="1" si="52"/>
        <v>0</v>
      </c>
      <c r="K67" s="75">
        <f t="shared" ca="1" si="52"/>
        <v>0</v>
      </c>
      <c r="L67" s="329">
        <f t="shared" ref="L67:Q67" ca="1" si="53">L64-L69</f>
        <v>0</v>
      </c>
      <c r="M67" s="329">
        <f ca="1">M64-M69</f>
        <v>0</v>
      </c>
      <c r="N67" s="329">
        <f t="shared" ca="1" si="53"/>
        <v>0</v>
      </c>
      <c r="O67" s="329">
        <f t="shared" ca="1" si="53"/>
        <v>0</v>
      </c>
      <c r="P67" s="329">
        <f t="shared" ca="1" si="53"/>
        <v>0</v>
      </c>
      <c r="Q67" s="329">
        <f t="shared" ca="1" si="53"/>
        <v>0</v>
      </c>
    </row>
    <row r="68" spans="1:17" ht="8.15" customHeight="1">
      <c r="A68" s="2" t="str">
        <f>IF(ISNUMBER(I68),MAX(A$6:A67)+1,"")</f>
        <v/>
      </c>
      <c r="D68" s="320"/>
      <c r="F68" s="37"/>
      <c r="G68" s="37"/>
      <c r="H68" s="37"/>
      <c r="I68" s="37"/>
      <c r="J68" s="37"/>
      <c r="K68" s="37"/>
      <c r="L68" s="323"/>
      <c r="M68" s="323"/>
      <c r="N68" s="323"/>
      <c r="O68" s="323"/>
      <c r="P68" s="323"/>
      <c r="Q68" s="323"/>
    </row>
    <row r="69" spans="1:17" ht="15.75" customHeight="1">
      <c r="A69" s="2">
        <f ca="1">IF(ISNUMBER(I69),MAX(A$6:A68)+1,"")</f>
        <v>39</v>
      </c>
      <c r="B69" s="5" t="s">
        <v>117</v>
      </c>
      <c r="C69" s="5"/>
      <c r="D69" s="11" t="s">
        <v>341</v>
      </c>
      <c r="E69" s="5"/>
      <c r="F69" s="399">
        <v>97807.832999999999</v>
      </c>
      <c r="G69" s="399">
        <v>85533.667000000001</v>
      </c>
      <c r="H69" s="399">
        <v>102190.833</v>
      </c>
      <c r="I69" s="399">
        <v>101652</v>
      </c>
      <c r="J69" s="403">
        <v>103457.333</v>
      </c>
      <c r="K69" s="403">
        <v>105162.5</v>
      </c>
      <c r="L69" s="399">
        <v>106711.833</v>
      </c>
      <c r="M69" s="402">
        <v>102407</v>
      </c>
      <c r="N69" s="403">
        <v>92332</v>
      </c>
      <c r="O69" s="399">
        <v>89613</v>
      </c>
      <c r="P69" s="399">
        <v>83947.999999999985</v>
      </c>
      <c r="Q69" s="399">
        <v>80925.999999999985</v>
      </c>
    </row>
    <row r="70" spans="1:17" ht="15.75" customHeight="1">
      <c r="A70" s="2">
        <f ca="1">IF(ISNUMBER(I70),MAX(A$6:A69)+1,"")</f>
        <v>40</v>
      </c>
      <c r="B70" s="1" t="s">
        <v>124</v>
      </c>
      <c r="D70" s="320"/>
      <c r="F70" s="71">
        <f>F69/1000/31</f>
        <v>3.1550913870967743</v>
      </c>
      <c r="G70" s="71">
        <f>G69/1000/31</f>
        <v>2.7591505483870971</v>
      </c>
      <c r="H70" s="71">
        <f>H69/1000/30</f>
        <v>3.4063610999999998</v>
      </c>
      <c r="I70" s="71">
        <f>I69/1000/31</f>
        <v>3.2790967741935484</v>
      </c>
      <c r="J70" s="71">
        <f>J69/1000/31</f>
        <v>3.3373333225806454</v>
      </c>
      <c r="K70" s="71">
        <f>K69/1000/30</f>
        <v>3.5054166666666666</v>
      </c>
      <c r="L70" s="328">
        <f t="shared" ref="L70:Q70" si="54">L69/1000/30</f>
        <v>3.5570610999999999</v>
      </c>
      <c r="M70" s="328">
        <f t="shared" si="54"/>
        <v>3.4135666666666666</v>
      </c>
      <c r="N70" s="328">
        <f t="shared" si="54"/>
        <v>3.0777333333333332</v>
      </c>
      <c r="O70" s="328">
        <f t="shared" si="54"/>
        <v>2.9870999999999999</v>
      </c>
      <c r="P70" s="328">
        <f t="shared" si="54"/>
        <v>2.7982666666666658</v>
      </c>
      <c r="Q70" s="328">
        <f t="shared" si="54"/>
        <v>2.6975333333333329</v>
      </c>
    </row>
    <row r="71" spans="1:17" ht="8.15" customHeight="1">
      <c r="A71" s="2" t="str">
        <f>IF(ISNUMBER(I71),MAX(A$6:A70)+1,"")</f>
        <v/>
      </c>
      <c r="D71" s="320"/>
      <c r="L71" s="320"/>
      <c r="M71" s="320"/>
      <c r="N71" s="320"/>
      <c r="O71" s="320"/>
      <c r="P71" s="320"/>
      <c r="Q71" s="320"/>
    </row>
    <row r="72" spans="1:17" ht="15.75" customHeight="1">
      <c r="A72" s="2">
        <f ca="1">IF(ISNUMBER(I72),MAX(A$6:A71)+1,"")</f>
        <v>41</v>
      </c>
      <c r="B72" s="1" t="s">
        <v>114</v>
      </c>
      <c r="D72" s="320"/>
      <c r="F72" s="399">
        <v>4340</v>
      </c>
      <c r="G72" s="399">
        <v>3920</v>
      </c>
      <c r="H72" s="399">
        <v>4340</v>
      </c>
      <c r="I72" s="399">
        <v>4200</v>
      </c>
      <c r="J72" s="399">
        <v>4340</v>
      </c>
      <c r="K72" s="399">
        <v>4340</v>
      </c>
      <c r="L72" s="399">
        <v>4340</v>
      </c>
      <c r="M72" s="399">
        <v>4340</v>
      </c>
      <c r="N72" s="399">
        <v>4200</v>
      </c>
      <c r="O72" s="399">
        <v>4340</v>
      </c>
      <c r="P72" s="399">
        <v>4200</v>
      </c>
      <c r="Q72" s="399">
        <v>4340</v>
      </c>
    </row>
    <row r="73" spans="1:17" ht="15.75" customHeight="1">
      <c r="A73" s="2">
        <f ca="1">IF(ISNUMBER(I73),MAX(A$6:A72)+1,"")</f>
        <v>42</v>
      </c>
      <c r="B73" s="72" t="s">
        <v>126</v>
      </c>
      <c r="C73" s="72"/>
      <c r="D73" s="72"/>
      <c r="E73" s="72"/>
      <c r="F73" s="70">
        <f t="shared" ref="F73:K73" si="55">IF(ISNUMBER(F74/F72),F74/F72,0)</f>
        <v>1</v>
      </c>
      <c r="G73" s="70">
        <f t="shared" si="55"/>
        <v>1</v>
      </c>
      <c r="H73" s="70">
        <f t="shared" si="55"/>
        <v>1</v>
      </c>
      <c r="I73" s="70">
        <f t="shared" si="55"/>
        <v>1</v>
      </c>
      <c r="J73" s="70">
        <f t="shared" si="55"/>
        <v>1</v>
      </c>
      <c r="K73" s="70">
        <f t="shared" si="55"/>
        <v>1</v>
      </c>
      <c r="L73" s="70">
        <f t="shared" ref="L73:Q73" si="56">IF(ISNUMBER(L74/L72),L74/L72,0)</f>
        <v>1</v>
      </c>
      <c r="M73" s="70">
        <f t="shared" si="56"/>
        <v>1</v>
      </c>
      <c r="N73" s="70">
        <f t="shared" si="56"/>
        <v>1</v>
      </c>
      <c r="O73" s="70">
        <f t="shared" si="56"/>
        <v>1</v>
      </c>
      <c r="P73" s="70">
        <f t="shared" si="56"/>
        <v>1</v>
      </c>
      <c r="Q73" s="70">
        <f t="shared" si="56"/>
        <v>1</v>
      </c>
    </row>
    <row r="74" spans="1:17" ht="15.75" customHeight="1">
      <c r="A74" s="2">
        <f ca="1">IF(ISNUMBER(I74),MAX(A$6:A73)+1,"")</f>
        <v>43</v>
      </c>
      <c r="B74" s="72" t="s">
        <v>127</v>
      </c>
      <c r="C74" s="72"/>
      <c r="D74" s="320"/>
      <c r="E74" s="72"/>
      <c r="F74" s="399">
        <v>4340</v>
      </c>
      <c r="G74" s="399">
        <v>3920</v>
      </c>
      <c r="H74" s="399">
        <v>4340</v>
      </c>
      <c r="I74" s="399">
        <v>4200</v>
      </c>
      <c r="J74" s="399">
        <v>4340</v>
      </c>
      <c r="K74" s="399">
        <v>4340</v>
      </c>
      <c r="L74" s="399">
        <v>4340</v>
      </c>
      <c r="M74" s="399">
        <v>4340</v>
      </c>
      <c r="N74" s="399">
        <v>4200</v>
      </c>
      <c r="O74" s="399">
        <v>4340</v>
      </c>
      <c r="P74" s="399">
        <v>4200</v>
      </c>
      <c r="Q74" s="399">
        <v>4340</v>
      </c>
    </row>
    <row r="75" spans="1:17" ht="15.75" customHeight="1">
      <c r="A75" s="2">
        <f ca="1">IF(ISNUMBER(I75),MAX(A$6:A74)+1,"")</f>
        <v>44</v>
      </c>
      <c r="B75" s="72" t="s">
        <v>115</v>
      </c>
      <c r="C75" s="72"/>
      <c r="D75" s="72"/>
      <c r="E75" s="72"/>
      <c r="F75" s="308">
        <f t="shared" ref="F75:K75" si="57">F72-F74</f>
        <v>0</v>
      </c>
      <c r="G75" s="308">
        <f t="shared" si="57"/>
        <v>0</v>
      </c>
      <c r="H75" s="308">
        <f t="shared" si="57"/>
        <v>0</v>
      </c>
      <c r="I75" s="75">
        <f t="shared" si="57"/>
        <v>0</v>
      </c>
      <c r="J75" s="75">
        <f t="shared" si="57"/>
        <v>0</v>
      </c>
      <c r="K75" s="75">
        <f t="shared" si="57"/>
        <v>0</v>
      </c>
      <c r="L75" s="329">
        <f t="shared" ref="L75:Q75" si="58">L72-L74</f>
        <v>0</v>
      </c>
      <c r="M75" s="329">
        <f t="shared" si="58"/>
        <v>0</v>
      </c>
      <c r="N75" s="329">
        <f t="shared" si="58"/>
        <v>0</v>
      </c>
      <c r="O75" s="329">
        <f t="shared" si="58"/>
        <v>0</v>
      </c>
      <c r="P75" s="329">
        <f t="shared" si="58"/>
        <v>0</v>
      </c>
      <c r="Q75" s="329">
        <f t="shared" si="58"/>
        <v>0</v>
      </c>
    </row>
    <row r="76" spans="1:17" ht="8.15" customHeight="1">
      <c r="A76" s="2" t="str">
        <f>IF(ISNUMBER(I76),MAX(A$6:A75)+1,"")</f>
        <v/>
      </c>
      <c r="D76" s="320"/>
      <c r="L76" s="320"/>
      <c r="M76" s="320"/>
      <c r="N76" s="320"/>
      <c r="O76" s="320"/>
      <c r="P76" s="320"/>
      <c r="Q76" s="320"/>
    </row>
    <row r="77" spans="1:17" ht="15.75" customHeight="1">
      <c r="A77" s="2" t="str">
        <f>IF(ISNUMBER(I77),MAX(A$6:A76)+1,"")</f>
        <v/>
      </c>
      <c r="B77" s="5" t="s">
        <v>116</v>
      </c>
      <c r="C77" s="5"/>
      <c r="D77" s="5"/>
      <c r="E77" s="5"/>
      <c r="L77" s="320"/>
      <c r="M77" s="320"/>
      <c r="N77" s="320"/>
      <c r="O77" s="320"/>
      <c r="P77" s="320"/>
      <c r="Q77" s="320"/>
    </row>
    <row r="78" spans="1:17" ht="15.75" customHeight="1">
      <c r="A78" s="2">
        <f ca="1">IF(ISNUMBER(I78),MAX(A$6:A77)+1,"")</f>
        <v>45</v>
      </c>
      <c r="B78" s="72" t="s">
        <v>117</v>
      </c>
      <c r="C78" s="72"/>
      <c r="D78" s="72"/>
      <c r="E78" s="72"/>
      <c r="F78" s="308">
        <f t="shared" ref="F78:K78" si="59">F69</f>
        <v>97807.832999999999</v>
      </c>
      <c r="G78" s="308">
        <f t="shared" si="59"/>
        <v>85533.667000000001</v>
      </c>
      <c r="H78" s="308">
        <f t="shared" si="59"/>
        <v>102190.833</v>
      </c>
      <c r="I78" s="75">
        <f t="shared" si="59"/>
        <v>101652</v>
      </c>
      <c r="J78" s="75">
        <f t="shared" si="59"/>
        <v>103457.333</v>
      </c>
      <c r="K78" s="75">
        <f t="shared" si="59"/>
        <v>105162.5</v>
      </c>
      <c r="L78" s="329">
        <f t="shared" ref="L78:Q78" si="60">L69</f>
        <v>106711.833</v>
      </c>
      <c r="M78" s="329">
        <f t="shared" si="60"/>
        <v>102407</v>
      </c>
      <c r="N78" s="329">
        <f t="shared" si="60"/>
        <v>92332</v>
      </c>
      <c r="O78" s="329">
        <f t="shared" si="60"/>
        <v>89613</v>
      </c>
      <c r="P78" s="329">
        <f t="shared" si="60"/>
        <v>83947.999999999985</v>
      </c>
      <c r="Q78" s="329">
        <f t="shared" si="60"/>
        <v>80925.999999999985</v>
      </c>
    </row>
    <row r="79" spans="1:17" ht="15.75" customHeight="1">
      <c r="A79" s="2">
        <f ca="1">IF(ISNUMBER(I79),MAX(A$6:A78)+1,"")</f>
        <v>46</v>
      </c>
      <c r="B79" s="72" t="s">
        <v>118</v>
      </c>
      <c r="C79" s="72"/>
      <c r="D79" s="138" t="s">
        <v>221</v>
      </c>
      <c r="E79" s="72"/>
      <c r="F79" s="304">
        <f t="shared" ref="F79:K79" si="61">+F176</f>
        <v>4.22</v>
      </c>
      <c r="G79" s="304">
        <f t="shared" si="61"/>
        <v>4.22</v>
      </c>
      <c r="H79" s="304">
        <f t="shared" si="61"/>
        <v>4.22</v>
      </c>
      <c r="I79" s="76">
        <f t="shared" si="61"/>
        <v>4.22</v>
      </c>
      <c r="J79" s="76">
        <f t="shared" si="61"/>
        <v>4.2879999999999994</v>
      </c>
      <c r="K79" s="76">
        <f t="shared" si="61"/>
        <v>4.2879999999999994</v>
      </c>
      <c r="L79" s="330">
        <f t="shared" ref="L79:Q79" si="62">+L176</f>
        <v>4.2879999999999994</v>
      </c>
      <c r="M79" s="330">
        <f>+M176</f>
        <v>4.2879999999999994</v>
      </c>
      <c r="N79" s="330">
        <f t="shared" si="62"/>
        <v>4.2879999999999994</v>
      </c>
      <c r="O79" s="330">
        <f t="shared" si="62"/>
        <v>4.2879999999999994</v>
      </c>
      <c r="P79" s="330">
        <f t="shared" si="62"/>
        <v>4.2879999999999994</v>
      </c>
      <c r="Q79" s="330">
        <f t="shared" si="62"/>
        <v>4.2879999999999994</v>
      </c>
    </row>
    <row r="80" spans="1:17" ht="15.75" customHeight="1">
      <c r="A80" s="2">
        <f ca="1">IF(ISNUMBER(I80),MAX(A$6:A79)+1,"")</f>
        <v>47</v>
      </c>
      <c r="B80" s="72" t="s">
        <v>125</v>
      </c>
      <c r="C80" s="72"/>
      <c r="D80" s="72"/>
      <c r="E80" s="72"/>
      <c r="F80" s="77">
        <f t="shared" ref="F80:K80" si="63">F78*F79</f>
        <v>412749.05525999999</v>
      </c>
      <c r="G80" s="77">
        <f t="shared" si="63"/>
        <v>360952.07474000001</v>
      </c>
      <c r="H80" s="77">
        <f t="shared" si="63"/>
        <v>431245.31525999994</v>
      </c>
      <c r="I80" s="77">
        <f t="shared" si="63"/>
        <v>428971.44</v>
      </c>
      <c r="J80" s="77">
        <f t="shared" si="63"/>
        <v>443625.0439039999</v>
      </c>
      <c r="K80" s="77">
        <f t="shared" si="63"/>
        <v>450936.79999999993</v>
      </c>
      <c r="L80" s="331">
        <f t="shared" ref="L80:Q80" si="64">L78*L79</f>
        <v>457580.33990399993</v>
      </c>
      <c r="M80" s="331">
        <f t="shared" si="64"/>
        <v>439121.21599999996</v>
      </c>
      <c r="N80" s="331">
        <f t="shared" si="64"/>
        <v>395919.61599999992</v>
      </c>
      <c r="O80" s="331">
        <f t="shared" si="64"/>
        <v>384260.54399999994</v>
      </c>
      <c r="P80" s="331">
        <f t="shared" si="64"/>
        <v>359969.02399999986</v>
      </c>
      <c r="Q80" s="331">
        <f t="shared" si="64"/>
        <v>347010.68799999991</v>
      </c>
    </row>
    <row r="81" spans="1:17" ht="8.15" customHeight="1">
      <c r="A81" s="2" t="str">
        <f>IF(ISNUMBER(I81),MAX(A$6:A80)+1,"")</f>
        <v/>
      </c>
      <c r="D81" s="320"/>
      <c r="L81" s="320"/>
      <c r="M81" s="320"/>
      <c r="N81" s="320"/>
      <c r="O81" s="320"/>
      <c r="P81" s="320"/>
      <c r="Q81" s="320"/>
    </row>
    <row r="82" spans="1:17" ht="15.75" customHeight="1">
      <c r="A82" s="2">
        <f ca="1">IF(ISNUMBER(I82),MAX(A$6:A81)+1,"")</f>
        <v>48</v>
      </c>
      <c r="B82" s="72" t="s">
        <v>128</v>
      </c>
      <c r="C82" s="72"/>
      <c r="D82" s="72"/>
      <c r="E82" s="72"/>
      <c r="F82" s="78">
        <f t="shared" ref="F82:K82" si="65">IF(ISNUMBER(F83/F78),F83/F78,12.5)</f>
        <v>9.0026036309271813</v>
      </c>
      <c r="G82" s="78">
        <f t="shared" si="65"/>
        <v>9.0026036309271813</v>
      </c>
      <c r="H82" s="78">
        <f t="shared" si="65"/>
        <v>9.0026036309271813</v>
      </c>
      <c r="I82" s="78">
        <f t="shared" si="65"/>
        <v>9.0026036309271813</v>
      </c>
      <c r="J82" s="78">
        <f t="shared" si="65"/>
        <v>9.0026036309271813</v>
      </c>
      <c r="K82" s="78">
        <f t="shared" si="65"/>
        <v>9.0026036309271813</v>
      </c>
      <c r="L82" s="78">
        <f t="shared" ref="L82:Q82" si="66">IF(ISNUMBER(L83/L78),L83/L78,12.5)</f>
        <v>9.0026036309271813</v>
      </c>
      <c r="M82" s="78">
        <f t="shared" si="66"/>
        <v>9.0026036309271813</v>
      </c>
      <c r="N82" s="78">
        <f t="shared" si="66"/>
        <v>9.0026036309271813</v>
      </c>
      <c r="O82" s="78">
        <f t="shared" si="66"/>
        <v>9.0026036309271813</v>
      </c>
      <c r="P82" s="78">
        <f t="shared" si="66"/>
        <v>9.0026036309271813</v>
      </c>
      <c r="Q82" s="78">
        <f t="shared" si="66"/>
        <v>9.0026036309271813</v>
      </c>
    </row>
    <row r="83" spans="1:17" ht="15.75" customHeight="1">
      <c r="A83" s="2">
        <f ca="1">IF(ISNUMBER(I83),MAX(A$6:A82)+1,"")</f>
        <v>49</v>
      </c>
      <c r="B83" s="72" t="s">
        <v>129</v>
      </c>
      <c r="C83" s="72"/>
      <c r="D83" s="11" t="s">
        <v>341</v>
      </c>
      <c r="E83" s="72"/>
      <c r="F83" s="399">
        <v>880525.1524989194</v>
      </c>
      <c r="G83" s="399">
        <v>770025.70110071648</v>
      </c>
      <c r="H83" s="399">
        <v>919983.56421327323</v>
      </c>
      <c r="I83" s="399">
        <v>915132.66429100989</v>
      </c>
      <c r="J83" s="399">
        <v>931385.36171184247</v>
      </c>
      <c r="K83" s="399">
        <v>946736.30433737976</v>
      </c>
      <c r="L83" s="399">
        <v>960684.33522869495</v>
      </c>
      <c r="M83" s="399">
        <v>921929.63003235986</v>
      </c>
      <c r="N83" s="399">
        <v>831228.39845076855</v>
      </c>
      <c r="O83" s="399">
        <v>806750.31917827751</v>
      </c>
      <c r="P83" s="399">
        <v>755750.56960907485</v>
      </c>
      <c r="Q83" s="399">
        <v>728544.70143641299</v>
      </c>
    </row>
    <row r="84" spans="1:17" ht="15.75" customHeight="1">
      <c r="A84" s="2">
        <f ca="1">IF(ISNUMBER(I84),MAX(A$6:A83)+1,"")</f>
        <v>50</v>
      </c>
      <c r="B84" s="72" t="s">
        <v>130</v>
      </c>
      <c r="C84" s="72"/>
      <c r="D84" s="138" t="s">
        <v>183</v>
      </c>
      <c r="E84" s="72"/>
      <c r="F84" s="513">
        <f>+F29</f>
        <v>0.18987046868653198</v>
      </c>
      <c r="G84" s="79">
        <f>+F84</f>
        <v>0.18987046868653198</v>
      </c>
      <c r="H84" s="79">
        <f t="shared" ref="H84:Q84" si="67">+G84</f>
        <v>0.18987046868653198</v>
      </c>
      <c r="I84" s="79">
        <f t="shared" si="67"/>
        <v>0.18987046868653198</v>
      </c>
      <c r="J84" s="79">
        <f t="shared" si="67"/>
        <v>0.18987046868653198</v>
      </c>
      <c r="K84" s="79">
        <f t="shared" si="67"/>
        <v>0.18987046868653198</v>
      </c>
      <c r="L84" s="79">
        <f t="shared" si="67"/>
        <v>0.18987046868653198</v>
      </c>
      <c r="M84" s="79">
        <f t="shared" si="67"/>
        <v>0.18987046868653198</v>
      </c>
      <c r="N84" s="79">
        <f t="shared" si="67"/>
        <v>0.18987046868653198</v>
      </c>
      <c r="O84" s="79">
        <f t="shared" si="67"/>
        <v>0.18987046868653198</v>
      </c>
      <c r="P84" s="79">
        <f t="shared" si="67"/>
        <v>0.18987046868653198</v>
      </c>
      <c r="Q84" s="79">
        <f t="shared" si="67"/>
        <v>0.18987046868653198</v>
      </c>
    </row>
    <row r="85" spans="1:17" ht="15.75" customHeight="1">
      <c r="A85" s="2">
        <f ca="1">IF(ISNUMBER(I85),MAX(A$6:A84)+1,"")</f>
        <v>51</v>
      </c>
      <c r="B85" s="72" t="s">
        <v>131</v>
      </c>
      <c r="C85" s="72"/>
      <c r="D85" s="72"/>
      <c r="E85" s="72"/>
      <c r="F85" s="77">
        <f t="shared" ref="F85:K85" si="68">F83*F84</f>
        <v>167185.72339524986</v>
      </c>
      <c r="G85" s="77">
        <f t="shared" si="68"/>
        <v>146205.14076866844</v>
      </c>
      <c r="H85" s="77">
        <f t="shared" si="68"/>
        <v>174677.71052108039</v>
      </c>
      <c r="I85" s="77">
        <f t="shared" si="68"/>
        <v>173756.66787928878</v>
      </c>
      <c r="J85" s="77">
        <f t="shared" si="68"/>
        <v>176842.57515600265</v>
      </c>
      <c r="K85" s="77">
        <f t="shared" si="68"/>
        <v>179757.26582709348</v>
      </c>
      <c r="L85" s="331">
        <f t="shared" ref="L85:Q85" si="69">L83*L84</f>
        <v>182405.58498968172</v>
      </c>
      <c r="M85" s="331">
        <f t="shared" si="69"/>
        <v>175047.21095024521</v>
      </c>
      <c r="N85" s="331">
        <f t="shared" si="69"/>
        <v>157825.72559940279</v>
      </c>
      <c r="O85" s="331">
        <f t="shared" si="69"/>
        <v>153178.06121538882</v>
      </c>
      <c r="P85" s="331">
        <f t="shared" si="69"/>
        <v>143494.71486178855</v>
      </c>
      <c r="Q85" s="331">
        <f t="shared" si="69"/>
        <v>138329.12392082124</v>
      </c>
    </row>
    <row r="86" spans="1:17" ht="8.15" customHeight="1">
      <c r="A86" s="2" t="str">
        <f>IF(ISNUMBER(I86),MAX(A$6:A85)+1,"")</f>
        <v/>
      </c>
      <c r="D86" s="320"/>
      <c r="F86" s="37"/>
      <c r="G86" s="37"/>
      <c r="H86" s="37"/>
      <c r="I86" s="37"/>
      <c r="J86" s="37"/>
      <c r="K86" s="37"/>
      <c r="L86" s="323"/>
      <c r="M86" s="323"/>
      <c r="N86" s="323"/>
      <c r="O86" s="323"/>
      <c r="P86" s="323"/>
      <c r="Q86" s="323"/>
    </row>
    <row r="87" spans="1:17" ht="15.75" customHeight="1">
      <c r="A87" s="2">
        <f ca="1">IF(ISNUMBER(I87),MAX(A$6:A86)+1,"")</f>
        <v>52</v>
      </c>
      <c r="B87" s="5" t="s">
        <v>132</v>
      </c>
      <c r="C87" s="5"/>
      <c r="D87" s="5"/>
      <c r="E87" s="5"/>
      <c r="F87" s="77">
        <f t="shared" ref="F87:K87" si="70">F80+F85</f>
        <v>579934.77865524986</v>
      </c>
      <c r="G87" s="77">
        <f t="shared" si="70"/>
        <v>507157.21550866845</v>
      </c>
      <c r="H87" s="77">
        <f t="shared" si="70"/>
        <v>605923.02578108036</v>
      </c>
      <c r="I87" s="77">
        <f t="shared" si="70"/>
        <v>602728.10787928873</v>
      </c>
      <c r="J87" s="77">
        <f t="shared" si="70"/>
        <v>620467.6190600025</v>
      </c>
      <c r="K87" s="77">
        <f t="shared" si="70"/>
        <v>630694.06582709344</v>
      </c>
      <c r="L87" s="331">
        <f t="shared" ref="L87:Q87" si="71">L80+L85</f>
        <v>639985.92489368166</v>
      </c>
      <c r="M87" s="331">
        <f t="shared" si="71"/>
        <v>614168.42695024516</v>
      </c>
      <c r="N87" s="331">
        <f t="shared" si="71"/>
        <v>553745.34159940272</v>
      </c>
      <c r="O87" s="331">
        <f t="shared" si="71"/>
        <v>537438.60521538882</v>
      </c>
      <c r="P87" s="331">
        <f t="shared" si="71"/>
        <v>503463.73886178841</v>
      </c>
      <c r="Q87" s="331">
        <f t="shared" si="71"/>
        <v>485339.81192082114</v>
      </c>
    </row>
    <row r="88" spans="1:17" ht="8.15" customHeight="1">
      <c r="A88" s="2" t="str">
        <f>IF(ISNUMBER(I88),MAX(A$6:A87)+1,"")</f>
        <v/>
      </c>
      <c r="D88" s="320"/>
      <c r="L88" s="320"/>
      <c r="M88" s="320"/>
      <c r="N88" s="320"/>
      <c r="O88" s="320"/>
      <c r="P88" s="320"/>
      <c r="Q88" s="320"/>
    </row>
    <row r="89" spans="1:17" ht="15.75" customHeight="1">
      <c r="A89" s="2" t="str">
        <f>IF(ISNUMBER(I89),MAX(A$6:A88)+1,"")</f>
        <v/>
      </c>
      <c r="B89" s="5" t="s">
        <v>133</v>
      </c>
      <c r="C89" s="5"/>
      <c r="D89" s="5"/>
      <c r="E89" s="5"/>
      <c r="L89" s="320"/>
      <c r="M89" s="320"/>
      <c r="N89" s="320"/>
      <c r="O89" s="320"/>
      <c r="P89" s="320"/>
      <c r="Q89" s="320"/>
    </row>
    <row r="90" spans="1:17" ht="15.75" customHeight="1">
      <c r="A90" s="2">
        <f ca="1">IF(ISNUMBER(I90),MAX(A$6:A89)+1,"")</f>
        <v>53</v>
      </c>
      <c r="B90" s="72" t="s">
        <v>136</v>
      </c>
      <c r="C90" s="72"/>
      <c r="D90" s="72"/>
      <c r="E90" s="72"/>
      <c r="F90" s="308">
        <f t="shared" ref="F90:K90" si="72">F74</f>
        <v>4340</v>
      </c>
      <c r="G90" s="308">
        <f t="shared" si="72"/>
        <v>3920</v>
      </c>
      <c r="H90" s="308">
        <f t="shared" si="72"/>
        <v>4340</v>
      </c>
      <c r="I90" s="75">
        <f t="shared" si="72"/>
        <v>4200</v>
      </c>
      <c r="J90" s="75">
        <f t="shared" si="72"/>
        <v>4340</v>
      </c>
      <c r="K90" s="75">
        <f t="shared" si="72"/>
        <v>4340</v>
      </c>
      <c r="L90" s="329">
        <f t="shared" ref="L90:Q90" si="73">L74</f>
        <v>4340</v>
      </c>
      <c r="M90" s="329">
        <f t="shared" si="73"/>
        <v>4340</v>
      </c>
      <c r="N90" s="329">
        <f t="shared" si="73"/>
        <v>4200</v>
      </c>
      <c r="O90" s="329">
        <f t="shared" si="73"/>
        <v>4340</v>
      </c>
      <c r="P90" s="329">
        <f t="shared" si="73"/>
        <v>4200</v>
      </c>
      <c r="Q90" s="329">
        <f t="shared" si="73"/>
        <v>4340</v>
      </c>
    </row>
    <row r="91" spans="1:17" ht="15.75" customHeight="1">
      <c r="A91" s="2">
        <f ca="1">IF(ISNUMBER(I91),MAX(A$6:A90)+1,"")</f>
        <v>54</v>
      </c>
      <c r="B91" s="72" t="s">
        <v>134</v>
      </c>
      <c r="C91" s="72"/>
      <c r="D91" s="138" t="s">
        <v>221</v>
      </c>
      <c r="E91" s="72"/>
      <c r="F91" s="700">
        <f>+F180</f>
        <v>2.5499999999999998</v>
      </c>
      <c r="G91" s="296">
        <f t="shared" ref="G91:Q91" si="74">+G180</f>
        <v>2.5499999999999998</v>
      </c>
      <c r="H91" s="296">
        <f t="shared" si="74"/>
        <v>2.5499999999999998</v>
      </c>
      <c r="I91" s="296">
        <f t="shared" si="74"/>
        <v>2.5499999999999998</v>
      </c>
      <c r="J91" s="296">
        <f t="shared" si="74"/>
        <v>2.59335</v>
      </c>
      <c r="K91" s="296">
        <f t="shared" si="74"/>
        <v>2.59335</v>
      </c>
      <c r="L91" s="296">
        <f t="shared" si="74"/>
        <v>2.59335</v>
      </c>
      <c r="M91" s="296">
        <f t="shared" si="74"/>
        <v>2.59335</v>
      </c>
      <c r="N91" s="296">
        <f t="shared" si="74"/>
        <v>2.59335</v>
      </c>
      <c r="O91" s="296">
        <f t="shared" si="74"/>
        <v>2.59335</v>
      </c>
      <c r="P91" s="296">
        <f t="shared" si="74"/>
        <v>2.59335</v>
      </c>
      <c r="Q91" s="296">
        <f t="shared" si="74"/>
        <v>2.59335</v>
      </c>
    </row>
    <row r="92" spans="1:17" ht="15.75" customHeight="1">
      <c r="A92" s="2">
        <f ca="1">IF(ISNUMBER(I92),MAX(A$6:A91)+1,"")</f>
        <v>55</v>
      </c>
      <c r="B92" s="72" t="s">
        <v>125</v>
      </c>
      <c r="C92" s="72"/>
      <c r="D92" s="72"/>
      <c r="E92" s="72"/>
      <c r="F92" s="77">
        <f t="shared" ref="F92:K92" si="75">F90*F91</f>
        <v>11067</v>
      </c>
      <c r="G92" s="77">
        <f t="shared" si="75"/>
        <v>9996</v>
      </c>
      <c r="H92" s="77">
        <f t="shared" si="75"/>
        <v>11067</v>
      </c>
      <c r="I92" s="77">
        <f t="shared" si="75"/>
        <v>10710</v>
      </c>
      <c r="J92" s="77">
        <f t="shared" si="75"/>
        <v>11255.139000000001</v>
      </c>
      <c r="K92" s="77">
        <f t="shared" si="75"/>
        <v>11255.139000000001</v>
      </c>
      <c r="L92" s="331">
        <f t="shared" ref="L92:Q92" si="76">L90*L91</f>
        <v>11255.139000000001</v>
      </c>
      <c r="M92" s="331">
        <f t="shared" si="76"/>
        <v>11255.139000000001</v>
      </c>
      <c r="N92" s="331">
        <f t="shared" si="76"/>
        <v>10892.07</v>
      </c>
      <c r="O92" s="331">
        <f t="shared" si="76"/>
        <v>11255.139000000001</v>
      </c>
      <c r="P92" s="331">
        <f t="shared" si="76"/>
        <v>10892.07</v>
      </c>
      <c r="Q92" s="331">
        <f t="shared" si="76"/>
        <v>11255.139000000001</v>
      </c>
    </row>
    <row r="93" spans="1:17" ht="8.15" customHeight="1">
      <c r="A93" s="2" t="str">
        <f>IF(ISNUMBER(I93),MAX(A$6:A92)+1,"")</f>
        <v/>
      </c>
      <c r="D93" s="320"/>
      <c r="L93" s="320"/>
      <c r="M93" s="320"/>
      <c r="N93" s="320"/>
      <c r="O93" s="320"/>
      <c r="P93" s="320"/>
      <c r="Q93" s="320"/>
    </row>
    <row r="94" spans="1:17" ht="15.75" customHeight="1">
      <c r="A94" s="2">
        <f ca="1">IF(ISNUMBER(I94),MAX(A$6:A93)+1,"")</f>
        <v>56</v>
      </c>
      <c r="B94" s="72" t="s">
        <v>135</v>
      </c>
      <c r="C94" s="72"/>
      <c r="D94" s="72"/>
      <c r="E94" s="72"/>
      <c r="F94" s="701">
        <f t="shared" ref="F94:K94" si="77">IF(ISNUMBER(F95/F90),F95/F90,2.5)</f>
        <v>3.9141403256179497</v>
      </c>
      <c r="G94" s="78">
        <f t="shared" si="77"/>
        <v>3.9141403256179497</v>
      </c>
      <c r="H94" s="78">
        <f t="shared" si="77"/>
        <v>3.9141403256179497</v>
      </c>
      <c r="I94" s="78">
        <f t="shared" si="77"/>
        <v>3.9141403256179497</v>
      </c>
      <c r="J94" s="78">
        <f t="shared" si="77"/>
        <v>3.9141403256179497</v>
      </c>
      <c r="K94" s="78">
        <f t="shared" si="77"/>
        <v>3.9141403256179497</v>
      </c>
      <c r="L94" s="78">
        <f t="shared" ref="L94:Q94" si="78">IF(ISNUMBER(L95/L90),L95/L90,2.5)</f>
        <v>3.9141403256179497</v>
      </c>
      <c r="M94" s="78">
        <f t="shared" si="78"/>
        <v>3.9141403256179497</v>
      </c>
      <c r="N94" s="78">
        <f t="shared" si="78"/>
        <v>3.9141403256179497</v>
      </c>
      <c r="O94" s="78">
        <f t="shared" si="78"/>
        <v>3.9141403256179497</v>
      </c>
      <c r="P94" s="78">
        <f t="shared" si="78"/>
        <v>3.9141403256179497</v>
      </c>
      <c r="Q94" s="78">
        <f t="shared" si="78"/>
        <v>3.9141403256179497</v>
      </c>
    </row>
    <row r="95" spans="1:17" ht="15.75" customHeight="1">
      <c r="A95" s="2">
        <f ca="1">IF(ISNUMBER(I95),MAX(A$6:A94)+1,"")</f>
        <v>57</v>
      </c>
      <c r="B95" s="72" t="s">
        <v>129</v>
      </c>
      <c r="C95" s="72"/>
      <c r="D95" s="11" t="s">
        <v>341</v>
      </c>
      <c r="E95" s="72"/>
      <c r="F95" s="399">
        <v>16987.369013181902</v>
      </c>
      <c r="G95" s="399">
        <v>15343.430076422363</v>
      </c>
      <c r="H95" s="399">
        <v>16987.369013181902</v>
      </c>
      <c r="I95" s="399">
        <v>16439.389367595388</v>
      </c>
      <c r="J95" s="399">
        <v>16987.369013181902</v>
      </c>
      <c r="K95" s="399">
        <v>16987.369013181902</v>
      </c>
      <c r="L95" s="399">
        <v>16987.369013181902</v>
      </c>
      <c r="M95" s="399">
        <v>16987.369013181902</v>
      </c>
      <c r="N95" s="399">
        <v>16439.389367595388</v>
      </c>
      <c r="O95" s="399">
        <v>16987.369013181902</v>
      </c>
      <c r="P95" s="399">
        <v>16439.389367595388</v>
      </c>
      <c r="Q95" s="399">
        <v>16987.369013181902</v>
      </c>
    </row>
    <row r="96" spans="1:17" ht="15.75" customHeight="1">
      <c r="A96" s="2">
        <f ca="1">IF(ISNUMBER(I96),MAX(A$6:A95)+1,"")</f>
        <v>58</v>
      </c>
      <c r="B96" s="72" t="s">
        <v>130</v>
      </c>
      <c r="C96" s="72"/>
      <c r="D96" s="138" t="s">
        <v>183</v>
      </c>
      <c r="E96" s="72"/>
      <c r="F96" s="81">
        <f t="shared" ref="F96:K96" si="79">F84</f>
        <v>0.18987046868653198</v>
      </c>
      <c r="G96" s="81">
        <f t="shared" si="79"/>
        <v>0.18987046868653198</v>
      </c>
      <c r="H96" s="81">
        <f t="shared" si="79"/>
        <v>0.18987046868653198</v>
      </c>
      <c r="I96" s="81">
        <f t="shared" si="79"/>
        <v>0.18987046868653198</v>
      </c>
      <c r="J96" s="81">
        <f t="shared" si="79"/>
        <v>0.18987046868653198</v>
      </c>
      <c r="K96" s="81">
        <f t="shared" si="79"/>
        <v>0.18987046868653198</v>
      </c>
      <c r="L96" s="81">
        <f t="shared" ref="L96:Q96" si="80">L84</f>
        <v>0.18987046868653198</v>
      </c>
      <c r="M96" s="81">
        <f t="shared" si="80"/>
        <v>0.18987046868653198</v>
      </c>
      <c r="N96" s="81">
        <f t="shared" si="80"/>
        <v>0.18987046868653198</v>
      </c>
      <c r="O96" s="81">
        <f t="shared" si="80"/>
        <v>0.18987046868653198</v>
      </c>
      <c r="P96" s="81">
        <f t="shared" si="80"/>
        <v>0.18987046868653198</v>
      </c>
      <c r="Q96" s="81">
        <f t="shared" si="80"/>
        <v>0.18987046868653198</v>
      </c>
    </row>
    <row r="97" spans="1:17" ht="15.75" customHeight="1">
      <c r="A97" s="2">
        <f ca="1">IF(ISNUMBER(I97),MAX(A$6:A96)+1,"")</f>
        <v>59</v>
      </c>
      <c r="B97" s="72" t="s">
        <v>131</v>
      </c>
      <c r="C97" s="72"/>
      <c r="D97" s="72"/>
      <c r="E97" s="72"/>
      <c r="F97" s="77">
        <f t="shared" ref="F97:K97" si="81">F95*F96</f>
        <v>3225.3997162839182</v>
      </c>
      <c r="G97" s="77">
        <f t="shared" si="81"/>
        <v>2913.2642598693451</v>
      </c>
      <c r="H97" s="77">
        <f t="shared" si="81"/>
        <v>3225.3997162839182</v>
      </c>
      <c r="I97" s="77">
        <f t="shared" si="81"/>
        <v>3121.3545641457267</v>
      </c>
      <c r="J97" s="77">
        <f t="shared" si="81"/>
        <v>3225.3997162839182</v>
      </c>
      <c r="K97" s="77">
        <f t="shared" si="81"/>
        <v>3225.3997162839182</v>
      </c>
      <c r="L97" s="331">
        <f t="shared" ref="L97:Q97" si="82">L95*L96</f>
        <v>3225.3997162839182</v>
      </c>
      <c r="M97" s="331">
        <f t="shared" si="82"/>
        <v>3225.3997162839182</v>
      </c>
      <c r="N97" s="331">
        <f t="shared" si="82"/>
        <v>3121.3545641457267</v>
      </c>
      <c r="O97" s="331">
        <f t="shared" si="82"/>
        <v>3225.3997162839182</v>
      </c>
      <c r="P97" s="331">
        <f t="shared" si="82"/>
        <v>3121.3545641457267</v>
      </c>
      <c r="Q97" s="331">
        <f t="shared" si="82"/>
        <v>3225.3997162839182</v>
      </c>
    </row>
    <row r="98" spans="1:17" ht="8.15" customHeight="1">
      <c r="A98" s="2" t="str">
        <f>IF(ISNUMBER(I98),MAX(A$6:A97)+1,"")</f>
        <v/>
      </c>
      <c r="D98" s="320"/>
      <c r="F98" s="37"/>
      <c r="G98" s="37"/>
      <c r="H98" s="37"/>
      <c r="I98" s="37"/>
      <c r="J98" s="37"/>
      <c r="K98" s="37"/>
      <c r="L98" s="323"/>
      <c r="M98" s="323"/>
      <c r="N98" s="323"/>
      <c r="O98" s="323"/>
      <c r="P98" s="323"/>
      <c r="Q98" s="323"/>
    </row>
    <row r="99" spans="1:17" ht="15.75" customHeight="1">
      <c r="A99" s="2">
        <f ca="1">IF(ISNUMBER(I99),MAX(A$6:A98)+1,"")</f>
        <v>60</v>
      </c>
      <c r="B99" s="5" t="s">
        <v>137</v>
      </c>
      <c r="C99" s="5"/>
      <c r="D99" s="5"/>
      <c r="E99" s="5"/>
      <c r="F99" s="77">
        <f t="shared" ref="F99:K99" si="83">F92+F97</f>
        <v>14292.399716283919</v>
      </c>
      <c r="G99" s="77">
        <f t="shared" si="83"/>
        <v>12909.264259869346</v>
      </c>
      <c r="H99" s="77">
        <f t="shared" si="83"/>
        <v>14292.399716283919</v>
      </c>
      <c r="I99" s="77">
        <f t="shared" si="83"/>
        <v>13831.354564145728</v>
      </c>
      <c r="J99" s="77">
        <f t="shared" si="83"/>
        <v>14480.53871628392</v>
      </c>
      <c r="K99" s="77">
        <f t="shared" si="83"/>
        <v>14480.53871628392</v>
      </c>
      <c r="L99" s="331">
        <f t="shared" ref="L99:Q99" si="84">L92+L97</f>
        <v>14480.53871628392</v>
      </c>
      <c r="M99" s="331">
        <f t="shared" si="84"/>
        <v>14480.53871628392</v>
      </c>
      <c r="N99" s="331">
        <f t="shared" si="84"/>
        <v>14013.424564145727</v>
      </c>
      <c r="O99" s="331">
        <f t="shared" si="84"/>
        <v>14480.53871628392</v>
      </c>
      <c r="P99" s="331">
        <f t="shared" si="84"/>
        <v>14013.424564145727</v>
      </c>
      <c r="Q99" s="331">
        <f t="shared" si="84"/>
        <v>14480.53871628392</v>
      </c>
    </row>
    <row r="100" spans="1:17" ht="8.15" customHeight="1">
      <c r="A100" s="2" t="str">
        <f>IF(ISNUMBER(I100),MAX(A$6:A99)+1,"")</f>
        <v/>
      </c>
      <c r="B100" s="5"/>
      <c r="C100" s="5"/>
      <c r="D100" s="5"/>
      <c r="E100" s="5"/>
      <c r="F100" s="77"/>
      <c r="G100" s="77"/>
      <c r="H100" s="77"/>
      <c r="I100" s="77"/>
      <c r="J100" s="77"/>
      <c r="K100" s="77"/>
      <c r="L100" s="331"/>
      <c r="M100" s="331"/>
      <c r="N100" s="331"/>
      <c r="O100" s="331"/>
      <c r="P100" s="331"/>
      <c r="Q100" s="331"/>
    </row>
    <row r="101" spans="1:17" ht="15.75" customHeight="1">
      <c r="A101" s="2" t="str">
        <f>IF(ISNUMBER(I101),MAX(A$6:A100)+1,"")</f>
        <v/>
      </c>
      <c r="B101" s="5" t="s">
        <v>156</v>
      </c>
      <c r="C101" s="5"/>
      <c r="D101" s="5"/>
      <c r="E101" s="5"/>
      <c r="F101" s="77"/>
      <c r="G101" s="77"/>
      <c r="H101" s="77"/>
      <c r="I101" s="77"/>
      <c r="J101" s="77"/>
      <c r="K101" s="77"/>
      <c r="L101" s="331"/>
      <c r="M101" s="331"/>
      <c r="N101" s="331"/>
      <c r="O101" s="331"/>
      <c r="P101" s="331"/>
      <c r="Q101" s="331"/>
    </row>
    <row r="102" spans="1:17" ht="15.75" customHeight="1">
      <c r="A102" s="2">
        <f ca="1">IF(ISNUMBER(I102),MAX(A$6:A101)+1,"")</f>
        <v>61</v>
      </c>
      <c r="B102" s="72" t="s">
        <v>216</v>
      </c>
      <c r="C102" s="5"/>
      <c r="E102" s="5"/>
      <c r="F102" s="141">
        <v>0</v>
      </c>
      <c r="G102" s="141">
        <v>0</v>
      </c>
      <c r="H102" s="141">
        <v>0</v>
      </c>
      <c r="I102" s="141">
        <v>0</v>
      </c>
      <c r="J102" s="141">
        <v>0</v>
      </c>
      <c r="K102" s="141">
        <v>0</v>
      </c>
      <c r="L102" s="141">
        <v>0</v>
      </c>
      <c r="M102" s="141">
        <v>0</v>
      </c>
      <c r="N102" s="141">
        <v>0</v>
      </c>
      <c r="O102" s="141">
        <v>0</v>
      </c>
      <c r="P102" s="141">
        <v>0</v>
      </c>
      <c r="Q102" s="141">
        <v>0</v>
      </c>
    </row>
    <row r="103" spans="1:17" ht="15.75" customHeight="1">
      <c r="A103" s="2">
        <f ca="1">IF(ISNUMBER(I103),MAX(A$6:A102)+1,"")</f>
        <v>62</v>
      </c>
      <c r="B103" s="72" t="s">
        <v>155</v>
      </c>
      <c r="C103" s="5"/>
      <c r="E103" s="5"/>
      <c r="F103" s="396">
        <v>0</v>
      </c>
      <c r="G103" s="396">
        <v>0</v>
      </c>
      <c r="H103" s="396">
        <v>0</v>
      </c>
      <c r="I103" s="396">
        <v>0</v>
      </c>
      <c r="J103" s="396">
        <v>0</v>
      </c>
      <c r="K103" s="396">
        <v>0</v>
      </c>
      <c r="L103" s="396">
        <v>0</v>
      </c>
      <c r="M103" s="396">
        <v>0</v>
      </c>
      <c r="N103" s="396">
        <v>0</v>
      </c>
      <c r="O103" s="396">
        <v>0</v>
      </c>
      <c r="P103" s="396">
        <v>0</v>
      </c>
      <c r="Q103" s="396">
        <v>0</v>
      </c>
    </row>
    <row r="104" spans="1:17" ht="15.75" customHeight="1">
      <c r="A104" s="2">
        <f ca="1">IF(ISNUMBER(I104),MAX(A$6:A103)+1,"")</f>
        <v>63</v>
      </c>
      <c r="B104" s="5" t="s">
        <v>157</v>
      </c>
      <c r="C104" s="5"/>
      <c r="D104" s="5"/>
      <c r="E104" s="5"/>
      <c r="F104" s="77">
        <f t="shared" ref="F104:K104" si="85">SUM(F102:F103)</f>
        <v>0</v>
      </c>
      <c r="G104" s="77">
        <f t="shared" si="85"/>
        <v>0</v>
      </c>
      <c r="H104" s="77">
        <f t="shared" si="85"/>
        <v>0</v>
      </c>
      <c r="I104" s="77">
        <f t="shared" si="85"/>
        <v>0</v>
      </c>
      <c r="J104" s="77">
        <f t="shared" si="85"/>
        <v>0</v>
      </c>
      <c r="K104" s="77">
        <f t="shared" si="85"/>
        <v>0</v>
      </c>
      <c r="L104" s="331">
        <f t="shared" ref="L104:Q104" si="86">SUM(L102:L103)</f>
        <v>0</v>
      </c>
      <c r="M104" s="331">
        <f t="shared" si="86"/>
        <v>0</v>
      </c>
      <c r="N104" s="331">
        <f t="shared" si="86"/>
        <v>0</v>
      </c>
      <c r="O104" s="331">
        <f t="shared" si="86"/>
        <v>0</v>
      </c>
      <c r="P104" s="331">
        <f t="shared" si="86"/>
        <v>0</v>
      </c>
      <c r="Q104" s="331">
        <f t="shared" si="86"/>
        <v>0</v>
      </c>
    </row>
    <row r="105" spans="1:17" ht="8.15" customHeight="1">
      <c r="A105" s="2" t="str">
        <f>IF(ISNUMBER(I105),MAX(A$6:A104)+1,"")</f>
        <v/>
      </c>
      <c r="B105" s="5"/>
      <c r="C105" s="5"/>
      <c r="D105" s="5"/>
      <c r="E105" s="5"/>
      <c r="F105" s="77"/>
      <c r="G105" s="77"/>
      <c r="H105" s="77"/>
      <c r="I105" s="77"/>
      <c r="J105" s="77"/>
      <c r="K105" s="77"/>
      <c r="L105" s="331"/>
      <c r="M105" s="331"/>
      <c r="N105" s="331"/>
      <c r="O105" s="331"/>
      <c r="P105" s="331"/>
      <c r="Q105" s="331"/>
    </row>
    <row r="106" spans="1:17" ht="15.75" customHeight="1" thickBot="1">
      <c r="A106" s="2">
        <f ca="1">IF(ISNUMBER(I106),MAX(A$6:A105)+1,"")</f>
        <v>64</v>
      </c>
      <c r="B106" s="5" t="s">
        <v>138</v>
      </c>
      <c r="C106" s="5"/>
      <c r="D106" s="5"/>
      <c r="E106" s="5"/>
      <c r="F106" s="86">
        <f t="shared" ref="F106:K106" si="87">F87+F99+F104</f>
        <v>594227.17837153375</v>
      </c>
      <c r="G106" s="86">
        <f t="shared" si="87"/>
        <v>520066.4797685378</v>
      </c>
      <c r="H106" s="86">
        <f t="shared" si="87"/>
        <v>620215.42549736425</v>
      </c>
      <c r="I106" s="86">
        <f t="shared" si="87"/>
        <v>616559.4624434344</v>
      </c>
      <c r="J106" s="86">
        <f t="shared" si="87"/>
        <v>634948.15777628648</v>
      </c>
      <c r="K106" s="86">
        <f t="shared" si="87"/>
        <v>645174.60454337741</v>
      </c>
      <c r="L106" s="335">
        <f t="shared" ref="L106:Q106" si="88">L87+L99+L104</f>
        <v>654466.46360996563</v>
      </c>
      <c r="M106" s="335">
        <f t="shared" si="88"/>
        <v>628648.96566652914</v>
      </c>
      <c r="N106" s="335">
        <f t="shared" si="88"/>
        <v>567758.76616354845</v>
      </c>
      <c r="O106" s="335">
        <f t="shared" si="88"/>
        <v>551919.14393167279</v>
      </c>
      <c r="P106" s="335">
        <f t="shared" si="88"/>
        <v>517477.16342593415</v>
      </c>
      <c r="Q106" s="335">
        <f t="shared" si="88"/>
        <v>499820.35063710506</v>
      </c>
    </row>
    <row r="107" spans="1:17" ht="8.15" customHeight="1" thickTop="1">
      <c r="A107" s="2" t="str">
        <f>IF(ISNUMBER(I107),MAX(A$6:A106)+1,"")</f>
        <v/>
      </c>
      <c r="L107" s="320"/>
      <c r="M107" s="320"/>
      <c r="N107" s="320"/>
      <c r="O107" s="320"/>
      <c r="P107" s="320"/>
      <c r="Q107" s="320"/>
    </row>
    <row r="108" spans="1:17" ht="15.75" customHeight="1">
      <c r="A108" s="2" t="str">
        <f>IF(ISNUMBER(I108),MAX(A$6:A107)+1,"")</f>
        <v/>
      </c>
      <c r="B108" s="5" t="s">
        <v>139</v>
      </c>
      <c r="C108" s="5"/>
      <c r="D108" s="5"/>
      <c r="E108" s="5"/>
      <c r="L108" s="320"/>
      <c r="M108" s="320"/>
      <c r="N108" s="320"/>
      <c r="O108" s="320"/>
      <c r="P108" s="320"/>
      <c r="Q108" s="320"/>
    </row>
    <row r="109" spans="1:17" ht="15.75" customHeight="1">
      <c r="A109" s="2">
        <f ca="1">IF(ISNUMBER(I109),MAX(A$6:A108)+1,"")</f>
        <v>65</v>
      </c>
      <c r="B109" s="72" t="s">
        <v>140</v>
      </c>
      <c r="C109" s="72"/>
      <c r="D109" s="72"/>
      <c r="E109" s="72"/>
      <c r="F109" s="87">
        <f t="shared" ref="F109:K109" si="89">(F80+F92+F104)/1000</f>
        <v>423.81605525999998</v>
      </c>
      <c r="G109" s="87">
        <f t="shared" si="89"/>
        <v>370.94807474000004</v>
      </c>
      <c r="H109" s="87">
        <f t="shared" si="89"/>
        <v>442.31231525999993</v>
      </c>
      <c r="I109" s="87">
        <f t="shared" si="89"/>
        <v>439.68144000000001</v>
      </c>
      <c r="J109" s="87">
        <f t="shared" si="89"/>
        <v>454.88018290399992</v>
      </c>
      <c r="K109" s="87">
        <f t="shared" si="89"/>
        <v>462.19193899999993</v>
      </c>
      <c r="L109" s="87">
        <f t="shared" ref="L109:Q109" si="90">(L80+L92+L104)/1000</f>
        <v>468.83547890399996</v>
      </c>
      <c r="M109" s="87">
        <f t="shared" si="90"/>
        <v>450.37635499999999</v>
      </c>
      <c r="N109" s="87">
        <f t="shared" si="90"/>
        <v>406.81168599999995</v>
      </c>
      <c r="O109" s="87">
        <f t="shared" si="90"/>
        <v>395.51568299999997</v>
      </c>
      <c r="P109" s="87">
        <f t="shared" si="90"/>
        <v>370.86109399999987</v>
      </c>
      <c r="Q109" s="87">
        <f t="shared" si="90"/>
        <v>358.26582699999994</v>
      </c>
    </row>
    <row r="110" spans="1:17" s="2" customFormat="1" ht="15.75" customHeight="1">
      <c r="A110" s="2">
        <f ca="1">IF(ISNUMBER(I110),MAX(A$6:A109)+1,"")</f>
        <v>66</v>
      </c>
      <c r="B110" s="46" t="s">
        <v>141</v>
      </c>
      <c r="C110" s="46"/>
      <c r="D110" s="46"/>
      <c r="E110" s="46"/>
      <c r="F110" s="88">
        <f t="shared" ref="F110:K110" si="91">(F85+F97)/1000</f>
        <v>170.41112311153378</v>
      </c>
      <c r="G110" s="88">
        <f t="shared" si="91"/>
        <v>149.11840502853778</v>
      </c>
      <c r="H110" s="88">
        <f t="shared" si="91"/>
        <v>177.9031102373643</v>
      </c>
      <c r="I110" s="88">
        <f t="shared" si="91"/>
        <v>176.8780224434345</v>
      </c>
      <c r="J110" s="88">
        <f t="shared" si="91"/>
        <v>180.06797487228658</v>
      </c>
      <c r="K110" s="88">
        <f t="shared" si="91"/>
        <v>182.98266554337741</v>
      </c>
      <c r="L110" s="88">
        <f t="shared" ref="L110:Q110" si="92">(L85+L97)/1000</f>
        <v>185.63098470596566</v>
      </c>
      <c r="M110" s="88">
        <f t="shared" si="92"/>
        <v>178.27261066652912</v>
      </c>
      <c r="N110" s="88">
        <f t="shared" si="92"/>
        <v>160.94708016354852</v>
      </c>
      <c r="O110" s="88">
        <f t="shared" si="92"/>
        <v>156.40346093167275</v>
      </c>
      <c r="P110" s="88">
        <f t="shared" si="92"/>
        <v>146.61606942593428</v>
      </c>
      <c r="Q110" s="88">
        <f t="shared" si="92"/>
        <v>141.55452363710515</v>
      </c>
    </row>
    <row r="111" spans="1:17" ht="15.75" customHeight="1">
      <c r="A111" s="2">
        <f ca="1">IF(ISNUMBER(I111),MAX(A$6:A110)+1,"")</f>
        <v>67</v>
      </c>
      <c r="B111" s="72" t="s">
        <v>102</v>
      </c>
      <c r="C111" s="72"/>
      <c r="D111" s="72"/>
      <c r="E111" s="72"/>
      <c r="F111" s="89">
        <f t="shared" ref="F111:K111" si="93">(F72*(F79)+(F74*F91))/1000*-1</f>
        <v>-29.381799999999998</v>
      </c>
      <c r="G111" s="89">
        <f t="shared" si="93"/>
        <v>-26.538399999999999</v>
      </c>
      <c r="H111" s="89">
        <f t="shared" si="93"/>
        <v>-29.381799999999998</v>
      </c>
      <c r="I111" s="89">
        <f t="shared" si="93"/>
        <v>-28.434000000000001</v>
      </c>
      <c r="J111" s="89">
        <f t="shared" si="93"/>
        <v>-29.865059000000002</v>
      </c>
      <c r="K111" s="89">
        <f t="shared" si="93"/>
        <v>-29.865059000000002</v>
      </c>
      <c r="L111" s="89">
        <f t="shared" ref="L111:Q111" si="94">(L72*(L79)+(L74*L91))/1000*-1</f>
        <v>-29.865059000000002</v>
      </c>
      <c r="M111" s="89">
        <f t="shared" si="94"/>
        <v>-29.865059000000002</v>
      </c>
      <c r="N111" s="89">
        <f t="shared" si="94"/>
        <v>-28.901669999999999</v>
      </c>
      <c r="O111" s="89">
        <f t="shared" si="94"/>
        <v>-29.865059000000002</v>
      </c>
      <c r="P111" s="89">
        <f t="shared" si="94"/>
        <v>-28.901669999999999</v>
      </c>
      <c r="Q111" s="89">
        <f t="shared" si="94"/>
        <v>-29.865059000000002</v>
      </c>
    </row>
    <row r="112" spans="1:17" ht="15.75" customHeight="1">
      <c r="A112" s="2">
        <f ca="1">IF(ISNUMBER(I112),MAX(A$6:A111)+1,"")</f>
        <v>68</v>
      </c>
      <c r="B112" s="72" t="s">
        <v>226</v>
      </c>
      <c r="C112" s="72"/>
      <c r="D112" s="72"/>
      <c r="E112" s="72"/>
      <c r="F112" s="89">
        <f t="shared" ref="F112:K112" si="95">((F72*F82*F84)+(F74*F94*F96))/1000*-1</f>
        <v>-10.643885713569887</v>
      </c>
      <c r="G112" s="89">
        <f t="shared" si="95"/>
        <v>-9.6138322574179611</v>
      </c>
      <c r="H112" s="89">
        <f t="shared" si="95"/>
        <v>-10.643885713569887</v>
      </c>
      <c r="I112" s="89">
        <f t="shared" si="95"/>
        <v>-10.300534561519244</v>
      </c>
      <c r="J112" s="89">
        <f t="shared" si="95"/>
        <v>-10.643885713569887</v>
      </c>
      <c r="K112" s="89">
        <f t="shared" si="95"/>
        <v>-10.643885713569887</v>
      </c>
      <c r="L112" s="89">
        <f t="shared" ref="L112:Q112" si="96">((L72*L82*L84)+(L74*L94*L96))/1000*-1</f>
        <v>-10.643885713569887</v>
      </c>
      <c r="M112" s="89">
        <f t="shared" si="96"/>
        <v>-10.643885713569887</v>
      </c>
      <c r="N112" s="89">
        <f t="shared" si="96"/>
        <v>-10.300534561519244</v>
      </c>
      <c r="O112" s="89">
        <f t="shared" si="96"/>
        <v>-10.643885713569887</v>
      </c>
      <c r="P112" s="89">
        <f t="shared" si="96"/>
        <v>-10.300534561519244</v>
      </c>
      <c r="Q112" s="89">
        <f t="shared" si="96"/>
        <v>-10.643885713569887</v>
      </c>
    </row>
    <row r="113" spans="1:17" ht="15.75" customHeight="1">
      <c r="A113" s="2">
        <f ca="1">IF(ISNUMBER(I113),MAX(A$6:A112)+1,"")</f>
        <v>69</v>
      </c>
      <c r="B113" s="72" t="s">
        <v>103</v>
      </c>
      <c r="C113" s="72"/>
      <c r="D113" s="72"/>
      <c r="E113" s="72"/>
      <c r="F113" s="95">
        <v>0</v>
      </c>
      <c r="G113" s="95">
        <v>0</v>
      </c>
      <c r="H113" s="95">
        <v>0</v>
      </c>
      <c r="I113" s="95">
        <v>0</v>
      </c>
      <c r="J113" s="95">
        <v>0</v>
      </c>
      <c r="K113" s="95">
        <v>0</v>
      </c>
      <c r="L113" s="95">
        <v>0</v>
      </c>
      <c r="M113" s="95">
        <v>0</v>
      </c>
      <c r="N113" s="95">
        <v>0</v>
      </c>
      <c r="O113" s="95">
        <v>0</v>
      </c>
      <c r="P113" s="95">
        <v>0</v>
      </c>
      <c r="Q113" s="95">
        <v>0</v>
      </c>
    </row>
    <row r="114" spans="1:17" s="93" customFormat="1" ht="15.75" customHeight="1" thickBot="1">
      <c r="A114" s="2">
        <f ca="1">IF(ISNUMBER(I114),MAX(A$6:A113)+1,"")</f>
        <v>70</v>
      </c>
      <c r="B114" s="91" t="s">
        <v>93</v>
      </c>
      <c r="C114" s="91"/>
      <c r="D114" s="91"/>
      <c r="E114" s="91"/>
      <c r="F114" s="92">
        <f t="shared" ref="F114:K114" si="97">SUM(F109:F113)</f>
        <v>554.20149265796385</v>
      </c>
      <c r="G114" s="92">
        <f t="shared" si="97"/>
        <v>483.91424751111987</v>
      </c>
      <c r="H114" s="92">
        <f t="shared" si="97"/>
        <v>580.18973978379427</v>
      </c>
      <c r="I114" s="92">
        <f t="shared" si="97"/>
        <v>577.8249278819153</v>
      </c>
      <c r="J114" s="92">
        <f t="shared" si="97"/>
        <v>594.43921306271659</v>
      </c>
      <c r="K114" s="92">
        <f t="shared" si="97"/>
        <v>604.66565982980751</v>
      </c>
      <c r="L114" s="92">
        <f t="shared" ref="L114:Q114" si="98">SUM(L109:L113)</f>
        <v>613.95751889639564</v>
      </c>
      <c r="M114" s="92">
        <f t="shared" si="98"/>
        <v>588.14002095295928</v>
      </c>
      <c r="N114" s="92">
        <f t="shared" si="98"/>
        <v>528.55656160202921</v>
      </c>
      <c r="O114" s="92">
        <f t="shared" si="98"/>
        <v>511.41019921810283</v>
      </c>
      <c r="P114" s="92">
        <f t="shared" si="98"/>
        <v>478.27495886441483</v>
      </c>
      <c r="Q114" s="92">
        <f t="shared" si="98"/>
        <v>459.31140592353523</v>
      </c>
    </row>
    <row r="115" spans="1:17" ht="15.75" customHeight="1" thickTop="1">
      <c r="A115" s="2" t="str">
        <f>IF(ISNUMBER(I115),MAX(A$6:A114)+1,"")</f>
        <v/>
      </c>
      <c r="L115" s="320"/>
      <c r="M115" s="320"/>
      <c r="N115" s="320"/>
      <c r="O115" s="320"/>
      <c r="P115" s="320"/>
      <c r="Q115" s="320"/>
    </row>
    <row r="116" spans="1:17" ht="15.75" customHeight="1">
      <c r="A116" s="2" t="str">
        <f>IF(ISNUMBER(I116),MAX(A$6:A115)+1,"")</f>
        <v/>
      </c>
      <c r="L116" s="320"/>
      <c r="M116" s="320"/>
      <c r="N116" s="320"/>
      <c r="O116" s="320"/>
      <c r="P116" s="320"/>
      <c r="Q116" s="320"/>
    </row>
    <row r="117" spans="1:17" ht="15.75" customHeight="1">
      <c r="A117" s="2" t="str">
        <f>IF(ISNUMBER(I117),MAX(A$6:A116)+1,"")</f>
        <v/>
      </c>
      <c r="B117" s="67" t="s">
        <v>163</v>
      </c>
      <c r="C117" s="67"/>
      <c r="D117" s="67"/>
      <c r="E117" s="67"/>
      <c r="L117" s="320"/>
      <c r="M117" s="320"/>
      <c r="N117" s="320"/>
      <c r="O117" s="320"/>
      <c r="P117" s="320"/>
      <c r="Q117" s="320"/>
    </row>
    <row r="118" spans="1:17" ht="15.75" customHeight="1">
      <c r="A118" s="2" t="str">
        <f>IF(ISNUMBER(I118),MAX(A$6:A117)+1,"")</f>
        <v/>
      </c>
      <c r="L118" s="320"/>
      <c r="M118" s="320"/>
      <c r="N118" s="320"/>
      <c r="O118" s="320"/>
      <c r="P118" s="320"/>
      <c r="Q118" s="320"/>
    </row>
    <row r="119" spans="1:17" ht="15.75" customHeight="1">
      <c r="A119" s="2">
        <f ca="1">IF(ISNUMBER(I119),MAX(A$6:A118)+1,"")</f>
        <v>71</v>
      </c>
      <c r="B119" s="5" t="s">
        <v>111</v>
      </c>
      <c r="C119" s="5"/>
      <c r="D119" s="5"/>
      <c r="E119" s="5"/>
      <c r="F119" s="69">
        <f t="shared" ref="F119:K119" ca="1" si="99">F9+F64</f>
        <v>165733.83299999998</v>
      </c>
      <c r="G119" s="69">
        <f t="shared" ca="1" si="99"/>
        <v>146898.66700000002</v>
      </c>
      <c r="H119" s="69">
        <f t="shared" ca="1" si="99"/>
        <v>173906.83299999998</v>
      </c>
      <c r="I119" s="69">
        <f ca="1">I9+I64</f>
        <v>171983</v>
      </c>
      <c r="J119" s="69">
        <f t="shared" ca="1" si="99"/>
        <v>178600.33299999998</v>
      </c>
      <c r="K119" s="69">
        <f t="shared" ca="1" si="99"/>
        <v>169865.5</v>
      </c>
      <c r="L119" s="327">
        <f t="shared" ref="L119:Q119" ca="1" si="100">L9+L64</f>
        <v>180520.83299999998</v>
      </c>
      <c r="M119" s="327">
        <f t="shared" ca="1" si="100"/>
        <v>159327</v>
      </c>
      <c r="N119" s="327">
        <f t="shared" ca="1" si="100"/>
        <v>155264</v>
      </c>
      <c r="O119" s="327">
        <f t="shared" ca="1" si="100"/>
        <v>155356</v>
      </c>
      <c r="P119" s="327">
        <f t="shared" ca="1" si="100"/>
        <v>130983.99999999999</v>
      </c>
      <c r="Q119" s="327">
        <f t="shared" ca="1" si="100"/>
        <v>156242</v>
      </c>
    </row>
    <row r="120" spans="1:17" ht="8.15" customHeight="1">
      <c r="A120" s="2" t="str">
        <f>IF(ISNUMBER(I120),MAX(A$6:A119)+1,"")</f>
        <v/>
      </c>
      <c r="F120" s="69"/>
      <c r="G120" s="69"/>
      <c r="H120" s="69"/>
      <c r="I120" s="69"/>
      <c r="J120" s="69"/>
      <c r="K120" s="69"/>
      <c r="L120" s="327"/>
      <c r="M120" s="327"/>
      <c r="N120" s="327"/>
      <c r="O120" s="327"/>
      <c r="P120" s="327"/>
      <c r="Q120" s="327"/>
    </row>
    <row r="121" spans="1:17" ht="15.75" customHeight="1">
      <c r="A121" s="2">
        <f ca="1">IF(ISNUMBER(I121),MAX(A$6:A120)+1,"")</f>
        <v>72</v>
      </c>
      <c r="B121" s="1" t="s">
        <v>112</v>
      </c>
      <c r="F121" s="70">
        <f t="shared" ref="F121:K121" ca="1" si="101">F122/F119</f>
        <v>0</v>
      </c>
      <c r="G121" s="70">
        <f t="shared" ca="1" si="101"/>
        <v>0</v>
      </c>
      <c r="H121" s="70">
        <f t="shared" ca="1" si="101"/>
        <v>0</v>
      </c>
      <c r="I121" s="70">
        <f t="shared" ca="1" si="101"/>
        <v>0</v>
      </c>
      <c r="J121" s="70">
        <f t="shared" ca="1" si="101"/>
        <v>0</v>
      </c>
      <c r="K121" s="70">
        <f t="shared" ca="1" si="101"/>
        <v>0</v>
      </c>
      <c r="L121" s="70">
        <f t="shared" ref="L121:Q121" ca="1" si="102">L122/L119</f>
        <v>0</v>
      </c>
      <c r="M121" s="70">
        <f t="shared" ca="1" si="102"/>
        <v>0</v>
      </c>
      <c r="N121" s="70">
        <f t="shared" ca="1" si="102"/>
        <v>0</v>
      </c>
      <c r="O121" s="70">
        <f t="shared" ca="1" si="102"/>
        <v>0</v>
      </c>
      <c r="P121" s="70">
        <f t="shared" ca="1" si="102"/>
        <v>0</v>
      </c>
      <c r="Q121" s="70">
        <f t="shared" ca="1" si="102"/>
        <v>0</v>
      </c>
    </row>
    <row r="122" spans="1:17" ht="15.75" customHeight="1">
      <c r="A122" s="2">
        <f ca="1">IF(ISNUMBER(I122),MAX(A$6:A121)+1,"")</f>
        <v>73</v>
      </c>
      <c r="B122" s="1" t="s">
        <v>113</v>
      </c>
      <c r="F122" s="69">
        <f t="shared" ref="F122:K122" ca="1" si="103">F12+F67</f>
        <v>0</v>
      </c>
      <c r="G122" s="69">
        <f t="shared" ca="1" si="103"/>
        <v>0</v>
      </c>
      <c r="H122" s="69">
        <f t="shared" ca="1" si="103"/>
        <v>0</v>
      </c>
      <c r="I122" s="69">
        <f t="shared" ca="1" si="103"/>
        <v>0</v>
      </c>
      <c r="J122" s="69">
        <f t="shared" ca="1" si="103"/>
        <v>0</v>
      </c>
      <c r="K122" s="69">
        <f t="shared" ca="1" si="103"/>
        <v>0</v>
      </c>
      <c r="L122" s="327">
        <f t="shared" ref="L122:Q122" ca="1" si="104">L12+L67</f>
        <v>0</v>
      </c>
      <c r="M122" s="327">
        <f ca="1">M12+M67</f>
        <v>0</v>
      </c>
      <c r="N122" s="327">
        <f t="shared" ca="1" si="104"/>
        <v>0</v>
      </c>
      <c r="O122" s="327">
        <f t="shared" ca="1" si="104"/>
        <v>0</v>
      </c>
      <c r="P122" s="327">
        <f t="shared" ca="1" si="104"/>
        <v>0</v>
      </c>
      <c r="Q122" s="327">
        <f t="shared" ca="1" si="104"/>
        <v>0</v>
      </c>
    </row>
    <row r="123" spans="1:17" ht="8.15" customHeight="1">
      <c r="A123" s="2" t="str">
        <f>IF(ISNUMBER(I123),MAX(A$6:A122)+1,"")</f>
        <v/>
      </c>
      <c r="F123" s="37"/>
      <c r="G123" s="37"/>
      <c r="H123" s="37"/>
      <c r="I123" s="37"/>
      <c r="J123" s="37"/>
      <c r="K123" s="37"/>
      <c r="L123" s="323"/>
      <c r="M123" s="323"/>
      <c r="N123" s="323"/>
      <c r="O123" s="323"/>
      <c r="P123" s="323"/>
      <c r="Q123" s="323"/>
    </row>
    <row r="124" spans="1:17" ht="15.75" customHeight="1">
      <c r="A124" s="2">
        <f ca="1">IF(ISNUMBER(I124),MAX(A$6:A123)+1,"")</f>
        <v>74</v>
      </c>
      <c r="B124" s="5" t="s">
        <v>117</v>
      </c>
      <c r="C124" s="5"/>
      <c r="D124" s="5"/>
      <c r="E124" s="5"/>
      <c r="F124" s="308">
        <f t="shared" ref="F124:K124" ca="1" si="105">F119-F122</f>
        <v>165733.83299999998</v>
      </c>
      <c r="G124" s="308">
        <f t="shared" ca="1" si="105"/>
        <v>146898.66700000002</v>
      </c>
      <c r="H124" s="308">
        <f t="shared" ca="1" si="105"/>
        <v>173906.83299999998</v>
      </c>
      <c r="I124" s="75">
        <f t="shared" ca="1" si="105"/>
        <v>171983</v>
      </c>
      <c r="J124" s="75">
        <f t="shared" ca="1" si="105"/>
        <v>178600.33299999998</v>
      </c>
      <c r="K124" s="75">
        <f t="shared" ca="1" si="105"/>
        <v>169865.5</v>
      </c>
      <c r="L124" s="329">
        <f t="shared" ref="L124:Q124" ca="1" si="106">L119-L122</f>
        <v>180520.83299999998</v>
      </c>
      <c r="M124" s="329">
        <f t="shared" ca="1" si="106"/>
        <v>159327</v>
      </c>
      <c r="N124" s="329">
        <f t="shared" ca="1" si="106"/>
        <v>155264</v>
      </c>
      <c r="O124" s="329">
        <f t="shared" ca="1" si="106"/>
        <v>155356</v>
      </c>
      <c r="P124" s="329">
        <f t="shared" ca="1" si="106"/>
        <v>130983.99999999999</v>
      </c>
      <c r="Q124" s="329">
        <f t="shared" ca="1" si="106"/>
        <v>156242</v>
      </c>
    </row>
    <row r="125" spans="1:17" ht="15.75" customHeight="1">
      <c r="A125" s="2">
        <f ca="1">IF(ISNUMBER(I125),MAX(A$6:A124)+1,"")</f>
        <v>75</v>
      </c>
      <c r="B125" s="1" t="s">
        <v>124</v>
      </c>
      <c r="F125" s="71">
        <f t="shared" ref="F125:K125" ca="1" si="107">F124/1000/31</f>
        <v>5.3462526774193542</v>
      </c>
      <c r="G125" s="71">
        <f t="shared" ca="1" si="107"/>
        <v>4.7386666774193555</v>
      </c>
      <c r="H125" s="71">
        <f t="shared" ca="1" si="107"/>
        <v>5.609897838709677</v>
      </c>
      <c r="I125" s="71">
        <f t="shared" ca="1" si="107"/>
        <v>5.5478387096774195</v>
      </c>
      <c r="J125" s="71">
        <f t="shared" ca="1" si="107"/>
        <v>5.761301064516128</v>
      </c>
      <c r="K125" s="71">
        <f t="shared" ca="1" si="107"/>
        <v>5.4795322580645163</v>
      </c>
      <c r="L125" s="328">
        <f t="shared" ref="L125:Q125" ca="1" si="108">L124/1000/31</f>
        <v>5.8232526774193545</v>
      </c>
      <c r="M125" s="328">
        <f t="shared" ca="1" si="108"/>
        <v>5.1395806451612902</v>
      </c>
      <c r="N125" s="328">
        <f t="shared" ca="1" si="108"/>
        <v>5.008516129032258</v>
      </c>
      <c r="O125" s="328">
        <f t="shared" ca="1" si="108"/>
        <v>5.0114838709677416</v>
      </c>
      <c r="P125" s="328">
        <f t="shared" ca="1" si="108"/>
        <v>4.2252903225806442</v>
      </c>
      <c r="Q125" s="328">
        <f t="shared" ca="1" si="108"/>
        <v>5.0400645161290321</v>
      </c>
    </row>
    <row r="126" spans="1:17" ht="8.15" customHeight="1">
      <c r="A126" s="2" t="str">
        <f>IF(ISNUMBER(I126),MAX(A$6:A125)+1,"")</f>
        <v/>
      </c>
      <c r="L126" s="320"/>
      <c r="M126" s="320"/>
      <c r="N126" s="320"/>
      <c r="O126" s="320"/>
      <c r="P126" s="320"/>
      <c r="Q126" s="320"/>
    </row>
    <row r="127" spans="1:17" ht="15.75" customHeight="1">
      <c r="A127" s="2">
        <f ca="1">IF(ISNUMBER(I127),MAX(A$6:A126)+1,"")</f>
        <v>76</v>
      </c>
      <c r="B127" s="1" t="s">
        <v>114</v>
      </c>
      <c r="F127" s="69">
        <f t="shared" ref="F127:K127" si="109">F17+F72</f>
        <v>15190</v>
      </c>
      <c r="G127" s="69">
        <f t="shared" si="109"/>
        <v>13720</v>
      </c>
      <c r="H127" s="69">
        <f t="shared" si="109"/>
        <v>15190</v>
      </c>
      <c r="I127" s="69">
        <f t="shared" si="109"/>
        <v>14700</v>
      </c>
      <c r="J127" s="69">
        <f t="shared" si="109"/>
        <v>15190</v>
      </c>
      <c r="K127" s="69">
        <f t="shared" si="109"/>
        <v>14840</v>
      </c>
      <c r="L127" s="327">
        <f t="shared" ref="L127:Q127" si="110">L17+L72</f>
        <v>15190</v>
      </c>
      <c r="M127" s="327">
        <f t="shared" si="110"/>
        <v>15190</v>
      </c>
      <c r="N127" s="327">
        <f t="shared" si="110"/>
        <v>14700</v>
      </c>
      <c r="O127" s="327">
        <f t="shared" si="110"/>
        <v>15190</v>
      </c>
      <c r="P127" s="327">
        <f t="shared" si="110"/>
        <v>14700</v>
      </c>
      <c r="Q127" s="327">
        <f t="shared" si="110"/>
        <v>15190</v>
      </c>
    </row>
    <row r="128" spans="1:17" ht="15.75" customHeight="1">
      <c r="A128" s="2">
        <f ca="1">IF(ISNUMBER(I128),MAX(A$6:A127)+1,"")</f>
        <v>77</v>
      </c>
      <c r="B128" s="72" t="s">
        <v>126</v>
      </c>
      <c r="C128" s="72"/>
      <c r="D128" s="72"/>
      <c r="E128" s="72"/>
      <c r="F128" s="70">
        <f t="shared" ref="F128:K128" si="111">F129/F127</f>
        <v>1</v>
      </c>
      <c r="G128" s="70">
        <f t="shared" si="111"/>
        <v>1</v>
      </c>
      <c r="H128" s="70">
        <f t="shared" si="111"/>
        <v>1</v>
      </c>
      <c r="I128" s="70">
        <f t="shared" si="111"/>
        <v>1</v>
      </c>
      <c r="J128" s="70">
        <f t="shared" si="111"/>
        <v>1</v>
      </c>
      <c r="K128" s="70">
        <f t="shared" si="111"/>
        <v>1</v>
      </c>
      <c r="L128" s="70">
        <f t="shared" ref="L128:Q128" si="112">L129/L127</f>
        <v>1</v>
      </c>
      <c r="M128" s="70">
        <f t="shared" si="112"/>
        <v>1</v>
      </c>
      <c r="N128" s="70">
        <f t="shared" si="112"/>
        <v>1</v>
      </c>
      <c r="O128" s="70">
        <f t="shared" si="112"/>
        <v>1</v>
      </c>
      <c r="P128" s="70">
        <f t="shared" si="112"/>
        <v>1</v>
      </c>
      <c r="Q128" s="70">
        <f t="shared" si="112"/>
        <v>1</v>
      </c>
    </row>
    <row r="129" spans="1:19" ht="15.75" customHeight="1">
      <c r="A129" s="2">
        <f ca="1">IF(ISNUMBER(I129),MAX(A$6:A128)+1,"")</f>
        <v>78</v>
      </c>
      <c r="B129" s="72" t="s">
        <v>127</v>
      </c>
      <c r="C129" s="72"/>
      <c r="D129" s="72"/>
      <c r="E129" s="72"/>
      <c r="F129" s="69">
        <f t="shared" ref="F129:K129" si="113">F19+F74</f>
        <v>15190</v>
      </c>
      <c r="G129" s="69">
        <f t="shared" si="113"/>
        <v>13720</v>
      </c>
      <c r="H129" s="69">
        <f t="shared" si="113"/>
        <v>15190</v>
      </c>
      <c r="I129" s="69">
        <f t="shared" si="113"/>
        <v>14700</v>
      </c>
      <c r="J129" s="69">
        <f t="shared" si="113"/>
        <v>15190</v>
      </c>
      <c r="K129" s="69">
        <f t="shared" si="113"/>
        <v>14840</v>
      </c>
      <c r="L129" s="327">
        <f t="shared" ref="L129:Q129" si="114">L19+L74</f>
        <v>15190</v>
      </c>
      <c r="M129" s="327">
        <f t="shared" si="114"/>
        <v>15190</v>
      </c>
      <c r="N129" s="327">
        <f t="shared" si="114"/>
        <v>14700</v>
      </c>
      <c r="O129" s="327">
        <f t="shared" si="114"/>
        <v>15190</v>
      </c>
      <c r="P129" s="327">
        <f t="shared" si="114"/>
        <v>14700</v>
      </c>
      <c r="Q129" s="327">
        <f t="shared" si="114"/>
        <v>15190</v>
      </c>
    </row>
    <row r="130" spans="1:19" ht="15.75" customHeight="1">
      <c r="A130" s="2">
        <f ca="1">IF(ISNUMBER(I130),MAX(A$6:A129)+1,"")</f>
        <v>79</v>
      </c>
      <c r="B130" s="72" t="s">
        <v>115</v>
      </c>
      <c r="C130" s="72"/>
      <c r="D130" s="72"/>
      <c r="E130" s="72"/>
      <c r="F130" s="308">
        <f t="shared" ref="F130:K130" si="115">F127-F129</f>
        <v>0</v>
      </c>
      <c r="G130" s="308">
        <f t="shared" si="115"/>
        <v>0</v>
      </c>
      <c r="H130" s="308">
        <f t="shared" si="115"/>
        <v>0</v>
      </c>
      <c r="I130" s="75">
        <f t="shared" si="115"/>
        <v>0</v>
      </c>
      <c r="J130" s="75">
        <f t="shared" si="115"/>
        <v>0</v>
      </c>
      <c r="K130" s="75">
        <f t="shared" si="115"/>
        <v>0</v>
      </c>
      <c r="L130" s="329">
        <f t="shared" ref="L130:Q130" si="116">L127-L129</f>
        <v>0</v>
      </c>
      <c r="M130" s="329">
        <f t="shared" si="116"/>
        <v>0</v>
      </c>
      <c r="N130" s="329">
        <f t="shared" si="116"/>
        <v>0</v>
      </c>
      <c r="O130" s="329">
        <f t="shared" si="116"/>
        <v>0</v>
      </c>
      <c r="P130" s="329">
        <f t="shared" si="116"/>
        <v>0</v>
      </c>
      <c r="Q130" s="329">
        <f t="shared" si="116"/>
        <v>0</v>
      </c>
    </row>
    <row r="131" spans="1:19" ht="8.15" customHeight="1">
      <c r="A131" s="2" t="str">
        <f>IF(ISNUMBER(I131),MAX(A$6:A130)+1,"")</f>
        <v/>
      </c>
      <c r="B131" s="72"/>
      <c r="C131" s="72"/>
      <c r="D131" s="72"/>
      <c r="E131" s="72"/>
      <c r="F131" s="308"/>
      <c r="G131" s="308"/>
      <c r="H131" s="308"/>
      <c r="I131" s="75"/>
      <c r="J131" s="75"/>
      <c r="K131" s="75"/>
      <c r="L131" s="329"/>
      <c r="M131" s="329"/>
      <c r="N131" s="329"/>
      <c r="O131" s="329"/>
      <c r="P131" s="329"/>
      <c r="Q131" s="329"/>
    </row>
    <row r="132" spans="1:19" ht="15.75" customHeight="1">
      <c r="A132" s="2">
        <f ca="1">IF(ISNUMBER(I132),MAX(A$6:A131)+1,"")</f>
        <v>80</v>
      </c>
      <c r="B132" s="1" t="s">
        <v>149</v>
      </c>
      <c r="F132" s="69">
        <f t="shared" ref="F132:K132" si="117">F28+F40+F83+F95</f>
        <v>1680495.8222590215</v>
      </c>
      <c r="G132" s="69">
        <f t="shared" si="117"/>
        <v>1492719.5551499424</v>
      </c>
      <c r="H132" s="69">
        <f t="shared" si="117"/>
        <v>1762366.2166646165</v>
      </c>
      <c r="I132" s="69">
        <f t="shared" si="117"/>
        <v>1740731.156567411</v>
      </c>
      <c r="J132" s="69">
        <f t="shared" si="117"/>
        <v>1812117.8465333399</v>
      </c>
      <c r="K132" s="69">
        <f t="shared" si="117"/>
        <v>1709902.6605373868</v>
      </c>
      <c r="L132" s="327">
        <f t="shared" ref="L132:Q132" si="118">L28+L40+L83+L95</f>
        <v>1826488.6973826156</v>
      </c>
      <c r="M132" s="327">
        <f t="shared" si="118"/>
        <v>1598737.6925365773</v>
      </c>
      <c r="N132" s="327">
        <f t="shared" si="118"/>
        <v>1574028.4052568544</v>
      </c>
      <c r="O132" s="327">
        <f t="shared" si="118"/>
        <v>1582292.1345280944</v>
      </c>
      <c r="P132" s="327">
        <f t="shared" si="118"/>
        <v>1320666.4400404976</v>
      </c>
      <c r="Q132" s="327">
        <f t="shared" si="118"/>
        <v>1611213.1421960595</v>
      </c>
    </row>
    <row r="133" spans="1:19" ht="8.15" customHeight="1">
      <c r="A133" s="2" t="str">
        <f>IF(ISNUMBER(I133),MAX(A$6:A132)+1,"")</f>
        <v/>
      </c>
      <c r="L133" s="320"/>
      <c r="M133" s="320"/>
      <c r="N133" s="320"/>
      <c r="O133" s="320"/>
      <c r="P133" s="320"/>
      <c r="Q133" s="320"/>
    </row>
    <row r="134" spans="1:19" ht="15.75" customHeight="1">
      <c r="A134" s="2" t="str">
        <f>IF(ISNUMBER(I134),MAX(A$6:A133)+1,"")</f>
        <v/>
      </c>
      <c r="B134" s="5" t="s">
        <v>139</v>
      </c>
      <c r="C134" s="5"/>
      <c r="D134" s="5"/>
      <c r="E134" s="5"/>
      <c r="L134" s="320"/>
      <c r="M134" s="320"/>
      <c r="N134" s="320"/>
      <c r="O134" s="320"/>
      <c r="P134" s="320"/>
      <c r="Q134" s="320"/>
    </row>
    <row r="135" spans="1:19" ht="15.75" customHeight="1">
      <c r="A135" s="2">
        <f ca="1">IF(ISNUMBER(I135),MAX(A$6:A134)+1,"")</f>
        <v>81</v>
      </c>
      <c r="B135" s="72" t="s">
        <v>140</v>
      </c>
      <c r="C135" s="72"/>
      <c r="D135" s="72"/>
      <c r="E135" s="72"/>
      <c r="F135" s="96">
        <f t="shared" ref="F135:K135" si="119">F54+F109</f>
        <v>823.60953526000003</v>
      </c>
      <c r="G135" s="97">
        <f t="shared" si="119"/>
        <v>732.12027474000001</v>
      </c>
      <c r="H135" s="97">
        <f t="shared" si="119"/>
        <v>862.87499525999999</v>
      </c>
      <c r="I135" s="96">
        <f t="shared" si="119"/>
        <v>851.76531999999997</v>
      </c>
      <c r="J135" s="97">
        <f t="shared" si="119"/>
        <v>894.22282290399994</v>
      </c>
      <c r="K135" s="97">
        <f t="shared" si="119"/>
        <v>843.43437899999992</v>
      </c>
      <c r="L135" s="97">
        <f t="shared" ref="L135:Q135" si="120">L54+L109</f>
        <v>900.86779890399998</v>
      </c>
      <c r="M135" s="97">
        <f t="shared" si="120"/>
        <v>789.85695499999997</v>
      </c>
      <c r="N135" s="97">
        <f t="shared" si="120"/>
        <v>783.88419499999998</v>
      </c>
      <c r="O135" s="97">
        <f t="shared" si="120"/>
        <v>789.12357325000005</v>
      </c>
      <c r="P135" s="97">
        <f t="shared" si="120"/>
        <v>659.53992099999994</v>
      </c>
      <c r="Q135" s="97">
        <f t="shared" si="120"/>
        <v>805.10677699999997</v>
      </c>
      <c r="S135" s="319"/>
    </row>
    <row r="136" spans="1:19" s="2" customFormat="1" ht="15.75" customHeight="1">
      <c r="A136" s="2">
        <f ca="1">IF(ISNUMBER(I136),MAX(A$6:A135)+1,"")</f>
        <v>82</v>
      </c>
      <c r="B136" s="46" t="s">
        <v>141</v>
      </c>
      <c r="C136" s="46"/>
      <c r="D136" s="46"/>
      <c r="E136" s="46"/>
      <c r="F136" s="98">
        <f t="shared" ref="F136:H139" si="121">F55+F110</f>
        <v>319.07652939807934</v>
      </c>
      <c r="G136" s="99">
        <f t="shared" si="121"/>
        <v>283.42336155387108</v>
      </c>
      <c r="H136" s="99">
        <f t="shared" si="121"/>
        <v>334.62129955542093</v>
      </c>
      <c r="I136" s="98">
        <f t="shared" ref="I136:K139" si="122">I55+I110</f>
        <v>330.51344055470327</v>
      </c>
      <c r="J136" s="99">
        <f t="shared" si="122"/>
        <v>344.06766483651433</v>
      </c>
      <c r="K136" s="99">
        <f t="shared" si="122"/>
        <v>324.66001956458166</v>
      </c>
      <c r="L136" s="99">
        <f t="shared" ref="L136:Q136" si="123">L55+L110</f>
        <v>346.79626502269053</v>
      </c>
      <c r="M136" s="99">
        <f t="shared" si="123"/>
        <v>303.55307498874458</v>
      </c>
      <c r="N136" s="99">
        <f t="shared" si="123"/>
        <v>298.86151103203349</v>
      </c>
      <c r="O136" s="99">
        <f t="shared" si="123"/>
        <v>300.43054918186249</v>
      </c>
      <c r="P136" s="99">
        <f t="shared" si="123"/>
        <v>250.75555594906297</v>
      </c>
      <c r="Q136" s="99">
        <f t="shared" si="123"/>
        <v>305.92179446266573</v>
      </c>
    </row>
    <row r="137" spans="1:19" ht="15.75" customHeight="1">
      <c r="A137" s="2">
        <f ca="1">IF(ISNUMBER(I137),MAX(A$6:A136)+1,"")</f>
        <v>83</v>
      </c>
      <c r="B137" s="72" t="s">
        <v>102</v>
      </c>
      <c r="C137" s="72"/>
      <c r="D137" s="72"/>
      <c r="E137" s="72"/>
      <c r="F137" s="98">
        <f t="shared" si="121"/>
        <v>-112.9268</v>
      </c>
      <c r="G137" s="99">
        <f t="shared" si="121"/>
        <v>-101.99839999999999</v>
      </c>
      <c r="H137" s="99">
        <f t="shared" si="121"/>
        <v>-112.9268</v>
      </c>
      <c r="I137" s="98">
        <f t="shared" si="122"/>
        <v>-109.28399999999999</v>
      </c>
      <c r="J137" s="99">
        <f t="shared" si="122"/>
        <v>-113.410059</v>
      </c>
      <c r="K137" s="99">
        <f t="shared" si="122"/>
        <v>-110.715059</v>
      </c>
      <c r="L137" s="99">
        <f t="shared" ref="L137:Q137" si="124">L56+L111</f>
        <v>-113.410059</v>
      </c>
      <c r="M137" s="99">
        <f t="shared" si="124"/>
        <v>-113.410059</v>
      </c>
      <c r="N137" s="99">
        <f t="shared" si="124"/>
        <v>-111.05293499999999</v>
      </c>
      <c r="O137" s="99">
        <f t="shared" si="124"/>
        <v>-114.75469950000002</v>
      </c>
      <c r="P137" s="99">
        <f t="shared" si="124"/>
        <v>-111.05293499999999</v>
      </c>
      <c r="Q137" s="99">
        <f t="shared" si="124"/>
        <v>-114.75469950000002</v>
      </c>
    </row>
    <row r="138" spans="1:19" ht="15.75" customHeight="1">
      <c r="A138" s="2">
        <f ca="1">IF(ISNUMBER(I138),MAX(A$6:A137)+1,"")</f>
        <v>84</v>
      </c>
      <c r="B138" s="72" t="s">
        <v>226</v>
      </c>
      <c r="C138" s="72"/>
      <c r="D138" s="72"/>
      <c r="E138" s="72"/>
      <c r="F138" s="98">
        <f t="shared" si="121"/>
        <v>-38.037354188367054</v>
      </c>
      <c r="G138" s="99">
        <f t="shared" si="121"/>
        <v>-34.356319912073459</v>
      </c>
      <c r="H138" s="99">
        <f t="shared" si="121"/>
        <v>-38.037354188367054</v>
      </c>
      <c r="I138" s="98">
        <f t="shared" si="122"/>
        <v>-36.810342762935854</v>
      </c>
      <c r="J138" s="99">
        <f t="shared" si="122"/>
        <v>-38.037354188367054</v>
      </c>
      <c r="K138" s="99">
        <f t="shared" si="122"/>
        <v>-37.153693914986498</v>
      </c>
      <c r="L138" s="99">
        <f t="shared" ref="L138:Q138" si="125">L57+L112</f>
        <v>-38.037354188367054</v>
      </c>
      <c r="M138" s="99">
        <f t="shared" si="125"/>
        <v>-38.037354188367054</v>
      </c>
      <c r="N138" s="99">
        <f t="shared" si="125"/>
        <v>-36.810342762935854</v>
      </c>
      <c r="O138" s="99">
        <f t="shared" si="125"/>
        <v>-38.037354188367054</v>
      </c>
      <c r="P138" s="99">
        <f t="shared" si="125"/>
        <v>-36.810342762935854</v>
      </c>
      <c r="Q138" s="99">
        <f t="shared" si="125"/>
        <v>-38.037354188367054</v>
      </c>
    </row>
    <row r="139" spans="1:19" ht="15.75" customHeight="1">
      <c r="A139" s="2">
        <f ca="1">IF(ISNUMBER(I139),MAX(A$6:A138)+1,"")</f>
        <v>85</v>
      </c>
      <c r="B139" s="72" t="s">
        <v>103</v>
      </c>
      <c r="C139" s="72"/>
      <c r="D139" s="72"/>
      <c r="E139" s="72"/>
      <c r="F139" s="100">
        <f t="shared" si="121"/>
        <v>-21.736319999999999</v>
      </c>
      <c r="G139" s="101">
        <f t="shared" si="121"/>
        <v>-19.636800000000001</v>
      </c>
      <c r="H139" s="101">
        <f t="shared" si="121"/>
        <v>-22.949120000000001</v>
      </c>
      <c r="I139" s="100">
        <f t="shared" si="122"/>
        <v>-22.505920000000003</v>
      </c>
      <c r="J139" s="101">
        <f t="shared" si="122"/>
        <v>-24.045760000000001</v>
      </c>
      <c r="K139" s="101">
        <f t="shared" si="122"/>
        <v>-20.70496</v>
      </c>
      <c r="L139" s="101">
        <f t="shared" ref="L139:Q139" si="126">L58+L113</f>
        <v>-23.618880000000001</v>
      </c>
      <c r="M139" s="101">
        <f t="shared" si="126"/>
        <v>-18.214400000000001</v>
      </c>
      <c r="N139" s="101">
        <f t="shared" si="126"/>
        <v>-20.138240000000003</v>
      </c>
      <c r="O139" s="101">
        <f t="shared" si="126"/>
        <v>-21.037760000000002</v>
      </c>
      <c r="P139" s="101">
        <f t="shared" si="126"/>
        <v>-15.05152</v>
      </c>
      <c r="Q139" s="101">
        <f t="shared" si="126"/>
        <v>-24.101119999999998</v>
      </c>
    </row>
    <row r="140" spans="1:19" s="93" customFormat="1" ht="15.75" customHeight="1" thickBot="1">
      <c r="A140" s="2">
        <f ca="1">IF(ISNUMBER(I140),MAX(A$6:A139)+1,"")</f>
        <v>86</v>
      </c>
      <c r="B140" s="91" t="s">
        <v>93</v>
      </c>
      <c r="C140" s="91"/>
      <c r="D140" s="91"/>
      <c r="E140" s="91"/>
      <c r="F140" s="102">
        <f t="shared" ref="F140:K140" si="127">SUM(F135:F139)</f>
        <v>969.98559046971241</v>
      </c>
      <c r="G140" s="92">
        <f t="shared" si="127"/>
        <v>859.55211638179765</v>
      </c>
      <c r="H140" s="92">
        <f t="shared" si="127"/>
        <v>1023.5830206270539</v>
      </c>
      <c r="I140" s="102">
        <f t="shared" si="127"/>
        <v>1013.6784977917673</v>
      </c>
      <c r="J140" s="92">
        <f t="shared" si="127"/>
        <v>1062.7973145521471</v>
      </c>
      <c r="K140" s="92">
        <f t="shared" si="127"/>
        <v>999.52068564959507</v>
      </c>
      <c r="L140" s="92">
        <f t="shared" ref="L140:Q140" si="128">SUM(L135:L139)</f>
        <v>1072.5977707383233</v>
      </c>
      <c r="M140" s="92">
        <f t="shared" si="128"/>
        <v>923.74821680037746</v>
      </c>
      <c r="N140" s="92">
        <f t="shared" si="128"/>
        <v>914.74418826909766</v>
      </c>
      <c r="O140" s="92">
        <f t="shared" si="128"/>
        <v>915.7243087434955</v>
      </c>
      <c r="P140" s="92">
        <f t="shared" si="128"/>
        <v>747.38067918612717</v>
      </c>
      <c r="Q140" s="92">
        <f t="shared" si="128"/>
        <v>934.13539777429855</v>
      </c>
    </row>
    <row r="141" spans="1:19" ht="15.75" customHeight="1" thickTop="1">
      <c r="A141" s="2" t="str">
        <f>IF(ISNUMBER(I141),MAX(A$6:A140)+1,"")</f>
        <v/>
      </c>
      <c r="L141" s="320"/>
      <c r="M141" s="320"/>
      <c r="N141" s="320"/>
      <c r="O141" s="320"/>
      <c r="P141" s="320"/>
      <c r="Q141" s="320"/>
    </row>
    <row r="142" spans="1:19" ht="15.75" customHeight="1">
      <c r="A142" s="2" t="str">
        <f>IF(ISNUMBER(I142),MAX(A$6:A141)+1,"")</f>
        <v/>
      </c>
      <c r="I142" s="322"/>
      <c r="J142" s="406"/>
      <c r="L142" s="320"/>
      <c r="M142" s="320"/>
      <c r="N142" s="320"/>
      <c r="O142" s="320"/>
      <c r="P142" s="320"/>
      <c r="Q142" s="320"/>
    </row>
    <row r="143" spans="1:19" ht="15.75" customHeight="1">
      <c r="A143" s="2" t="str">
        <f>IF(ISNUMBER(I143),MAX(A$6:A142)+1,"")</f>
        <v/>
      </c>
      <c r="B143" s="5" t="s">
        <v>179</v>
      </c>
      <c r="C143" s="5"/>
      <c r="D143" s="5"/>
      <c r="E143" s="5"/>
      <c r="I143" s="322"/>
      <c r="J143" s="2"/>
      <c r="L143" s="320"/>
      <c r="M143" s="320"/>
      <c r="N143" s="320"/>
      <c r="O143" s="320"/>
      <c r="P143" s="320"/>
      <c r="Q143" s="320"/>
    </row>
    <row r="144" spans="1:19" ht="15.75" customHeight="1">
      <c r="A144" s="2" t="str">
        <f>IF(ISNUMBER(I144),MAX(A$6:A143)+1,"")</f>
        <v/>
      </c>
      <c r="I144" s="322"/>
      <c r="J144" s="2"/>
      <c r="L144" s="320"/>
      <c r="M144" s="320"/>
      <c r="N144" s="320"/>
      <c r="O144" s="320"/>
      <c r="P144" s="320"/>
      <c r="Q144" s="320"/>
    </row>
    <row r="145" spans="1:17" ht="15.75" customHeight="1">
      <c r="A145" s="2" t="str">
        <f>IF(ISNUMBER(I145),MAX(A$6:A144)+1,"")</f>
        <v/>
      </c>
      <c r="B145" s="67" t="s">
        <v>0</v>
      </c>
      <c r="C145" s="67"/>
      <c r="D145" s="67"/>
      <c r="E145" s="67"/>
      <c r="L145" s="320"/>
      <c r="M145" s="320"/>
      <c r="N145" s="320"/>
      <c r="O145" s="320"/>
      <c r="P145" s="320"/>
      <c r="Q145" s="320"/>
    </row>
    <row r="146" spans="1:17" ht="15.75" customHeight="1">
      <c r="A146" s="2" t="str">
        <f>IF(ISNUMBER(I146),MAX(A$6:A145)+1,"")</f>
        <v/>
      </c>
      <c r="B146" s="4" t="s">
        <v>151</v>
      </c>
      <c r="C146" s="4"/>
      <c r="D146" s="4"/>
      <c r="E146" s="4"/>
      <c r="L146" s="320"/>
      <c r="M146" s="320"/>
      <c r="N146" s="320"/>
      <c r="O146" s="320"/>
      <c r="P146" s="320"/>
      <c r="Q146" s="320"/>
    </row>
    <row r="147" spans="1:17" ht="15.75" customHeight="1">
      <c r="A147" s="2"/>
      <c r="B147" s="499" t="s">
        <v>119</v>
      </c>
      <c r="C147" s="72"/>
      <c r="D147" s="72"/>
      <c r="E147" s="72"/>
      <c r="F147" s="105">
        <v>4.75</v>
      </c>
      <c r="G147" s="105">
        <v>4.75</v>
      </c>
      <c r="H147" s="105">
        <v>4.75</v>
      </c>
      <c r="I147" s="105">
        <v>4.75</v>
      </c>
      <c r="J147" s="105">
        <v>4.75</v>
      </c>
      <c r="K147" s="105">
        <v>4.75</v>
      </c>
      <c r="L147" s="105">
        <v>4.75</v>
      </c>
      <c r="M147" s="105">
        <v>4.75</v>
      </c>
      <c r="N147" s="105">
        <v>4.75</v>
      </c>
      <c r="O147" s="105">
        <v>4.75</v>
      </c>
      <c r="P147" s="105">
        <v>4.75</v>
      </c>
      <c r="Q147" s="105">
        <v>4.75</v>
      </c>
    </row>
    <row r="148" spans="1:17" ht="19.149999999999999" customHeight="1">
      <c r="A148" s="2"/>
      <c r="B148" s="2" t="s">
        <v>418</v>
      </c>
      <c r="C148" s="67"/>
      <c r="D148" s="67"/>
      <c r="E148" s="67"/>
      <c r="F148" s="317"/>
      <c r="G148" s="317"/>
      <c r="H148" s="317"/>
      <c r="I148" s="317"/>
      <c r="J148" s="317"/>
      <c r="K148" s="317"/>
      <c r="L148" s="317"/>
      <c r="M148" s="317"/>
      <c r="N148" s="501">
        <v>1.7000000000000001E-2</v>
      </c>
      <c r="O148" s="317">
        <f>+N148</f>
        <v>1.7000000000000001E-2</v>
      </c>
      <c r="P148" s="317">
        <f t="shared" ref="P148:Q148" si="129">+O148</f>
        <v>1.7000000000000001E-2</v>
      </c>
      <c r="Q148" s="317">
        <f t="shared" si="129"/>
        <v>1.7000000000000001E-2</v>
      </c>
    </row>
    <row r="149" spans="1:17" ht="15.75" customHeight="1">
      <c r="A149" s="2"/>
      <c r="B149" s="107" t="s">
        <v>120</v>
      </c>
      <c r="C149" s="107"/>
      <c r="D149" s="107"/>
      <c r="E149" s="107"/>
      <c r="F149" s="106"/>
      <c r="G149" s="106"/>
      <c r="H149" s="106"/>
      <c r="I149" s="106"/>
      <c r="J149" s="106"/>
      <c r="K149" s="106"/>
      <c r="L149" s="106"/>
      <c r="M149" s="106"/>
      <c r="N149" s="106"/>
      <c r="O149" s="106"/>
      <c r="P149" s="106"/>
      <c r="Q149" s="106"/>
    </row>
    <row r="150" spans="1:17" ht="15.75" customHeight="1">
      <c r="A150" s="2"/>
      <c r="B150" s="72" t="s">
        <v>121</v>
      </c>
      <c r="C150" s="72"/>
      <c r="D150" s="72"/>
      <c r="E150" s="72"/>
      <c r="F150" s="106">
        <v>0.26</v>
      </c>
      <c r="G150" s="106">
        <v>0.26</v>
      </c>
      <c r="H150" s="106">
        <v>0.26</v>
      </c>
      <c r="I150" s="106">
        <v>0.26</v>
      </c>
      <c r="J150" s="106">
        <v>0.26</v>
      </c>
      <c r="K150" s="106">
        <v>0.26</v>
      </c>
      <c r="L150" s="106">
        <v>0.26</v>
      </c>
      <c r="M150" s="106">
        <v>0.26</v>
      </c>
      <c r="N150" s="106">
        <v>0.26</v>
      </c>
      <c r="O150" s="106">
        <v>0.26</v>
      </c>
      <c r="P150" s="106">
        <v>0.26</v>
      </c>
      <c r="Q150" s="106">
        <v>0.26</v>
      </c>
    </row>
    <row r="151" spans="1:17" ht="15.75" customHeight="1">
      <c r="A151" s="2"/>
      <c r="B151" s="72" t="s">
        <v>122</v>
      </c>
      <c r="C151" s="72"/>
      <c r="D151" s="72"/>
      <c r="E151" s="72"/>
      <c r="F151" s="372">
        <v>0.32</v>
      </c>
      <c r="G151" s="372">
        <v>0.32</v>
      </c>
      <c r="H151" s="372">
        <v>0.32</v>
      </c>
      <c r="I151" s="372">
        <v>0.32</v>
      </c>
      <c r="J151" s="372">
        <v>0.32</v>
      </c>
      <c r="K151" s="372">
        <v>0.32</v>
      </c>
      <c r="L151" s="372">
        <v>0.32</v>
      </c>
      <c r="M151" s="372">
        <v>0.32</v>
      </c>
      <c r="N151" s="372">
        <v>0.32</v>
      </c>
      <c r="O151" s="372">
        <v>0.32</v>
      </c>
      <c r="P151" s="372">
        <v>0.32</v>
      </c>
      <c r="Q151" s="372">
        <v>0.32</v>
      </c>
    </row>
    <row r="152" spans="1:17" s="320" customFormat="1" ht="15.75" customHeight="1">
      <c r="A152" s="2"/>
      <c r="B152" s="72"/>
      <c r="C152" s="72"/>
      <c r="D152" s="72"/>
      <c r="E152" s="72"/>
      <c r="F152" s="372">
        <v>0.15</v>
      </c>
      <c r="G152" s="372">
        <v>0.15</v>
      </c>
      <c r="H152" s="372">
        <v>0.15</v>
      </c>
      <c r="I152" s="372">
        <v>0.15</v>
      </c>
      <c r="J152" s="372">
        <v>0.15</v>
      </c>
      <c r="K152" s="372">
        <v>0.15</v>
      </c>
      <c r="L152" s="372">
        <v>0.15</v>
      </c>
      <c r="M152" s="372">
        <v>0.15</v>
      </c>
      <c r="N152" s="372">
        <v>0.15</v>
      </c>
      <c r="O152" s="372">
        <v>0.15</v>
      </c>
      <c r="P152" s="372">
        <v>0.15</v>
      </c>
      <c r="Q152" s="372">
        <v>0.15</v>
      </c>
    </row>
    <row r="153" spans="1:17" ht="15.75" customHeight="1">
      <c r="A153" s="2"/>
      <c r="B153" s="72" t="s">
        <v>123</v>
      </c>
      <c r="C153" s="72"/>
      <c r="E153" s="72"/>
      <c r="F153" s="418">
        <f>(F147*F148)+F147+F150+F151+F152</f>
        <v>5.48</v>
      </c>
      <c r="G153" s="418">
        <f t="shared" ref="G153:Q153" si="130">(G147*G148)+G147+G150+G151+G152</f>
        <v>5.48</v>
      </c>
      <c r="H153" s="418">
        <f t="shared" si="130"/>
        <v>5.48</v>
      </c>
      <c r="I153" s="418">
        <f t="shared" si="130"/>
        <v>5.48</v>
      </c>
      <c r="J153" s="418">
        <f t="shared" si="130"/>
        <v>5.48</v>
      </c>
      <c r="K153" s="418">
        <f t="shared" si="130"/>
        <v>5.48</v>
      </c>
      <c r="L153" s="418">
        <f t="shared" si="130"/>
        <v>5.48</v>
      </c>
      <c r="M153" s="418">
        <f t="shared" si="130"/>
        <v>5.48</v>
      </c>
      <c r="N153" s="418">
        <f t="shared" si="130"/>
        <v>5.5607500000000005</v>
      </c>
      <c r="O153" s="418">
        <f t="shared" si="130"/>
        <v>5.5607500000000005</v>
      </c>
      <c r="P153" s="418">
        <f t="shared" si="130"/>
        <v>5.5607500000000005</v>
      </c>
      <c r="Q153" s="418">
        <f t="shared" si="130"/>
        <v>5.5607500000000005</v>
      </c>
    </row>
    <row r="154" spans="1:17" ht="8.15" customHeight="1">
      <c r="A154" s="2"/>
      <c r="B154" s="67"/>
      <c r="C154" s="67"/>
      <c r="D154" s="67"/>
      <c r="E154" s="67"/>
      <c r="L154" s="320"/>
      <c r="M154" s="320"/>
      <c r="N154" s="320"/>
      <c r="O154" s="320"/>
      <c r="P154" s="320"/>
      <c r="Q154" s="320"/>
    </row>
    <row r="155" spans="1:17" ht="15.75" customHeight="1">
      <c r="A155" s="2"/>
      <c r="B155" s="72" t="s">
        <v>161</v>
      </c>
      <c r="C155" s="72"/>
      <c r="D155" s="72"/>
      <c r="E155" s="72"/>
      <c r="F155" s="108">
        <v>0</v>
      </c>
      <c r="G155" s="108">
        <v>0</v>
      </c>
      <c r="H155" s="108">
        <v>0</v>
      </c>
      <c r="I155" s="108">
        <v>0</v>
      </c>
      <c r="J155" s="108">
        <v>0</v>
      </c>
      <c r="K155" s="108">
        <v>0</v>
      </c>
      <c r="L155" s="108">
        <v>0</v>
      </c>
      <c r="M155" s="108">
        <v>0</v>
      </c>
      <c r="N155" s="108">
        <v>0</v>
      </c>
      <c r="O155" s="108">
        <v>0</v>
      </c>
      <c r="P155" s="108">
        <v>0</v>
      </c>
      <c r="Q155" s="108">
        <v>0</v>
      </c>
    </row>
    <row r="156" spans="1:17" ht="15.75" customHeight="1" thickBot="1">
      <c r="A156" s="2"/>
      <c r="B156" s="4" t="s">
        <v>150</v>
      </c>
      <c r="C156" s="4"/>
      <c r="D156" s="4"/>
      <c r="E156" s="4"/>
      <c r="F156" s="104">
        <f t="shared" ref="F156:K156" si="131">SUM(F153:F155)</f>
        <v>5.48</v>
      </c>
      <c r="G156" s="104">
        <f t="shared" si="131"/>
        <v>5.48</v>
      </c>
      <c r="H156" s="104">
        <f t="shared" si="131"/>
        <v>5.48</v>
      </c>
      <c r="I156" s="104">
        <f t="shared" si="131"/>
        <v>5.48</v>
      </c>
      <c r="J156" s="104">
        <f t="shared" si="131"/>
        <v>5.48</v>
      </c>
      <c r="K156" s="104">
        <f t="shared" si="131"/>
        <v>5.48</v>
      </c>
      <c r="L156" s="104">
        <f t="shared" ref="L156:Q156" si="132">SUM(L153:L155)</f>
        <v>5.48</v>
      </c>
      <c r="M156" s="104">
        <f t="shared" si="132"/>
        <v>5.48</v>
      </c>
      <c r="N156" s="104">
        <f t="shared" si="132"/>
        <v>5.5607500000000005</v>
      </c>
      <c r="O156" s="104">
        <f t="shared" si="132"/>
        <v>5.5607500000000005</v>
      </c>
      <c r="P156" s="104">
        <f t="shared" si="132"/>
        <v>5.5607500000000005</v>
      </c>
      <c r="Q156" s="104">
        <f t="shared" si="132"/>
        <v>5.5607500000000005</v>
      </c>
    </row>
    <row r="157" spans="1:17" ht="15" thickTop="1">
      <c r="A157" s="2"/>
      <c r="B157" s="67"/>
      <c r="C157" s="67"/>
      <c r="D157" s="67"/>
      <c r="E157" s="67"/>
      <c r="F157" s="103"/>
      <c r="I157" s="103"/>
      <c r="L157" s="320"/>
      <c r="M157" s="320"/>
      <c r="N157" s="320"/>
      <c r="O157" s="320"/>
      <c r="P157" s="320"/>
      <c r="Q157" s="320"/>
    </row>
    <row r="158" spans="1:17" s="320" customFormat="1" ht="14.5">
      <c r="A158" s="2"/>
      <c r="B158" s="499" t="s">
        <v>372</v>
      </c>
      <c r="C158" s="67"/>
      <c r="D158" s="67"/>
      <c r="E158" s="67"/>
      <c r="F158" s="105">
        <v>2.54</v>
      </c>
      <c r="G158" s="105">
        <v>2.54</v>
      </c>
      <c r="H158" s="105">
        <v>2.54</v>
      </c>
      <c r="I158" s="105">
        <v>2.54</v>
      </c>
      <c r="J158" s="105">
        <v>2.54</v>
      </c>
      <c r="K158" s="105">
        <v>2.54</v>
      </c>
      <c r="L158" s="105">
        <v>2.54</v>
      </c>
      <c r="M158" s="105">
        <v>2.54</v>
      </c>
      <c r="N158" s="105">
        <v>2.54</v>
      </c>
      <c r="O158" s="105">
        <v>2.54</v>
      </c>
      <c r="P158" s="105">
        <v>2.54</v>
      </c>
      <c r="Q158" s="105">
        <v>2.54</v>
      </c>
    </row>
    <row r="159" spans="1:17" s="320" customFormat="1" ht="14.5">
      <c r="A159" s="2"/>
      <c r="B159" s="320" t="s">
        <v>410</v>
      </c>
      <c r="C159" s="67"/>
      <c r="D159" s="67"/>
      <c r="E159" s="67"/>
      <c r="F159" s="699"/>
      <c r="G159" s="105"/>
      <c r="H159" s="105"/>
      <c r="I159" s="105"/>
      <c r="J159" s="699"/>
      <c r="K159" s="105"/>
      <c r="L159" s="105"/>
      <c r="M159" s="105"/>
      <c r="N159" s="502">
        <f>+N148</f>
        <v>1.7000000000000001E-2</v>
      </c>
      <c r="O159" s="699">
        <f>+N159</f>
        <v>1.7000000000000001E-2</v>
      </c>
      <c r="P159" s="699">
        <f>+O159</f>
        <v>1.7000000000000001E-2</v>
      </c>
      <c r="Q159" s="699">
        <f>+P159</f>
        <v>1.7000000000000001E-2</v>
      </c>
    </row>
    <row r="160" spans="1:17" s="320" customFormat="1" ht="15" thickBot="1">
      <c r="A160" s="2"/>
      <c r="B160" s="4" t="s">
        <v>371</v>
      </c>
      <c r="C160" s="67"/>
      <c r="D160" s="67"/>
      <c r="E160" s="67"/>
      <c r="F160" s="104">
        <f>+(F158*F159)+F158</f>
        <v>2.54</v>
      </c>
      <c r="G160" s="104">
        <f t="shared" ref="G160:Q160" si="133">+(G158*G159)+G158</f>
        <v>2.54</v>
      </c>
      <c r="H160" s="104">
        <f t="shared" si="133"/>
        <v>2.54</v>
      </c>
      <c r="I160" s="104">
        <f t="shared" si="133"/>
        <v>2.54</v>
      </c>
      <c r="J160" s="104">
        <f t="shared" si="133"/>
        <v>2.54</v>
      </c>
      <c r="K160" s="104">
        <f t="shared" si="133"/>
        <v>2.54</v>
      </c>
      <c r="L160" s="104">
        <f t="shared" si="133"/>
        <v>2.54</v>
      </c>
      <c r="M160" s="104">
        <f t="shared" si="133"/>
        <v>2.54</v>
      </c>
      <c r="N160" s="104">
        <f>+(N158*N159)+N158</f>
        <v>2.58318</v>
      </c>
      <c r="O160" s="104">
        <f>+(O158*O159)+O158</f>
        <v>2.58318</v>
      </c>
      <c r="P160" s="104">
        <f t="shared" si="133"/>
        <v>2.58318</v>
      </c>
      <c r="Q160" s="104">
        <f t="shared" si="133"/>
        <v>2.58318</v>
      </c>
    </row>
    <row r="161" spans="1:17" s="320" customFormat="1" ht="15" thickTop="1">
      <c r="A161" s="2"/>
      <c r="B161" s="67"/>
      <c r="C161" s="67"/>
      <c r="D161" s="67"/>
      <c r="E161" s="67"/>
      <c r="F161" s="336"/>
      <c r="I161" s="336"/>
    </row>
    <row r="162" spans="1:17" ht="15.75" customHeight="1">
      <c r="A162" s="2"/>
      <c r="B162" s="1" t="s">
        <v>225</v>
      </c>
      <c r="C162" s="67"/>
      <c r="D162" s="300" t="s">
        <v>342</v>
      </c>
      <c r="E162" s="67"/>
      <c r="F162" s="303">
        <v>360.68094999999994</v>
      </c>
      <c r="G162" s="303">
        <v>348.94915999999995</v>
      </c>
      <c r="H162" s="303">
        <v>369.93156493999993</v>
      </c>
      <c r="I162" s="607">
        <v>305.19713000000002</v>
      </c>
      <c r="J162" s="607">
        <v>390.63259060000001</v>
      </c>
      <c r="K162" s="607">
        <v>418.08057059999999</v>
      </c>
      <c r="L162" s="607">
        <v>375.82986</v>
      </c>
      <c r="M162" s="607">
        <v>339.58539999999999</v>
      </c>
      <c r="N162" s="607">
        <v>354.64931920000004</v>
      </c>
      <c r="O162" s="607">
        <v>370.20177580000001</v>
      </c>
      <c r="P162" s="607">
        <v>271.5037016</v>
      </c>
      <c r="Q162" s="607">
        <v>420.27430959999998</v>
      </c>
    </row>
    <row r="163" spans="1:17" ht="15.75" customHeight="1">
      <c r="A163" s="2"/>
      <c r="B163" s="72" t="s">
        <v>159</v>
      </c>
      <c r="C163" s="67"/>
      <c r="D163" s="67"/>
      <c r="E163" s="67"/>
      <c r="F163" s="85">
        <f t="shared" ref="F163:Q163" si="134">F54</f>
        <v>399.79348000000005</v>
      </c>
      <c r="G163" s="85">
        <f t="shared" si="134"/>
        <v>361.17220000000003</v>
      </c>
      <c r="H163" s="85">
        <f t="shared" si="134"/>
        <v>420.56268000000006</v>
      </c>
      <c r="I163" s="85">
        <f t="shared" si="134"/>
        <v>412.08388000000002</v>
      </c>
      <c r="J163" s="85">
        <f t="shared" si="134"/>
        <v>439.34264000000002</v>
      </c>
      <c r="K163" s="85">
        <f t="shared" si="134"/>
        <v>381.24243999999999</v>
      </c>
      <c r="L163" s="334">
        <f t="shared" si="134"/>
        <v>432.03232000000003</v>
      </c>
      <c r="M163" s="334">
        <f t="shared" si="134"/>
        <v>339.48060000000004</v>
      </c>
      <c r="N163" s="334">
        <f t="shared" si="134"/>
        <v>377.07250900000003</v>
      </c>
      <c r="O163" s="334">
        <f t="shared" si="134"/>
        <v>393.60789025000008</v>
      </c>
      <c r="P163" s="334">
        <f t="shared" si="134"/>
        <v>288.67882700000007</v>
      </c>
      <c r="Q163" s="334">
        <f t="shared" si="134"/>
        <v>446.84095000000008</v>
      </c>
    </row>
    <row r="164" spans="1:17" ht="15.75" customHeight="1" thickBot="1">
      <c r="A164" s="2"/>
      <c r="B164" s="72" t="s">
        <v>107</v>
      </c>
      <c r="C164" s="67"/>
      <c r="D164" s="67"/>
      <c r="E164" s="67"/>
      <c r="F164" s="86">
        <f t="shared" ref="F164:K164" si="135">F162-F163</f>
        <v>-39.112530000000106</v>
      </c>
      <c r="G164" s="86">
        <f t="shared" si="135"/>
        <v>-12.223040000000083</v>
      </c>
      <c r="H164" s="86">
        <f t="shared" si="135"/>
        <v>-50.631115060000127</v>
      </c>
      <c r="I164" s="86">
        <f t="shared" si="135"/>
        <v>-106.88675000000001</v>
      </c>
      <c r="J164" s="86">
        <f t="shared" si="135"/>
        <v>-48.710049400000003</v>
      </c>
      <c r="K164" s="86">
        <f t="shared" si="135"/>
        <v>36.8381306</v>
      </c>
      <c r="L164" s="335">
        <f t="shared" ref="L164:Q164" si="136">L162-L163</f>
        <v>-56.202460000000031</v>
      </c>
      <c r="M164" s="335">
        <f t="shared" si="136"/>
        <v>0.10479999999995471</v>
      </c>
      <c r="N164" s="335">
        <f t="shared" si="136"/>
        <v>-22.423189799999989</v>
      </c>
      <c r="O164" s="335">
        <f t="shared" si="136"/>
        <v>-23.406114450000075</v>
      </c>
      <c r="P164" s="335">
        <f t="shared" si="136"/>
        <v>-17.17512540000007</v>
      </c>
      <c r="Q164" s="335">
        <f t="shared" si="136"/>
        <v>-26.566640400000097</v>
      </c>
    </row>
    <row r="165" spans="1:17" ht="15.75" customHeight="1" thickTop="1">
      <c r="A165" s="2"/>
      <c r="B165" s="67"/>
      <c r="C165" s="67"/>
      <c r="D165" s="67"/>
      <c r="E165" s="67"/>
      <c r="F165" s="103"/>
      <c r="I165" s="103"/>
      <c r="L165" s="320"/>
      <c r="M165" s="320"/>
      <c r="N165" s="320"/>
      <c r="O165" s="320"/>
      <c r="P165" s="320"/>
      <c r="Q165" s="320"/>
    </row>
    <row r="166" spans="1:17" ht="15.75" customHeight="1">
      <c r="A166" s="2" t="str">
        <f>IF(ISNUMBER(I166),MAX(A$6:A142)+1,"")</f>
        <v/>
      </c>
      <c r="B166" s="67" t="s">
        <v>16</v>
      </c>
      <c r="C166" s="67"/>
      <c r="D166" s="67"/>
      <c r="E166" s="67"/>
      <c r="L166" s="320"/>
      <c r="M166" s="320"/>
      <c r="N166" s="320"/>
      <c r="O166" s="320"/>
      <c r="P166" s="320"/>
      <c r="Q166" s="320"/>
    </row>
    <row r="167" spans="1:17" ht="15.75" customHeight="1">
      <c r="A167" s="2" t="str">
        <f>IF(ISNUMBER(I167),MAX(A$6:A166)+1,"")</f>
        <v/>
      </c>
      <c r="B167" s="4" t="s">
        <v>151</v>
      </c>
      <c r="C167" s="4"/>
      <c r="D167" s="4"/>
      <c r="E167" s="4"/>
      <c r="L167" s="320"/>
      <c r="M167" s="320"/>
      <c r="N167" s="320"/>
      <c r="O167" s="320"/>
      <c r="P167" s="320"/>
      <c r="Q167" s="320"/>
    </row>
    <row r="168" spans="1:17" ht="15.75" customHeight="1">
      <c r="A168" s="2"/>
      <c r="B168" s="499" t="s">
        <v>119</v>
      </c>
      <c r="C168" s="72"/>
      <c r="D168" s="72"/>
      <c r="E168" s="72"/>
      <c r="F168" s="105">
        <v>4</v>
      </c>
      <c r="G168" s="105">
        <v>4</v>
      </c>
      <c r="H168" s="105">
        <v>4</v>
      </c>
      <c r="I168" s="105">
        <v>4</v>
      </c>
      <c r="J168" s="105">
        <v>4</v>
      </c>
      <c r="K168" s="105">
        <v>4</v>
      </c>
      <c r="L168" s="105">
        <v>4</v>
      </c>
      <c r="M168" s="105">
        <v>4</v>
      </c>
      <c r="N168" s="105">
        <v>4</v>
      </c>
      <c r="O168" s="105">
        <v>4</v>
      </c>
      <c r="P168" s="105">
        <v>4</v>
      </c>
      <c r="Q168" s="105">
        <v>4</v>
      </c>
    </row>
    <row r="169" spans="1:17" ht="16.149999999999999" customHeight="1">
      <c r="A169" s="2"/>
      <c r="B169" s="2" t="s">
        <v>418</v>
      </c>
      <c r="C169" s="67"/>
      <c r="D169" s="67"/>
      <c r="E169" s="67"/>
      <c r="F169" s="263"/>
      <c r="G169" s="263"/>
      <c r="H169" s="263"/>
      <c r="I169" s="317"/>
      <c r="J169" s="501">
        <v>1.7000000000000001E-2</v>
      </c>
      <c r="K169" s="317">
        <f>+J169</f>
        <v>1.7000000000000001E-2</v>
      </c>
      <c r="L169" s="317">
        <f t="shared" ref="L169:Q169" si="137">+K169</f>
        <v>1.7000000000000001E-2</v>
      </c>
      <c r="M169" s="317">
        <f t="shared" si="137"/>
        <v>1.7000000000000001E-2</v>
      </c>
      <c r="N169" s="317">
        <f t="shared" si="137"/>
        <v>1.7000000000000001E-2</v>
      </c>
      <c r="O169" s="317">
        <f t="shared" si="137"/>
        <v>1.7000000000000001E-2</v>
      </c>
      <c r="P169" s="317">
        <f t="shared" si="137"/>
        <v>1.7000000000000001E-2</v>
      </c>
      <c r="Q169" s="317">
        <f t="shared" si="137"/>
        <v>1.7000000000000001E-2</v>
      </c>
    </row>
    <row r="170" spans="1:17" ht="15.75" customHeight="1">
      <c r="A170" s="2"/>
      <c r="B170" s="107" t="s">
        <v>120</v>
      </c>
      <c r="C170" s="107"/>
      <c r="D170" s="107"/>
      <c r="E170" s="107"/>
      <c r="F170" s="263"/>
      <c r="G170" s="263"/>
      <c r="H170" s="263"/>
      <c r="I170" s="263"/>
      <c r="J170" s="263"/>
      <c r="K170" s="263"/>
      <c r="L170" s="263"/>
      <c r="M170" s="263"/>
      <c r="N170" s="263"/>
      <c r="O170" s="263"/>
      <c r="P170" s="263"/>
      <c r="Q170" s="263"/>
    </row>
    <row r="171" spans="1:17" ht="15.75" customHeight="1">
      <c r="A171" s="2"/>
      <c r="B171" s="72" t="s">
        <v>160</v>
      </c>
      <c r="C171" s="72"/>
      <c r="D171" s="72"/>
      <c r="E171" s="72"/>
      <c r="F171" s="106">
        <v>0.12</v>
      </c>
      <c r="G171" s="106">
        <v>0.12</v>
      </c>
      <c r="H171" s="106">
        <v>0.12</v>
      </c>
      <c r="I171" s="106">
        <v>0.12</v>
      </c>
      <c r="J171" s="106">
        <v>0.12</v>
      </c>
      <c r="K171" s="106">
        <v>0.12</v>
      </c>
      <c r="L171" s="106">
        <v>0.12</v>
      </c>
      <c r="M171" s="106">
        <v>0.12</v>
      </c>
      <c r="N171" s="106">
        <v>0.12</v>
      </c>
      <c r="O171" s="106">
        <v>0.12</v>
      </c>
      <c r="P171" s="106">
        <v>0.12</v>
      </c>
      <c r="Q171" s="106">
        <v>0.12</v>
      </c>
    </row>
    <row r="172" spans="1:17" s="2" customFormat="1" ht="15.75" customHeight="1">
      <c r="B172" s="46" t="s">
        <v>349</v>
      </c>
      <c r="C172" s="46"/>
      <c r="D172" s="46"/>
      <c r="E172" s="46"/>
      <c r="F172" s="277">
        <v>0.1</v>
      </c>
      <c r="G172" s="277">
        <v>0.1</v>
      </c>
      <c r="H172" s="277">
        <v>0.1</v>
      </c>
      <c r="I172" s="277">
        <v>0.1</v>
      </c>
      <c r="J172" s="277">
        <v>0.1</v>
      </c>
      <c r="K172" s="277">
        <v>0.1</v>
      </c>
      <c r="L172" s="277">
        <v>0.1</v>
      </c>
      <c r="M172" s="277">
        <v>0.1</v>
      </c>
      <c r="N172" s="277">
        <v>0.1</v>
      </c>
      <c r="O172" s="277">
        <v>0.1</v>
      </c>
      <c r="P172" s="277">
        <v>0.1</v>
      </c>
      <c r="Q172" s="277">
        <v>0.1</v>
      </c>
    </row>
    <row r="173" spans="1:17" ht="15.75" customHeight="1">
      <c r="A173" s="2"/>
      <c r="B173" s="72" t="s">
        <v>123</v>
      </c>
      <c r="C173" s="72"/>
      <c r="E173" s="72"/>
      <c r="F173" s="319">
        <f>SUM(F168:F172)</f>
        <v>4.22</v>
      </c>
      <c r="G173" s="319">
        <f>SUM(G168:G172)</f>
        <v>4.22</v>
      </c>
      <c r="H173" s="319">
        <f>SUM(H168:H172)</f>
        <v>4.22</v>
      </c>
      <c r="I173" s="319">
        <f>(I168*I169)+I168+I171+I172</f>
        <v>4.22</v>
      </c>
      <c r="J173" s="319">
        <f t="shared" ref="J173:Q173" si="138">(J168*J169)+J168+J171+J172</f>
        <v>4.2879999999999994</v>
      </c>
      <c r="K173" s="319">
        <f t="shared" si="138"/>
        <v>4.2879999999999994</v>
      </c>
      <c r="L173" s="319">
        <f t="shared" si="138"/>
        <v>4.2879999999999994</v>
      </c>
      <c r="M173" s="319">
        <f t="shared" si="138"/>
        <v>4.2879999999999994</v>
      </c>
      <c r="N173" s="319">
        <f t="shared" si="138"/>
        <v>4.2879999999999994</v>
      </c>
      <c r="O173" s="319">
        <f t="shared" si="138"/>
        <v>4.2879999999999994</v>
      </c>
      <c r="P173" s="319">
        <f t="shared" si="138"/>
        <v>4.2879999999999994</v>
      </c>
      <c r="Q173" s="319">
        <f t="shared" si="138"/>
        <v>4.2879999999999994</v>
      </c>
    </row>
    <row r="174" spans="1:17" ht="14.5">
      <c r="A174" s="2"/>
      <c r="B174" s="67"/>
      <c r="C174" s="67"/>
      <c r="D174" s="67"/>
      <c r="E174" s="67"/>
      <c r="L174" s="320"/>
      <c r="M174" s="320"/>
      <c r="N174" s="320"/>
      <c r="O174" s="320"/>
      <c r="P174" s="320"/>
      <c r="Q174" s="320"/>
    </row>
    <row r="175" spans="1:17" ht="15.75" customHeight="1">
      <c r="A175" s="2"/>
      <c r="B175" s="72" t="s">
        <v>161</v>
      </c>
      <c r="C175" s="72"/>
      <c r="D175" s="72"/>
      <c r="E175" s="72"/>
      <c r="F175" s="108">
        <v>0</v>
      </c>
      <c r="G175" s="108">
        <v>0</v>
      </c>
      <c r="H175" s="108">
        <v>0</v>
      </c>
      <c r="I175" s="108">
        <v>0</v>
      </c>
      <c r="J175" s="108">
        <v>0</v>
      </c>
      <c r="K175" s="108">
        <v>0</v>
      </c>
      <c r="L175" s="108">
        <v>0</v>
      </c>
      <c r="M175" s="108">
        <v>0</v>
      </c>
      <c r="N175" s="108">
        <v>0</v>
      </c>
      <c r="O175" s="108">
        <v>0</v>
      </c>
      <c r="P175" s="108">
        <v>0</v>
      </c>
      <c r="Q175" s="108">
        <v>0</v>
      </c>
    </row>
    <row r="176" spans="1:17" ht="15.75" customHeight="1" thickBot="1">
      <c r="A176" s="2"/>
      <c r="B176" s="4" t="s">
        <v>150</v>
      </c>
      <c r="C176" s="4"/>
      <c r="D176" s="4"/>
      <c r="E176" s="4"/>
      <c r="F176" s="104">
        <f t="shared" ref="F176:K176" si="139">SUM(F173:F175)</f>
        <v>4.22</v>
      </c>
      <c r="G176" s="104">
        <f t="shared" si="139"/>
        <v>4.22</v>
      </c>
      <c r="H176" s="104">
        <f t="shared" si="139"/>
        <v>4.22</v>
      </c>
      <c r="I176" s="104">
        <f t="shared" si="139"/>
        <v>4.22</v>
      </c>
      <c r="J176" s="104">
        <f t="shared" si="139"/>
        <v>4.2879999999999994</v>
      </c>
      <c r="K176" s="104">
        <f t="shared" si="139"/>
        <v>4.2879999999999994</v>
      </c>
      <c r="L176" s="104">
        <f t="shared" ref="L176:Q176" si="140">SUM(L173:L175)</f>
        <v>4.2879999999999994</v>
      </c>
      <c r="M176" s="104">
        <f t="shared" si="140"/>
        <v>4.2879999999999994</v>
      </c>
      <c r="N176" s="104">
        <f t="shared" si="140"/>
        <v>4.2879999999999994</v>
      </c>
      <c r="O176" s="104">
        <f t="shared" si="140"/>
        <v>4.2879999999999994</v>
      </c>
      <c r="P176" s="104">
        <f t="shared" si="140"/>
        <v>4.2879999999999994</v>
      </c>
      <c r="Q176" s="104">
        <f t="shared" si="140"/>
        <v>4.2879999999999994</v>
      </c>
    </row>
    <row r="177" spans="1:17" ht="15" thickTop="1">
      <c r="L177" s="320"/>
      <c r="M177" s="320"/>
      <c r="N177" s="320"/>
      <c r="O177" s="320"/>
      <c r="P177" s="320"/>
      <c r="Q177" s="320"/>
    </row>
    <row r="178" spans="1:17" s="320" customFormat="1" ht="14.5">
      <c r="B178" s="499" t="s">
        <v>372</v>
      </c>
      <c r="F178" s="105">
        <v>2.5499999999999998</v>
      </c>
      <c r="G178" s="105">
        <v>2.5499999999999998</v>
      </c>
      <c r="H178" s="105">
        <v>2.5499999999999998</v>
      </c>
      <c r="I178" s="105">
        <v>2.5499999999999998</v>
      </c>
      <c r="J178" s="105">
        <v>2.5499999999999998</v>
      </c>
      <c r="K178" s="105">
        <v>2.5499999999999998</v>
      </c>
      <c r="L178" s="105">
        <v>2.5499999999999998</v>
      </c>
      <c r="M178" s="105">
        <v>2.5499999999999998</v>
      </c>
      <c r="N178" s="105">
        <v>2.5499999999999998</v>
      </c>
      <c r="O178" s="105">
        <v>2.5499999999999998</v>
      </c>
      <c r="P178" s="105">
        <v>2.5499999999999998</v>
      </c>
      <c r="Q178" s="105">
        <v>2.5499999999999998</v>
      </c>
    </row>
    <row r="179" spans="1:17" s="320" customFormat="1" ht="14.5">
      <c r="B179" s="320" t="s">
        <v>410</v>
      </c>
      <c r="F179" s="699"/>
      <c r="G179" s="105"/>
      <c r="H179" s="105"/>
      <c r="I179" s="699"/>
      <c r="J179" s="502">
        <f>+J169</f>
        <v>1.7000000000000001E-2</v>
      </c>
      <c r="K179" s="699">
        <f>+J179</f>
        <v>1.7000000000000001E-2</v>
      </c>
      <c r="L179" s="699">
        <f t="shared" ref="L179:Q179" si="141">+K179</f>
        <v>1.7000000000000001E-2</v>
      </c>
      <c r="M179" s="699">
        <f t="shared" si="141"/>
        <v>1.7000000000000001E-2</v>
      </c>
      <c r="N179" s="699">
        <f t="shared" si="141"/>
        <v>1.7000000000000001E-2</v>
      </c>
      <c r="O179" s="699">
        <f t="shared" si="141"/>
        <v>1.7000000000000001E-2</v>
      </c>
      <c r="P179" s="699">
        <f t="shared" si="141"/>
        <v>1.7000000000000001E-2</v>
      </c>
      <c r="Q179" s="699">
        <f t="shared" si="141"/>
        <v>1.7000000000000001E-2</v>
      </c>
    </row>
    <row r="180" spans="1:17" s="320" customFormat="1" ht="15" thickBot="1">
      <c r="B180" s="4" t="s">
        <v>371</v>
      </c>
      <c r="F180" s="104">
        <f t="shared" ref="F180:Q180" si="142">+(F178*F179)+F178</f>
        <v>2.5499999999999998</v>
      </c>
      <c r="G180" s="104">
        <f t="shared" si="142"/>
        <v>2.5499999999999998</v>
      </c>
      <c r="H180" s="104">
        <f t="shared" si="142"/>
        <v>2.5499999999999998</v>
      </c>
      <c r="I180" s="104">
        <f t="shared" si="142"/>
        <v>2.5499999999999998</v>
      </c>
      <c r="J180" s="104">
        <f t="shared" si="142"/>
        <v>2.59335</v>
      </c>
      <c r="K180" s="104">
        <f t="shared" si="142"/>
        <v>2.59335</v>
      </c>
      <c r="L180" s="104">
        <f t="shared" si="142"/>
        <v>2.59335</v>
      </c>
      <c r="M180" s="104">
        <f t="shared" si="142"/>
        <v>2.59335</v>
      </c>
      <c r="N180" s="104">
        <f t="shared" si="142"/>
        <v>2.59335</v>
      </c>
      <c r="O180" s="104">
        <f t="shared" si="142"/>
        <v>2.59335</v>
      </c>
      <c r="P180" s="104">
        <f t="shared" si="142"/>
        <v>2.59335</v>
      </c>
      <c r="Q180" s="104">
        <f t="shared" si="142"/>
        <v>2.59335</v>
      </c>
    </row>
    <row r="181" spans="1:17" s="320" customFormat="1" ht="15" thickTop="1"/>
    <row r="182" spans="1:17" ht="15.75" customHeight="1">
      <c r="A182" s="2"/>
      <c r="B182" s="1" t="s">
        <v>225</v>
      </c>
      <c r="C182" s="67"/>
      <c r="D182" s="300" t="s">
        <v>343</v>
      </c>
      <c r="E182" s="67"/>
      <c r="F182" s="303">
        <v>289.73182850000001</v>
      </c>
      <c r="G182" s="303">
        <v>317.06715965000006</v>
      </c>
      <c r="H182" s="303">
        <v>323.04614034999997</v>
      </c>
      <c r="I182" s="607">
        <v>306.86890349999999</v>
      </c>
      <c r="J182" s="607">
        <v>318.40601754799002</v>
      </c>
      <c r="K182" s="607">
        <v>308.07039154509999</v>
      </c>
      <c r="L182" s="607">
        <v>380.66675205000001</v>
      </c>
      <c r="M182" s="607">
        <v>349.60456555999997</v>
      </c>
      <c r="N182" s="607">
        <v>378.56327596000006</v>
      </c>
      <c r="O182" s="607">
        <v>368.04711519000006</v>
      </c>
      <c r="P182" s="607">
        <v>345.10248043999997</v>
      </c>
      <c r="Q182" s="607">
        <v>333.37703757999992</v>
      </c>
    </row>
    <row r="183" spans="1:17" ht="15.75" customHeight="1">
      <c r="A183" s="2"/>
      <c r="B183" s="72" t="s">
        <v>159</v>
      </c>
      <c r="C183" s="67"/>
      <c r="D183" s="67"/>
      <c r="E183" s="67"/>
      <c r="F183" s="85">
        <f t="shared" ref="F183:Q183" si="143">F109</f>
        <v>423.81605525999998</v>
      </c>
      <c r="G183" s="85">
        <f t="shared" si="143"/>
        <v>370.94807474000004</v>
      </c>
      <c r="H183" s="85">
        <f t="shared" si="143"/>
        <v>442.31231525999993</v>
      </c>
      <c r="I183" s="85">
        <f t="shared" si="143"/>
        <v>439.68144000000001</v>
      </c>
      <c r="J183" s="85">
        <f t="shared" si="143"/>
        <v>454.88018290399992</v>
      </c>
      <c r="K183" s="85">
        <f t="shared" si="143"/>
        <v>462.19193899999993</v>
      </c>
      <c r="L183" s="334">
        <f t="shared" si="143"/>
        <v>468.83547890399996</v>
      </c>
      <c r="M183" s="334">
        <f t="shared" si="143"/>
        <v>450.37635499999999</v>
      </c>
      <c r="N183" s="334">
        <f t="shared" si="143"/>
        <v>406.81168599999995</v>
      </c>
      <c r="O183" s="334">
        <f t="shared" si="143"/>
        <v>395.51568299999997</v>
      </c>
      <c r="P183" s="334">
        <f t="shared" si="143"/>
        <v>370.86109399999987</v>
      </c>
      <c r="Q183" s="334">
        <f t="shared" si="143"/>
        <v>358.26582699999994</v>
      </c>
    </row>
    <row r="184" spans="1:17" ht="15.75" customHeight="1" thickBot="1">
      <c r="A184" s="2"/>
      <c r="B184" s="72" t="s">
        <v>107</v>
      </c>
      <c r="C184" s="67"/>
      <c r="D184" s="67"/>
      <c r="E184" s="67"/>
      <c r="F184" s="86">
        <f t="shared" ref="F184:K184" si="144">F182-F183</f>
        <v>-134.08422675999998</v>
      </c>
      <c r="G184" s="86">
        <f t="shared" si="144"/>
        <v>-53.880915089999974</v>
      </c>
      <c r="H184" s="86">
        <f t="shared" si="144"/>
        <v>-119.26617490999996</v>
      </c>
      <c r="I184" s="86">
        <f t="shared" si="144"/>
        <v>-132.81253650000002</v>
      </c>
      <c r="J184" s="86">
        <f t="shared" si="144"/>
        <v>-136.47416535600991</v>
      </c>
      <c r="K184" s="86">
        <f t="shared" si="144"/>
        <v>-154.12154745489994</v>
      </c>
      <c r="L184" s="335">
        <f t="shared" ref="L184:Q184" si="145">L182-L183</f>
        <v>-88.168726853999942</v>
      </c>
      <c r="M184" s="335">
        <f t="shared" si="145"/>
        <v>-100.77178944000002</v>
      </c>
      <c r="N184" s="335">
        <f t="shared" si="145"/>
        <v>-28.248410039999897</v>
      </c>
      <c r="O184" s="335">
        <f t="shared" si="145"/>
        <v>-27.468567809999911</v>
      </c>
      <c r="P184" s="335">
        <f t="shared" si="145"/>
        <v>-25.758613559999901</v>
      </c>
      <c r="Q184" s="335">
        <f t="shared" si="145"/>
        <v>-24.888789420000023</v>
      </c>
    </row>
    <row r="185" spans="1:17" ht="15.75" customHeight="1" thickTop="1"/>
    <row r="189" spans="1:17" ht="15.75" customHeight="1">
      <c r="A189" s="2" t="str">
        <f>IF(ISNUMBER(I189),MAX(A$6:A173)+1,"")</f>
        <v/>
      </c>
    </row>
    <row r="190" spans="1:17" ht="15.75" customHeight="1">
      <c r="A190" s="2" t="str">
        <f>IF(ISNUMBER(I190),MAX(A$6:A189)+1,"")</f>
        <v/>
      </c>
    </row>
    <row r="191" spans="1:17" ht="15.75" customHeight="1">
      <c r="A191" s="2" t="str">
        <f>IF(ISNUMBER(I191),MAX(A$6:A190)+1,"")</f>
        <v/>
      </c>
    </row>
    <row r="192" spans="1:17" ht="15.75" customHeight="1">
      <c r="A192" s="2" t="str">
        <f>IF(ISNUMBER(I192),MAX(A$6:A191)+1,"")</f>
        <v/>
      </c>
    </row>
    <row r="193" spans="1:1" ht="15.75" customHeight="1">
      <c r="A193" s="2" t="str">
        <f>IF(ISNUMBER(I193),MAX(A$6:A192)+1,"")</f>
        <v/>
      </c>
    </row>
    <row r="194" spans="1:1" ht="15.75" customHeight="1">
      <c r="A194" s="2" t="str">
        <f>IF(ISNUMBER(I194),MAX(A$6:A193)+1,"")</f>
        <v/>
      </c>
    </row>
    <row r="195" spans="1:1" ht="15.75" customHeight="1">
      <c r="A195" s="2" t="str">
        <f>IF(ISNUMBER(I195),MAX(A$6:A194)+1,"")</f>
        <v/>
      </c>
    </row>
    <row r="196" spans="1:1" ht="15.75" customHeight="1">
      <c r="A196" s="2" t="str">
        <f>IF(ISNUMBER(I196),MAX(A$6:A195)+1,"")</f>
        <v/>
      </c>
    </row>
    <row r="197" spans="1:1" ht="15.75" customHeight="1">
      <c r="A197" s="2" t="str">
        <f>IF(ISNUMBER(I197),MAX(A$6:A196)+1,"")</f>
        <v/>
      </c>
    </row>
    <row r="198" spans="1:1" ht="15.75" customHeight="1">
      <c r="A198" s="2" t="str">
        <f>IF(ISNUMBER(I198),MAX(A$6:A197)+1,"")</f>
        <v/>
      </c>
    </row>
    <row r="199" spans="1:1" ht="15.75" customHeight="1">
      <c r="A199" s="2" t="str">
        <f>IF(ISNUMBER(I199),MAX(A$6:A198)+1,"")</f>
        <v/>
      </c>
    </row>
    <row r="200" spans="1:1" ht="15.75" customHeight="1">
      <c r="A200" s="2" t="str">
        <f>IF(ISNUMBER(I200),MAX(A$6:A199)+1,"")</f>
        <v/>
      </c>
    </row>
    <row r="201" spans="1:1" ht="15.75" customHeight="1">
      <c r="A201" s="2" t="str">
        <f>IF(ISNUMBER(I201),MAX(A$6:A200)+1,"")</f>
        <v/>
      </c>
    </row>
    <row r="202" spans="1:1" ht="15.75" customHeight="1">
      <c r="A202" s="2" t="str">
        <f>IF(ISNUMBER(I202),MAX(A$6:A201)+1,"")</f>
        <v/>
      </c>
    </row>
    <row r="203" spans="1:1" ht="15.75" customHeight="1">
      <c r="A203" s="2" t="str">
        <f>IF(ISNUMBER(I203),MAX(A$6:A202)+1,"")</f>
        <v/>
      </c>
    </row>
    <row r="204" spans="1:1" ht="15.75" customHeight="1">
      <c r="A204" s="2" t="str">
        <f>IF(ISNUMBER(I204),MAX(A$6:A203)+1,"")</f>
        <v/>
      </c>
    </row>
    <row r="205" spans="1:1" ht="15.75" customHeight="1">
      <c r="A205" s="2" t="str">
        <f>IF(ISNUMBER(I205),MAX(A$6:A204)+1,"")</f>
        <v/>
      </c>
    </row>
    <row r="206" spans="1:1" ht="15.75" customHeight="1">
      <c r="A206" s="2" t="str">
        <f>IF(ISNUMBER(I206),MAX(A$6:A205)+1,"")</f>
        <v/>
      </c>
    </row>
  </sheetData>
  <mergeCells count="2">
    <mergeCell ref="I62:K62"/>
    <mergeCell ref="F62:H62"/>
  </mergeCells>
  <printOptions horizontalCentered="1"/>
  <pageMargins left="0.7" right="0.7" top="0.75" bottom="0.75" header="0.3" footer="0.3"/>
  <pageSetup scale="50" fitToHeight="0" orientation="portrait" blackAndWhite="1" r:id="rId1"/>
  <headerFooter>
    <oddHeader>&amp;C&amp;"-,Regular"&amp;11TABLE B-9
VIRGIN ISLANDS WATER AND POWER
Approved Purchased Water Costs&amp;R&amp;"-,Regular"&amp;11Page &amp;P of &amp;N</oddHeader>
  </headerFooter>
  <rowBreaks count="2" manualBreakCount="2">
    <brk id="61" max="7" man="1"/>
    <brk id="116" max="7"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A2:CK126"/>
  <sheetViews>
    <sheetView zoomScale="75" zoomScaleNormal="75" zoomScaleSheetLayoutView="100" workbookViewId="0">
      <pane xSplit="3" ySplit="4" topLeftCell="BN5" activePane="bottomRight" state="frozen"/>
      <selection activeCell="B10" sqref="B10"/>
      <selection pane="topRight" activeCell="B10" sqref="B10"/>
      <selection pane="bottomLeft" activeCell="B10" sqref="B10"/>
      <selection pane="bottomRight" activeCell="BZ31" sqref="BZ31"/>
    </sheetView>
  </sheetViews>
  <sheetFormatPr defaultColWidth="9" defaultRowHeight="15.75" customHeight="1"/>
  <cols>
    <col min="1" max="1" width="3.08203125" style="10" customWidth="1"/>
    <col min="2" max="2" width="48" style="1" customWidth="1"/>
    <col min="3" max="3" width="0.83203125" style="1" customWidth="1"/>
    <col min="4" max="4" width="30.25" style="1" customWidth="1"/>
    <col min="5" max="5" width="2.58203125" style="320" hidden="1" customWidth="1"/>
    <col min="6" max="10" width="9.58203125" style="320" hidden="1" customWidth="1"/>
    <col min="11" max="17" width="9.58203125" style="1" hidden="1" customWidth="1"/>
    <col min="18" max="35" width="9.58203125" style="2" hidden="1" customWidth="1"/>
    <col min="36" max="52" width="9.58203125" style="1" hidden="1" customWidth="1"/>
    <col min="53" max="53" width="8.25" style="1" hidden="1" customWidth="1"/>
    <col min="54" max="59" width="9.58203125" style="1" customWidth="1"/>
    <col min="60" max="65" width="9.58203125" style="320" customWidth="1"/>
    <col min="66" max="71" width="9" style="1"/>
    <col min="72" max="74" width="9.5" style="1" bestFit="1" customWidth="1"/>
    <col min="75" max="77" width="10.5" style="1" bestFit="1" customWidth="1"/>
    <col min="78" max="78" width="8.75" style="1" bestFit="1" customWidth="1"/>
    <col min="79" max="16384" width="9" style="1"/>
  </cols>
  <sheetData>
    <row r="2" spans="1:89" ht="15.75" customHeight="1">
      <c r="S2" s="11"/>
      <c r="U2" s="48"/>
      <c r="V2" s="280"/>
      <c r="W2" s="48"/>
      <c r="X2" s="324"/>
      <c r="Y2" s="324"/>
      <c r="Z2" s="324"/>
      <c r="AA2" s="324"/>
      <c r="AB2" s="324"/>
      <c r="AC2" s="324"/>
      <c r="AE2" s="11"/>
      <c r="AH2" s="11"/>
      <c r="AJ2" s="12"/>
    </row>
    <row r="3" spans="1:89" s="243" customFormat="1" ht="58">
      <c r="A3" s="486"/>
      <c r="D3" s="479"/>
      <c r="E3" s="479"/>
      <c r="F3" s="487" t="s">
        <v>398</v>
      </c>
      <c r="G3" s="404" t="str">
        <f>+F3</f>
        <v xml:space="preserve">2016 Calendar Year </v>
      </c>
      <c r="H3" s="404" t="str">
        <f t="shared" ref="H3:Q3" si="0">+G3</f>
        <v xml:space="preserve">2016 Calendar Year </v>
      </c>
      <c r="I3" s="404" t="str">
        <f t="shared" si="0"/>
        <v xml:space="preserve">2016 Calendar Year </v>
      </c>
      <c r="J3" s="404" t="str">
        <f t="shared" si="0"/>
        <v xml:space="preserve">2016 Calendar Year </v>
      </c>
      <c r="K3" s="404" t="str">
        <f t="shared" si="0"/>
        <v xml:space="preserve">2016 Calendar Year </v>
      </c>
      <c r="L3" s="404" t="str">
        <f t="shared" si="0"/>
        <v xml:space="preserve">2016 Calendar Year </v>
      </c>
      <c r="M3" s="404" t="str">
        <f t="shared" si="0"/>
        <v xml:space="preserve">2016 Calendar Year </v>
      </c>
      <c r="N3" s="404" t="str">
        <f t="shared" si="0"/>
        <v xml:space="preserve">2016 Calendar Year </v>
      </c>
      <c r="O3" s="404" t="str">
        <f t="shared" si="0"/>
        <v xml:space="preserve">2016 Calendar Year </v>
      </c>
      <c r="P3" s="404" t="str">
        <f t="shared" si="0"/>
        <v xml:space="preserve">2016 Calendar Year </v>
      </c>
      <c r="Q3" s="404" t="str">
        <f t="shared" si="0"/>
        <v xml:space="preserve">2016 Calendar Year </v>
      </c>
      <c r="R3" s="487" t="s">
        <v>399</v>
      </c>
      <c r="S3" s="404" t="str">
        <f t="shared" ref="S3:AC3" si="1">+R3</f>
        <v xml:space="preserve">2017 Calendar Year </v>
      </c>
      <c r="T3" s="404" t="str">
        <f t="shared" si="1"/>
        <v xml:space="preserve">2017 Calendar Year </v>
      </c>
      <c r="U3" s="404" t="str">
        <f t="shared" si="1"/>
        <v xml:space="preserve">2017 Calendar Year </v>
      </c>
      <c r="V3" s="404" t="str">
        <f t="shared" si="1"/>
        <v xml:space="preserve">2017 Calendar Year </v>
      </c>
      <c r="W3" s="404" t="str">
        <f t="shared" si="1"/>
        <v xml:space="preserve">2017 Calendar Year </v>
      </c>
      <c r="X3" s="404" t="str">
        <f t="shared" si="1"/>
        <v xml:space="preserve">2017 Calendar Year </v>
      </c>
      <c r="Y3" s="404" t="str">
        <f t="shared" si="1"/>
        <v xml:space="preserve">2017 Calendar Year </v>
      </c>
      <c r="Z3" s="404" t="str">
        <f t="shared" si="1"/>
        <v xml:space="preserve">2017 Calendar Year </v>
      </c>
      <c r="AA3" s="404" t="str">
        <f t="shared" si="1"/>
        <v xml:space="preserve">2017 Calendar Year </v>
      </c>
      <c r="AB3" s="404" t="str">
        <f t="shared" si="1"/>
        <v xml:space="preserve">2017 Calendar Year </v>
      </c>
      <c r="AC3" s="404" t="str">
        <f t="shared" si="1"/>
        <v xml:space="preserve">2017 Calendar Year </v>
      </c>
      <c r="AD3" s="487" t="s">
        <v>400</v>
      </c>
      <c r="AE3" s="423" t="str">
        <f>AD3</f>
        <v xml:space="preserve">2018 Calendar Year </v>
      </c>
      <c r="AF3" s="423" t="str">
        <f t="shared" ref="AF3:AO3" si="2">AE3</f>
        <v xml:space="preserve">2018 Calendar Year </v>
      </c>
      <c r="AG3" s="423" t="str">
        <f t="shared" si="2"/>
        <v xml:space="preserve">2018 Calendar Year </v>
      </c>
      <c r="AH3" s="423" t="str">
        <f t="shared" si="2"/>
        <v xml:space="preserve">2018 Calendar Year </v>
      </c>
      <c r="AI3" s="423" t="str">
        <f t="shared" si="2"/>
        <v xml:space="preserve">2018 Calendar Year </v>
      </c>
      <c r="AJ3" s="423" t="str">
        <f t="shared" si="2"/>
        <v xml:space="preserve">2018 Calendar Year </v>
      </c>
      <c r="AK3" s="423" t="str">
        <f t="shared" si="2"/>
        <v xml:space="preserve">2018 Calendar Year </v>
      </c>
      <c r="AL3" s="423" t="str">
        <f t="shared" si="2"/>
        <v xml:space="preserve">2018 Calendar Year </v>
      </c>
      <c r="AM3" s="423" t="str">
        <f t="shared" si="2"/>
        <v xml:space="preserve">2018 Calendar Year </v>
      </c>
      <c r="AN3" s="423" t="str">
        <f t="shared" si="2"/>
        <v xml:space="preserve">2018 Calendar Year </v>
      </c>
      <c r="AO3" s="423" t="str">
        <f t="shared" si="2"/>
        <v xml:space="preserve">2018 Calendar Year </v>
      </c>
      <c r="AP3" s="405" t="s">
        <v>420</v>
      </c>
      <c r="AQ3" s="423" t="str">
        <f>+AP3</f>
        <v xml:space="preserve">2019 Calendar Year </v>
      </c>
      <c r="AR3" s="632" t="str">
        <f t="shared" ref="AR3:BA3" si="3">+AQ3</f>
        <v xml:space="preserve">2019 Calendar Year </v>
      </c>
      <c r="AS3" s="632" t="str">
        <f t="shared" si="3"/>
        <v xml:space="preserve">2019 Calendar Year </v>
      </c>
      <c r="AT3" s="632" t="str">
        <f t="shared" si="3"/>
        <v xml:space="preserve">2019 Calendar Year </v>
      </c>
      <c r="AU3" s="632" t="str">
        <f t="shared" si="3"/>
        <v xml:space="preserve">2019 Calendar Year </v>
      </c>
      <c r="AV3" s="632" t="str">
        <f t="shared" si="3"/>
        <v xml:space="preserve">2019 Calendar Year </v>
      </c>
      <c r="AW3" s="632" t="str">
        <f t="shared" si="3"/>
        <v xml:space="preserve">2019 Calendar Year </v>
      </c>
      <c r="AX3" s="632" t="str">
        <f t="shared" si="3"/>
        <v xml:space="preserve">2019 Calendar Year </v>
      </c>
      <c r="AY3" s="632" t="str">
        <f t="shared" si="3"/>
        <v xml:space="preserve">2019 Calendar Year </v>
      </c>
      <c r="AZ3" s="632" t="str">
        <f t="shared" si="3"/>
        <v xml:space="preserve">2019 Calendar Year </v>
      </c>
      <c r="BA3" s="632" t="str">
        <f t="shared" si="3"/>
        <v xml:space="preserve">2019 Calendar Year </v>
      </c>
      <c r="BB3" s="405" t="s">
        <v>433</v>
      </c>
      <c r="BC3" s="631" t="str">
        <f>+BB3</f>
        <v xml:space="preserve">2020 Calendar Year </v>
      </c>
      <c r="BD3" s="767" t="str">
        <f t="shared" ref="BD3:BM3" si="4">+BC3</f>
        <v xml:space="preserve">2020 Calendar Year </v>
      </c>
      <c r="BE3" s="767" t="str">
        <f t="shared" si="4"/>
        <v xml:space="preserve">2020 Calendar Year </v>
      </c>
      <c r="BF3" s="767" t="str">
        <f t="shared" si="4"/>
        <v xml:space="preserve">2020 Calendar Year </v>
      </c>
      <c r="BG3" s="767" t="str">
        <f t="shared" si="4"/>
        <v xml:space="preserve">2020 Calendar Year </v>
      </c>
      <c r="BH3" s="767" t="str">
        <f t="shared" si="4"/>
        <v xml:space="preserve">2020 Calendar Year </v>
      </c>
      <c r="BI3" s="767" t="str">
        <f t="shared" si="4"/>
        <v xml:space="preserve">2020 Calendar Year </v>
      </c>
      <c r="BJ3" s="767" t="str">
        <f t="shared" si="4"/>
        <v xml:space="preserve">2020 Calendar Year </v>
      </c>
      <c r="BK3" s="767" t="str">
        <f t="shared" si="4"/>
        <v xml:space="preserve">2020 Calendar Year </v>
      </c>
      <c r="BL3" s="767" t="str">
        <f t="shared" si="4"/>
        <v xml:space="preserve">2020 Calendar Year </v>
      </c>
      <c r="BM3" s="767" t="str">
        <f t="shared" si="4"/>
        <v xml:space="preserve">2020 Calendar Year </v>
      </c>
      <c r="BN3" s="757" t="s">
        <v>432</v>
      </c>
      <c r="BO3" s="493" t="str">
        <f>+BN3</f>
        <v>2021 Calendar Year
 Jan - Jun</v>
      </c>
      <c r="BP3" s="493" t="str">
        <f t="shared" ref="BP3:BS3" si="5">+BO3</f>
        <v>2021 Calendar Year
 Jan - Jun</v>
      </c>
      <c r="BQ3" s="493" t="str">
        <f t="shared" si="5"/>
        <v>2021 Calendar Year
 Jan - Jun</v>
      </c>
      <c r="BR3" s="493" t="str">
        <f t="shared" si="5"/>
        <v>2021 Calendar Year
 Jan - Jun</v>
      </c>
      <c r="BS3" s="493" t="str">
        <f t="shared" si="5"/>
        <v>2021 Calendar Year
 Jan - Jun</v>
      </c>
      <c r="BT3" s="487" t="s">
        <v>434</v>
      </c>
      <c r="BU3" s="493" t="str">
        <f t="shared" ref="BU3" si="6">+BT3</f>
        <v>2021 Calendar Year
 Jul - Dec</v>
      </c>
      <c r="BV3" s="493" t="str">
        <f t="shared" ref="BV3" si="7">+BU3</f>
        <v>2021 Calendar Year
 Jul - Dec</v>
      </c>
      <c r="BW3" s="493" t="str">
        <f t="shared" ref="BW3" si="8">+BV3</f>
        <v>2021 Calendar Year
 Jul - Dec</v>
      </c>
      <c r="BX3" s="493" t="str">
        <f t="shared" ref="BX3" si="9">+BW3</f>
        <v>2021 Calendar Year
 Jul - Dec</v>
      </c>
      <c r="BY3" s="493" t="str">
        <f t="shared" ref="BY3" si="10">+BX3</f>
        <v>2021 Calendar Year
 Jul - Dec</v>
      </c>
      <c r="BZ3" s="487" t="s">
        <v>431</v>
      </c>
      <c r="CA3" s="487" t="str">
        <f>+BZ3</f>
        <v xml:space="preserve">2022 Calendar Year </v>
      </c>
      <c r="CB3" s="487" t="str">
        <f t="shared" ref="CB3:CK3" si="11">+CA3</f>
        <v xml:space="preserve">2022 Calendar Year </v>
      </c>
      <c r="CC3" s="487" t="str">
        <f t="shared" si="11"/>
        <v xml:space="preserve">2022 Calendar Year </v>
      </c>
      <c r="CD3" s="487" t="str">
        <f t="shared" si="11"/>
        <v xml:space="preserve">2022 Calendar Year </v>
      </c>
      <c r="CE3" s="487" t="str">
        <f t="shared" si="11"/>
        <v xml:space="preserve">2022 Calendar Year </v>
      </c>
      <c r="CF3" s="487" t="str">
        <f t="shared" si="11"/>
        <v xml:space="preserve">2022 Calendar Year </v>
      </c>
      <c r="CG3" s="487" t="str">
        <f t="shared" si="11"/>
        <v xml:space="preserve">2022 Calendar Year </v>
      </c>
      <c r="CH3" s="487" t="str">
        <f t="shared" si="11"/>
        <v xml:space="preserve">2022 Calendar Year </v>
      </c>
      <c r="CI3" s="487" t="str">
        <f t="shared" si="11"/>
        <v xml:space="preserve">2022 Calendar Year </v>
      </c>
      <c r="CJ3" s="487" t="str">
        <f t="shared" si="11"/>
        <v xml:space="preserve">2022 Calendar Year </v>
      </c>
      <c r="CK3" s="487" t="str">
        <f t="shared" si="11"/>
        <v xml:space="preserve">2022 Calendar Year </v>
      </c>
    </row>
    <row r="4" spans="1:89" s="481" customFormat="1" ht="15.75" customHeight="1" thickBot="1">
      <c r="A4" s="480"/>
      <c r="D4" s="482" t="s">
        <v>152</v>
      </c>
      <c r="E4" s="483"/>
      <c r="F4" s="634">
        <v>42370</v>
      </c>
      <c r="G4" s="635">
        <f t="shared" ref="G4:BB4" si="12">F4+31</f>
        <v>42401</v>
      </c>
      <c r="H4" s="635">
        <f t="shared" si="12"/>
        <v>42432</v>
      </c>
      <c r="I4" s="635">
        <f t="shared" si="12"/>
        <v>42463</v>
      </c>
      <c r="J4" s="635">
        <f t="shared" si="12"/>
        <v>42494</v>
      </c>
      <c r="K4" s="635">
        <f t="shared" si="12"/>
        <v>42525</v>
      </c>
      <c r="L4" s="635">
        <f t="shared" si="12"/>
        <v>42556</v>
      </c>
      <c r="M4" s="635">
        <f t="shared" si="12"/>
        <v>42587</v>
      </c>
      <c r="N4" s="635">
        <f t="shared" si="12"/>
        <v>42618</v>
      </c>
      <c r="O4" s="635">
        <f t="shared" si="12"/>
        <v>42649</v>
      </c>
      <c r="P4" s="635">
        <f t="shared" si="12"/>
        <v>42680</v>
      </c>
      <c r="Q4" s="635">
        <f t="shared" si="12"/>
        <v>42711</v>
      </c>
      <c r="R4" s="635">
        <f t="shared" si="12"/>
        <v>42742</v>
      </c>
      <c r="S4" s="635">
        <f t="shared" si="12"/>
        <v>42773</v>
      </c>
      <c r="T4" s="635">
        <f t="shared" si="12"/>
        <v>42804</v>
      </c>
      <c r="U4" s="635">
        <f t="shared" si="12"/>
        <v>42835</v>
      </c>
      <c r="V4" s="635">
        <f t="shared" si="12"/>
        <v>42866</v>
      </c>
      <c r="W4" s="635">
        <f t="shared" si="12"/>
        <v>42897</v>
      </c>
      <c r="X4" s="635">
        <f t="shared" si="12"/>
        <v>42928</v>
      </c>
      <c r="Y4" s="635">
        <f t="shared" si="12"/>
        <v>42959</v>
      </c>
      <c r="Z4" s="635">
        <f t="shared" si="12"/>
        <v>42990</v>
      </c>
      <c r="AA4" s="635">
        <f t="shared" si="12"/>
        <v>43021</v>
      </c>
      <c r="AB4" s="635">
        <f t="shared" si="12"/>
        <v>43052</v>
      </c>
      <c r="AC4" s="635">
        <f t="shared" si="12"/>
        <v>43083</v>
      </c>
      <c r="AD4" s="635">
        <f t="shared" si="12"/>
        <v>43114</v>
      </c>
      <c r="AE4" s="635">
        <f t="shared" si="12"/>
        <v>43145</v>
      </c>
      <c r="AF4" s="635">
        <f t="shared" si="12"/>
        <v>43176</v>
      </c>
      <c r="AG4" s="635">
        <f t="shared" si="12"/>
        <v>43207</v>
      </c>
      <c r="AH4" s="635">
        <f t="shared" si="12"/>
        <v>43238</v>
      </c>
      <c r="AI4" s="635">
        <f t="shared" si="12"/>
        <v>43269</v>
      </c>
      <c r="AJ4" s="635">
        <f t="shared" si="12"/>
        <v>43300</v>
      </c>
      <c r="AK4" s="635">
        <f t="shared" si="12"/>
        <v>43331</v>
      </c>
      <c r="AL4" s="635">
        <f t="shared" si="12"/>
        <v>43362</v>
      </c>
      <c r="AM4" s="635">
        <f t="shared" si="12"/>
        <v>43393</v>
      </c>
      <c r="AN4" s="635">
        <f t="shared" si="12"/>
        <v>43424</v>
      </c>
      <c r="AO4" s="635">
        <f t="shared" si="12"/>
        <v>43455</v>
      </c>
      <c r="AP4" s="635">
        <f t="shared" si="12"/>
        <v>43486</v>
      </c>
      <c r="AQ4" s="635">
        <f t="shared" si="12"/>
        <v>43517</v>
      </c>
      <c r="AR4" s="635">
        <f t="shared" si="12"/>
        <v>43548</v>
      </c>
      <c r="AS4" s="635">
        <f t="shared" si="12"/>
        <v>43579</v>
      </c>
      <c r="AT4" s="635">
        <f t="shared" si="12"/>
        <v>43610</v>
      </c>
      <c r="AU4" s="635">
        <f t="shared" si="12"/>
        <v>43641</v>
      </c>
      <c r="AV4" s="635">
        <f t="shared" si="12"/>
        <v>43672</v>
      </c>
      <c r="AW4" s="635">
        <f t="shared" si="12"/>
        <v>43703</v>
      </c>
      <c r="AX4" s="635">
        <f t="shared" si="12"/>
        <v>43734</v>
      </c>
      <c r="AY4" s="635">
        <f t="shared" si="12"/>
        <v>43765</v>
      </c>
      <c r="AZ4" s="635">
        <f t="shared" si="12"/>
        <v>43796</v>
      </c>
      <c r="BA4" s="635">
        <f t="shared" si="12"/>
        <v>43827</v>
      </c>
      <c r="BB4" s="635">
        <f t="shared" si="12"/>
        <v>43858</v>
      </c>
      <c r="BC4" s="635">
        <f>BB4+30</f>
        <v>43888</v>
      </c>
      <c r="BD4" s="635">
        <f>BC4+31</f>
        <v>43919</v>
      </c>
      <c r="BE4" s="635">
        <f t="shared" ref="BE4:BI4" si="13">BD4+31</f>
        <v>43950</v>
      </c>
      <c r="BF4" s="635">
        <f t="shared" si="13"/>
        <v>43981</v>
      </c>
      <c r="BG4" s="635">
        <f t="shared" si="13"/>
        <v>44012</v>
      </c>
      <c r="BH4" s="635">
        <f t="shared" si="13"/>
        <v>44043</v>
      </c>
      <c r="BI4" s="635">
        <f t="shared" si="13"/>
        <v>44074</v>
      </c>
      <c r="BJ4" s="635">
        <f>BI4+30</f>
        <v>44104</v>
      </c>
      <c r="BK4" s="635">
        <f t="shared" ref="BK4:BS4" si="14">BJ4+30</f>
        <v>44134</v>
      </c>
      <c r="BL4" s="635">
        <f t="shared" si="14"/>
        <v>44164</v>
      </c>
      <c r="BM4" s="635">
        <f t="shared" si="14"/>
        <v>44194</v>
      </c>
      <c r="BN4" s="635">
        <f t="shared" si="14"/>
        <v>44224</v>
      </c>
      <c r="BO4" s="635">
        <f t="shared" si="14"/>
        <v>44254</v>
      </c>
      <c r="BP4" s="635">
        <f t="shared" si="14"/>
        <v>44284</v>
      </c>
      <c r="BQ4" s="635">
        <f t="shared" si="14"/>
        <v>44314</v>
      </c>
      <c r="BR4" s="635">
        <f t="shared" si="14"/>
        <v>44344</v>
      </c>
      <c r="BS4" s="635">
        <f t="shared" si="14"/>
        <v>44374</v>
      </c>
      <c r="BT4" s="8">
        <f t="shared" ref="BT4:BX4" si="15">+BS4+30</f>
        <v>44404</v>
      </c>
      <c r="BU4" s="8">
        <f t="shared" si="15"/>
        <v>44434</v>
      </c>
      <c r="BV4" s="8">
        <f>+BU4+30</f>
        <v>44464</v>
      </c>
      <c r="BW4" s="8">
        <f t="shared" si="15"/>
        <v>44494</v>
      </c>
      <c r="BX4" s="8">
        <f t="shared" si="15"/>
        <v>44524</v>
      </c>
      <c r="BY4" s="8">
        <f>+BX4+30</f>
        <v>44554</v>
      </c>
      <c r="BZ4" s="391">
        <f>+BY4+30</f>
        <v>44584</v>
      </c>
      <c r="CA4" s="391">
        <f t="shared" ref="CA4:CJ4" si="16">+BZ4+30</f>
        <v>44614</v>
      </c>
      <c r="CB4" s="391">
        <f t="shared" si="16"/>
        <v>44644</v>
      </c>
      <c r="CC4" s="391">
        <f t="shared" si="16"/>
        <v>44674</v>
      </c>
      <c r="CD4" s="391">
        <f t="shared" si="16"/>
        <v>44704</v>
      </c>
      <c r="CE4" s="391">
        <f t="shared" si="16"/>
        <v>44734</v>
      </c>
      <c r="CF4" s="391">
        <f t="shared" si="16"/>
        <v>44764</v>
      </c>
      <c r="CG4" s="391">
        <f t="shared" si="16"/>
        <v>44794</v>
      </c>
      <c r="CH4" s="391">
        <f t="shared" si="16"/>
        <v>44824</v>
      </c>
      <c r="CI4" s="391">
        <f>+CH4+30</f>
        <v>44854</v>
      </c>
      <c r="CJ4" s="391">
        <f t="shared" si="16"/>
        <v>44884</v>
      </c>
      <c r="CK4" s="391">
        <f>+CJ4+30</f>
        <v>44914</v>
      </c>
    </row>
    <row r="5" spans="1:89" s="2" customFormat="1" ht="15.75" customHeight="1">
      <c r="A5" s="13"/>
      <c r="B5" s="9"/>
      <c r="C5" s="9"/>
      <c r="D5" s="9"/>
      <c r="E5" s="321"/>
      <c r="F5" s="321" t="s">
        <v>50</v>
      </c>
      <c r="G5" s="321" t="s">
        <v>50</v>
      </c>
      <c r="H5" s="321" t="s">
        <v>50</v>
      </c>
      <c r="I5" s="321" t="s">
        <v>50</v>
      </c>
      <c r="J5" s="321" t="s">
        <v>50</v>
      </c>
      <c r="K5" s="321" t="s">
        <v>50</v>
      </c>
      <c r="L5" s="321" t="s">
        <v>50</v>
      </c>
      <c r="M5" s="321" t="s">
        <v>50</v>
      </c>
      <c r="N5" s="321" t="s">
        <v>50</v>
      </c>
      <c r="O5" s="321" t="s">
        <v>50</v>
      </c>
      <c r="P5" s="321" t="s">
        <v>50</v>
      </c>
      <c r="Q5" s="321" t="s">
        <v>50</v>
      </c>
      <c r="R5" s="321" t="s">
        <v>50</v>
      </c>
      <c r="S5" s="321" t="s">
        <v>50</v>
      </c>
      <c r="T5" s="321" t="s">
        <v>50</v>
      </c>
      <c r="U5" s="321" t="s">
        <v>50</v>
      </c>
      <c r="V5" s="321" t="s">
        <v>50</v>
      </c>
      <c r="W5" s="321" t="s">
        <v>50</v>
      </c>
      <c r="X5" s="321" t="s">
        <v>50</v>
      </c>
      <c r="Y5" s="321" t="s">
        <v>50</v>
      </c>
      <c r="Z5" s="321" t="s">
        <v>50</v>
      </c>
      <c r="AA5" s="321" t="s">
        <v>50</v>
      </c>
      <c r="AB5" s="321" t="s">
        <v>50</v>
      </c>
      <c r="AC5" s="321" t="s">
        <v>50</v>
      </c>
      <c r="AD5" s="321" t="s">
        <v>50</v>
      </c>
      <c r="AE5" s="321" t="s">
        <v>50</v>
      </c>
      <c r="AF5" s="321" t="s">
        <v>50</v>
      </c>
      <c r="AG5" s="321" t="s">
        <v>50</v>
      </c>
      <c r="AH5" s="321" t="s">
        <v>50</v>
      </c>
      <c r="AI5" s="321" t="s">
        <v>50</v>
      </c>
      <c r="AJ5" s="321" t="s">
        <v>50</v>
      </c>
      <c r="AK5" s="321" t="s">
        <v>50</v>
      </c>
      <c r="AL5" s="321" t="s">
        <v>50</v>
      </c>
      <c r="AM5" s="321" t="s">
        <v>50</v>
      </c>
      <c r="AN5" s="321" t="s">
        <v>50</v>
      </c>
      <c r="AO5" s="321" t="s">
        <v>50</v>
      </c>
      <c r="AP5" s="321" t="s">
        <v>50</v>
      </c>
      <c r="AQ5" s="321" t="s">
        <v>50</v>
      </c>
      <c r="AR5" s="321" t="s">
        <v>50</v>
      </c>
      <c r="AS5" s="321" t="s">
        <v>50</v>
      </c>
      <c r="AT5" s="321" t="s">
        <v>50</v>
      </c>
      <c r="AU5" s="321" t="s">
        <v>50</v>
      </c>
      <c r="AV5" s="321" t="s">
        <v>50</v>
      </c>
      <c r="AW5" s="321" t="s">
        <v>50</v>
      </c>
      <c r="AX5" s="321" t="s">
        <v>50</v>
      </c>
      <c r="AY5" s="321" t="s">
        <v>50</v>
      </c>
      <c r="AZ5" s="321" t="s">
        <v>50</v>
      </c>
      <c r="BA5" s="321" t="s">
        <v>50</v>
      </c>
      <c r="BB5" s="790" t="s">
        <v>50</v>
      </c>
      <c r="BC5" s="790" t="s">
        <v>50</v>
      </c>
      <c r="BD5" s="790" t="s">
        <v>50</v>
      </c>
      <c r="BE5" s="790" t="s">
        <v>50</v>
      </c>
      <c r="BF5" s="790" t="s">
        <v>50</v>
      </c>
      <c r="BG5" s="790" t="s">
        <v>50</v>
      </c>
      <c r="BH5" s="790" t="s">
        <v>50</v>
      </c>
      <c r="BI5" s="790" t="s">
        <v>50</v>
      </c>
      <c r="BJ5" s="790" t="s">
        <v>50</v>
      </c>
      <c r="BK5" s="790" t="s">
        <v>50</v>
      </c>
      <c r="BL5" s="790" t="s">
        <v>50</v>
      </c>
      <c r="BM5" s="790" t="s">
        <v>50</v>
      </c>
      <c r="BN5" s="790" t="s">
        <v>50</v>
      </c>
      <c r="BO5" s="790" t="s">
        <v>50</v>
      </c>
      <c r="BP5" s="790" t="s">
        <v>50</v>
      </c>
      <c r="BQ5" s="790" t="s">
        <v>50</v>
      </c>
      <c r="BR5" s="790" t="s">
        <v>50</v>
      </c>
      <c r="BS5" s="790" t="s">
        <v>50</v>
      </c>
      <c r="BT5" s="748" t="s">
        <v>183</v>
      </c>
      <c r="BU5" s="748" t="s">
        <v>183</v>
      </c>
      <c r="BV5" s="748" t="s">
        <v>183</v>
      </c>
      <c r="BW5" s="748" t="s">
        <v>183</v>
      </c>
      <c r="BX5" s="748" t="s">
        <v>183</v>
      </c>
      <c r="BY5" s="748" t="s">
        <v>183</v>
      </c>
      <c r="BZ5" s="485" t="s">
        <v>339</v>
      </c>
      <c r="CA5" s="485" t="s">
        <v>339</v>
      </c>
      <c r="CB5" s="485" t="s">
        <v>339</v>
      </c>
      <c r="CC5" s="485" t="s">
        <v>339</v>
      </c>
      <c r="CD5" s="485" t="s">
        <v>339</v>
      </c>
      <c r="CE5" s="485" t="s">
        <v>339</v>
      </c>
      <c r="CF5" s="485" t="s">
        <v>339</v>
      </c>
      <c r="CG5" s="485" t="s">
        <v>339</v>
      </c>
      <c r="CH5" s="485" t="s">
        <v>339</v>
      </c>
      <c r="CI5" s="485" t="s">
        <v>339</v>
      </c>
      <c r="CJ5" s="485" t="s">
        <v>339</v>
      </c>
      <c r="CK5" s="485" t="s">
        <v>339</v>
      </c>
    </row>
    <row r="6" spans="1:89" s="2" customFormat="1" ht="15.75" customHeight="1">
      <c r="A6" s="2" t="str">
        <f>IF(ISNUMBER(R6),MAX(A$5:A5)+1,"")</f>
        <v/>
      </c>
      <c r="U6" s="48"/>
      <c r="V6" s="48"/>
      <c r="W6" s="48"/>
      <c r="X6" s="324"/>
      <c r="Y6" s="324"/>
      <c r="Z6" s="324"/>
      <c r="AA6" s="324"/>
      <c r="AB6" s="324"/>
      <c r="AC6" s="324"/>
      <c r="AJ6" s="48"/>
      <c r="AK6" s="48"/>
      <c r="AL6" s="48"/>
      <c r="AM6" s="48"/>
      <c r="AN6" s="48"/>
      <c r="AO6" s="48"/>
      <c r="AP6" s="48"/>
      <c r="BT6" s="787">
        <v>44043</v>
      </c>
      <c r="BU6" s="787">
        <v>44074</v>
      </c>
      <c r="BV6" s="787">
        <v>44104</v>
      </c>
      <c r="BW6" s="787">
        <v>44134</v>
      </c>
      <c r="BX6" s="787">
        <v>44164</v>
      </c>
      <c r="BY6" s="787">
        <v>44194</v>
      </c>
    </row>
    <row r="7" spans="1:89" s="2" customFormat="1" ht="15.75" customHeight="1">
      <c r="A7" s="2" t="str">
        <f>IF(ISNUMBER(R7),MAX(A$5:A6)+1,"")</f>
        <v/>
      </c>
      <c r="B7" s="18" t="s">
        <v>0</v>
      </c>
      <c r="C7" s="18"/>
      <c r="D7" s="18"/>
      <c r="E7" s="18"/>
      <c r="F7" s="18"/>
      <c r="G7" s="18"/>
      <c r="H7" s="18"/>
      <c r="I7" s="18"/>
      <c r="J7" s="18"/>
      <c r="K7" s="18"/>
      <c r="L7" s="18"/>
      <c r="M7" s="18"/>
      <c r="N7" s="18"/>
      <c r="O7" s="18"/>
      <c r="P7" s="18"/>
      <c r="Q7" s="18"/>
      <c r="U7" s="48"/>
      <c r="V7" s="48"/>
      <c r="W7" s="48"/>
      <c r="X7" s="324"/>
      <c r="Y7" s="324"/>
      <c r="Z7" s="324"/>
      <c r="AA7" s="324"/>
      <c r="AB7" s="324"/>
      <c r="AC7" s="324"/>
      <c r="AJ7" s="48"/>
      <c r="AK7" s="48"/>
      <c r="AL7" s="48"/>
      <c r="AM7" s="48"/>
      <c r="AN7" s="48"/>
      <c r="AO7" s="48"/>
      <c r="AP7" s="48"/>
    </row>
    <row r="8" spans="1:89" s="2" customFormat="1" ht="15.75" customHeight="1">
      <c r="A8" s="2" t="str">
        <f>IF(ISNUMBER(R8),MAX(A$5:A7)+1,"")</f>
        <v/>
      </c>
      <c r="B8" s="18" t="s">
        <v>15</v>
      </c>
      <c r="C8" s="18"/>
      <c r="D8" s="18"/>
      <c r="E8" s="18"/>
      <c r="F8" s="18"/>
      <c r="G8" s="18"/>
      <c r="H8" s="18"/>
      <c r="I8" s="18"/>
      <c r="J8" s="18"/>
      <c r="K8" s="18"/>
      <c r="L8" s="18"/>
      <c r="M8" s="18"/>
      <c r="N8" s="18"/>
      <c r="O8" s="18"/>
      <c r="P8" s="18"/>
      <c r="Q8" s="18"/>
      <c r="U8" s="48"/>
      <c r="V8" s="48"/>
      <c r="W8" s="48"/>
      <c r="X8" s="324"/>
      <c r="Y8" s="324"/>
      <c r="Z8" s="324"/>
      <c r="AA8" s="324"/>
      <c r="AB8" s="324"/>
      <c r="AC8" s="324"/>
      <c r="AJ8" s="48"/>
      <c r="AK8" s="48"/>
      <c r="AL8" s="48"/>
      <c r="AM8" s="48"/>
      <c r="AN8" s="48"/>
      <c r="AO8" s="48"/>
      <c r="AP8" s="48"/>
    </row>
    <row r="9" spans="1:89" ht="15.75" customHeight="1">
      <c r="A9" s="2" t="str">
        <f>IF(ISNUMBER(R9),MAX(A$5:A41)+1,"")</f>
        <v/>
      </c>
      <c r="K9" s="320"/>
      <c r="R9" s="48"/>
      <c r="S9" s="48"/>
      <c r="T9" s="48"/>
      <c r="U9" s="48"/>
      <c r="V9" s="48"/>
      <c r="W9" s="48"/>
      <c r="X9" s="324"/>
      <c r="Y9" s="324"/>
      <c r="Z9" s="324"/>
      <c r="AA9" s="324"/>
      <c r="AB9" s="324"/>
      <c r="AC9" s="324"/>
      <c r="AD9" s="48"/>
      <c r="AE9" s="48"/>
      <c r="AF9" s="48"/>
      <c r="AG9" s="48"/>
      <c r="AH9" s="48"/>
      <c r="AI9" s="48"/>
      <c r="AJ9" s="115"/>
      <c r="AK9" s="115"/>
      <c r="AL9" s="115"/>
      <c r="AM9" s="115"/>
      <c r="AN9" s="115"/>
      <c r="AO9" s="115"/>
      <c r="AP9" s="115"/>
      <c r="BC9" s="320"/>
      <c r="BD9" s="320"/>
      <c r="BE9" s="320"/>
      <c r="BF9" s="320"/>
      <c r="BG9" s="320"/>
    </row>
    <row r="10" spans="1:89" s="15" customFormat="1" ht="15.75" customHeight="1">
      <c r="A10" s="2">
        <f>IF(ISNUMBER(R10),MAX(A$5:A9)+1,"")</f>
        <v>1</v>
      </c>
      <c r="B10" s="11" t="s">
        <v>104</v>
      </c>
      <c r="C10" s="11"/>
      <c r="D10" s="1" t="s">
        <v>207</v>
      </c>
      <c r="E10" s="320"/>
      <c r="F10" s="363">
        <f>SUMIF('B6. Historical Water Sales'!$F$4:$AU$4,'B10. Projected Water Sales'!F$4,'B6. Historical Water Sales'!$F$10:$AU$10)</f>
        <v>64602.5</v>
      </c>
      <c r="G10" s="363">
        <f>SUMIF('B6. Historical Water Sales'!$F$4:$AU$4,'B10. Projected Water Sales'!G$4,'B6. Historical Water Sales'!$F$10:$AU$10)</f>
        <v>62662</v>
      </c>
      <c r="H10" s="363">
        <f>SUMIF('B6. Historical Water Sales'!$F$4:$AU$4,'B10. Projected Water Sales'!H$4,'B6. Historical Water Sales'!$F$10:$AU$10)</f>
        <v>66388.332999999999</v>
      </c>
      <c r="I10" s="363">
        <f>SUMIF('B6. Historical Water Sales'!$F$4:$AU$4,'B10. Projected Water Sales'!I$4,'B6. Historical Water Sales'!$F$10:$AU$10)</f>
        <v>54053.5</v>
      </c>
      <c r="J10" s="363">
        <f>SUMIF('B6. Historical Water Sales'!$F$4:$AU$4,'B10. Projected Water Sales'!J$4,'B6. Historical Water Sales'!$F$10:$AU$10)</f>
        <v>70384.67</v>
      </c>
      <c r="K10" s="363">
        <f>SUMIF('B6. Historical Water Sales'!$F$4:$AU$4,'B10. Projected Water Sales'!K$4,'B6. Historical Water Sales'!$F$10:$AU$10)</f>
        <v>75845.67</v>
      </c>
      <c r="L10" s="363">
        <f>SUMIF('B6. Historical Water Sales'!$F$4:$AU$4,'B10. Projected Water Sales'!L$4,'B6. Historical Water Sales'!$F$10:$AU$10)</f>
        <v>77604.67</v>
      </c>
      <c r="M10" s="363">
        <f>SUMIF('B6. Historical Water Sales'!$F$4:$AU$4,'B10. Projected Water Sales'!M$4,'B6. Historical Water Sales'!$F$10:$AU$10)</f>
        <v>67431.33</v>
      </c>
      <c r="N10" s="363">
        <f>SUMIF('B6. Historical Water Sales'!$F$4:$AU$4,'B10. Projected Water Sales'!N$4,'B6. Historical Water Sales'!$F$10:$AU$10)</f>
        <v>60472.67</v>
      </c>
      <c r="O10" s="363">
        <f>SUMIF('B6. Historical Water Sales'!$F$4:$AU$4,'B10. Projected Water Sales'!O$4,'B6. Historical Water Sales'!$F$10:$AU$10)</f>
        <v>69352</v>
      </c>
      <c r="P10" s="363">
        <f>SUMIF('B6. Historical Water Sales'!$F$4:$AU$4,'B10. Projected Water Sales'!P$4,'B6. Historical Water Sales'!$F$10:$AU$10)</f>
        <v>62605</v>
      </c>
      <c r="Q10" s="363">
        <f>SUMIF('B6. Historical Water Sales'!$F$4:$AU$4,'B10. Projected Water Sales'!Q$4,'B6. Historical Water Sales'!$F$10:$AU$10)</f>
        <v>59051.33</v>
      </c>
      <c r="R10" s="363">
        <f>SUMIF('B6. Historical Water Sales'!$F$4:$AU$4,'B10. Projected Water Sales'!R$4,'B6. Historical Water Sales'!$F$10:$AU$10)</f>
        <v>67281</v>
      </c>
      <c r="S10" s="363">
        <f>SUMIF('B6. Historical Water Sales'!$F$4:$AU$4,'B10. Projected Water Sales'!S$4,'B6. Historical Water Sales'!$F$10:$AU$10)</f>
        <v>58655</v>
      </c>
      <c r="T10" s="363">
        <f>SUMIF('B6. Historical Water Sales'!$F$4:$AU$4,'B10. Projected Water Sales'!T$4,'B6. Historical Water Sales'!$F$10:$AU$10)</f>
        <v>66420</v>
      </c>
      <c r="U10" s="363">
        <f>SUMIF('B6. Historical Water Sales'!$F$4:$AU$4,'B10. Projected Water Sales'!U$4,'B6. Historical Water Sales'!$F$10:$AU$10)</f>
        <v>71111</v>
      </c>
      <c r="V10" s="363">
        <f>SUMIF('B6. Historical Water Sales'!$F$4:$AU$4,'B10. Projected Water Sales'!V$4,'B6. Historical Water Sales'!$F$10:$AU$10)</f>
        <v>68128</v>
      </c>
      <c r="W10" s="363">
        <f>SUMIF('B6. Historical Water Sales'!$F$4:$AU$4,'B10. Projected Water Sales'!W$4,'B6. Historical Water Sales'!$F$10:$AU$10)</f>
        <v>68925.67</v>
      </c>
      <c r="X10" s="363">
        <f>SUMIF('B6. Historical Water Sales'!$F$4:$AU$4,'B10. Projected Water Sales'!X$4,'B6. Historical Water Sales'!$F$10:$AU$10)</f>
        <v>76655.67</v>
      </c>
      <c r="Y10" s="363">
        <f>SUMIF('B6. Historical Water Sales'!$F$4:$AU$4,'B10. Projected Water Sales'!Y$4,'B6. Historical Water Sales'!$F$10:$AU$10)</f>
        <v>61184</v>
      </c>
      <c r="Z10" s="363">
        <f>SUMIF('B6. Historical Water Sales'!$F$4:$AU$4,'B10. Projected Water Sales'!Z$4,'B6. Historical Water Sales'!$F$10:$AU$10)</f>
        <v>51334.67</v>
      </c>
      <c r="AA10" s="363">
        <f>SUMIF('B6. Historical Water Sales'!$F$4:$AU$4,'B10. Projected Water Sales'!AA$4,'B6. Historical Water Sales'!$F$10:$AU$10)</f>
        <v>88446.33</v>
      </c>
      <c r="AB10" s="363">
        <f>SUMIF('B6. Historical Water Sales'!$F$4:$AU$4,'B10. Projected Water Sales'!AB$4,'B6. Historical Water Sales'!$F$10:$AU$10)</f>
        <v>64039.5</v>
      </c>
      <c r="AC10" s="363">
        <f>SUMIF('B6. Historical Water Sales'!$F$4:$AU$4,'B10. Projected Water Sales'!AC$4,'B6. Historical Water Sales'!$F$10:$AU$10)</f>
        <v>66397.33</v>
      </c>
      <c r="AD10" s="363">
        <f>SUMIF('B6. Historical Water Sales'!$F$4:$AU$4,'B10. Projected Water Sales'!AD$4,'B6. Historical Water Sales'!$F$10:$AU$10)</f>
        <v>61163.5</v>
      </c>
      <c r="AE10" s="363">
        <f>SUMIF('B6. Historical Water Sales'!$F$4:$AU$4,'B10. Projected Water Sales'!AE$4,'B6. Historical Water Sales'!$F$10:$AU$10)</f>
        <v>59253.67</v>
      </c>
      <c r="AF10" s="363">
        <f>SUMIF('B6. Historical Water Sales'!$F$4:$AU$4,'B10. Projected Water Sales'!AF$4,'B6. Historical Water Sales'!$F$10:$AU$10)</f>
        <v>63784.67</v>
      </c>
      <c r="AG10" s="363">
        <f>SUMIF('B6. Historical Water Sales'!$F$4:$AU$4,'B10. Projected Water Sales'!AG$4,'B6. Historical Water Sales'!$F$10:$AU$10)</f>
        <v>65729</v>
      </c>
      <c r="AH10" s="363">
        <f>SUMIF('B6. Historical Water Sales'!$F$4:$AU$4,'B10. Projected Water Sales'!AH$4,'B6. Historical Water Sales'!$F$10:$AU$10)</f>
        <v>65696.33</v>
      </c>
      <c r="AI10" s="363">
        <f>SUMIF('B6. Historical Water Sales'!$F$4:$AU$4,'B10. Projected Water Sales'!AI$4,'B6. Historical Water Sales'!$F$10:$AU$10)</f>
        <v>58907.67</v>
      </c>
      <c r="AJ10" s="363">
        <f>SUMIF('B6. Historical Water Sales'!$F$4:$AU$4,'B10. Projected Water Sales'!AJ$4,'B6. Historical Water Sales'!$F$10:$AU$10)</f>
        <v>66107</v>
      </c>
      <c r="AK10" s="363">
        <f>SUMIF('B6. Historical Water Sales'!$F$4:$AU$4,'B10. Projected Water Sales'!AK$4,'B6. Historical Water Sales'!$F$10:$AU$10)</f>
        <v>89393</v>
      </c>
      <c r="AL10" s="363">
        <f>SUMIF('B6. Historical Water Sales'!$F$4:$AU$4,'B10. Projected Water Sales'!AL$4,'B6. Historical Water Sales'!$F$10:$AU$10)</f>
        <v>60081</v>
      </c>
      <c r="AM10" s="363">
        <f>SUMIF('B6. Historical Water Sales'!$F$4:$AU$4,'B10. Projected Water Sales'!AM$4,'B6. Historical Water Sales'!$F$10:$AU$10)</f>
        <v>68011</v>
      </c>
      <c r="AN10" s="363">
        <f>SUMIF('B6. Historical Water Sales'!$F$4:$AU$4,'B10. Projected Water Sales'!AN$4,'B6. Historical Water Sales'!$F$10:$AU$10)</f>
        <v>62273</v>
      </c>
      <c r="AO10" s="363">
        <f>SUMIF('B6. Historical Water Sales'!$F$4:$AU$4,'B10. Projected Water Sales'!AO$4,'B6. Historical Water Sales'!$F$10:$AU$10)</f>
        <v>67882</v>
      </c>
      <c r="AP10" s="363">
        <f>SUMIF('B6. Historical Water Sales'!$F$4:$AU$4,'B10. Projected Water Sales'!AP$4,'B6. Historical Water Sales'!$F$10:$AU$10)</f>
        <v>67926</v>
      </c>
      <c r="AQ10" s="363">
        <f>SUMIF('B6. Historical Water Sales'!$F$4:$AU$4,'B10. Projected Water Sales'!AQ$4,'B6. Historical Water Sales'!$F$10:$AU$10)</f>
        <v>61365</v>
      </c>
      <c r="AR10" s="363">
        <f>SUMIF('B6. Historical Water Sales'!$F$4:$AU$4,'B10. Projected Water Sales'!AR$4,'B6. Historical Water Sales'!$F$10:$AU$10)</f>
        <v>71716</v>
      </c>
      <c r="AS10" s="363">
        <f>SUMIF('B6. Historical Water Sales'!$F$4:$AU$4,'B10. Projected Water Sales'!AS$4,'B6. Historical Water Sales'!$F$10:$AU$10)</f>
        <v>70331</v>
      </c>
      <c r="AT10" s="363">
        <f>SUMIF('B6. Historical Water Sales'!$F$4:$AU$4,'B10. Projected Water Sales'!AT$4,'B6. Historical Water Sales'!$F$10:$AU$10)</f>
        <v>75143</v>
      </c>
      <c r="AU10" s="363">
        <f>SUMIF('B6. Historical Water Sales'!$F$4:$AW$4,'B10. Projected Water Sales'!AU$4,'B6. Historical Water Sales'!$F$10:$AW$10)</f>
        <v>64703</v>
      </c>
      <c r="AV10" s="363">
        <f>SUMIF('B6. Historical Water Sales'!$F$4:$AW$4,'B10. Projected Water Sales'!AV$4,'B6. Historical Water Sales'!$F$10:$AW$10)</f>
        <v>73809</v>
      </c>
      <c r="AW10" s="363">
        <f>SUMIF('B6. Historical Water Sales'!$F$4:AW$4,'B10. Projected Water Sales'!AW$4,'B6. Historical Water Sales'!$F$10:AW$10)</f>
        <v>56920</v>
      </c>
      <c r="AX10" s="363">
        <f>SUMIF('B6. Historical Water Sales'!$F$4:AX$4,'B10. Projected Water Sales'!AX$4,'B6. Historical Water Sales'!$F$10:AX$10)</f>
        <v>57258</v>
      </c>
      <c r="AY10" s="363">
        <f>SUMIF('B6. Historical Water Sales'!$F$4:AY$4,'B10. Projected Water Sales'!AY$4,'B6. Historical Water Sales'!$F$10:AY$10)</f>
        <v>75103</v>
      </c>
      <c r="AZ10" s="363">
        <f>SUMIF('B6. Historical Water Sales'!$F$4:AZ$4,'B10. Projected Water Sales'!AZ$4,'B6. Historical Water Sales'!$F$10:AZ$10)</f>
        <v>71463</v>
      </c>
      <c r="BA10" s="363">
        <f>SUMIF('B6. Historical Water Sales'!$F$4:BA$4,'B10. Projected Water Sales'!BA$4,'B6. Historical Water Sales'!$F$10:BA$10)</f>
        <v>58645</v>
      </c>
      <c r="BB10" s="363">
        <f>SUMIF('B6. Historical Water Sales'!$F$4:BB$4,'B10. Projected Water Sales'!BB$4,'B6. Historical Water Sales'!$F$10:BB$10)</f>
        <v>69254</v>
      </c>
      <c r="BC10" s="363">
        <f>SUMIF('B6. Historical Water Sales'!$F$4:BC$4,'B10. Projected Water Sales'!BC$4,'B6. Historical Water Sales'!$F$10:BC$10)</f>
        <v>59348</v>
      </c>
      <c r="BD10" s="363">
        <f>SUMIF('B6. Historical Water Sales'!$F$4:BD$4,'B10. Projected Water Sales'!BD$4,'B6. Historical Water Sales'!$F$10:BD$10)</f>
        <v>64248</v>
      </c>
      <c r="BE10" s="363">
        <f>SUMIF('B6. Historical Water Sales'!$F$4:BE$4,'B10. Projected Water Sales'!BE$4,'B6. Historical Water Sales'!$F$10:BE$10)</f>
        <v>61112</v>
      </c>
      <c r="BF10" s="363">
        <f>SUMIF('B6. Historical Water Sales'!$F$4:BF$4,'B10. Projected Water Sales'!BF$4,'B6. Historical Water Sales'!$F$10:BF$10)</f>
        <v>60964</v>
      </c>
      <c r="BG10" s="363">
        <f>SUMIF('B6. Historical Water Sales'!$F$4:BG$4,'B10. Projected Water Sales'!BG$4,'B6. Historical Water Sales'!$F$10:BG$10)</f>
        <v>70733</v>
      </c>
      <c r="BH10" s="363">
        <f>SUMIF('B6. Historical Water Sales'!$F$4:BH$4,'B10. Projected Water Sales'!BH$4,'B6. Historical Water Sales'!$F$10:BH$10)</f>
        <v>68656</v>
      </c>
      <c r="BI10" s="363">
        <f>SUMIF('B6. Historical Water Sales'!$F$4:BI$4,'B10. Projected Water Sales'!BI$4,'B6. Historical Water Sales'!$F$10:BI$10)</f>
        <v>66175</v>
      </c>
      <c r="BJ10" s="363">
        <f>SUMIF('B6. Historical Water Sales'!$F$4:BJ$4,'B10. Projected Water Sales'!BJ$4,'B6. Historical Water Sales'!$F$10:BJ$10)</f>
        <v>60532</v>
      </c>
      <c r="BK10" s="363">
        <f>SUMIF('B6. Historical Water Sales'!$F$4:BK$4,'B10. Projected Water Sales'!BK$4,'B6. Historical Water Sales'!$F$10:BK$10)</f>
        <v>60597</v>
      </c>
      <c r="BL10" s="363">
        <f>SUMIF('B6. Historical Water Sales'!$F$4:BL$4,'B10. Projected Water Sales'!BL$4,'B6. Historical Water Sales'!$F$10:BL$10)</f>
        <v>64836</v>
      </c>
      <c r="BM10" s="363">
        <f>SUMIF('B6. Historical Water Sales'!$F$4:BM$4,'B10. Projected Water Sales'!BM$4,'B6. Historical Water Sales'!$F$10:BM$10)</f>
        <v>60727</v>
      </c>
      <c r="BN10" s="363">
        <f>SUMIF('B6. Historical Water Sales'!$F$4:BN$4,'B10. Projected Water Sales'!BN$4,'B6. Historical Water Sales'!$F$10:BN$10)</f>
        <v>59412</v>
      </c>
      <c r="BO10" s="363">
        <f>SUMIF('B6. Historical Water Sales'!$F$4:BO$4,'B10. Projected Water Sales'!BO$4,'B6. Historical Water Sales'!$F$10:BO$10)</f>
        <v>54238</v>
      </c>
      <c r="BP10" s="363">
        <f>SUMIF('B6. Historical Water Sales'!$F$4:BP$4,'B10. Projected Water Sales'!BP$4,'B6. Historical Water Sales'!$F$10:BP$10)</f>
        <v>70757</v>
      </c>
      <c r="BQ10" s="363">
        <f>SUMIF('B6. Historical Water Sales'!$F$4:BQ$4,'B10. Projected Water Sales'!BQ$4,'B6. Historical Water Sales'!$F$10:BQ$10)</f>
        <v>76798</v>
      </c>
      <c r="BR10" s="363">
        <f>SUMIF('B6. Historical Water Sales'!$F$4:BR$4,'B10. Projected Water Sales'!BR$4,'B6. Historical Water Sales'!$F$10:BR$10)</f>
        <v>76626</v>
      </c>
      <c r="BS10" s="363">
        <f>SUMIF('B6. Historical Water Sales'!$F$4:BS$4,'B10. Projected Water Sales'!BS$4,'B6. Historical Water Sales'!$F$10:BS$10)</f>
        <v>80452</v>
      </c>
      <c r="BT10" s="785">
        <f ca="1">+SUMIF('B8. Approved Water Sales'!$F$4:$Q$4,BT6,'B8. Approved Water Sales'!$F$10:$Q$10)</f>
        <v>73809</v>
      </c>
      <c r="BU10" s="785">
        <f ca="1">+SUMIF('B8. Approved Water Sales'!$F$4:$Q$4,BU6,'B8. Approved Water Sales'!$F$10:$Q$10)</f>
        <v>56920</v>
      </c>
      <c r="BV10" s="785">
        <f ca="1">+SUMIF('B8. Approved Water Sales'!$F$4:$Q$4,BV6,'B8. Approved Water Sales'!$F$10:$Q$10)</f>
        <v>62932</v>
      </c>
      <c r="BW10" s="785">
        <f ca="1">+SUMIF('B8. Approved Water Sales'!$F$4:$Q$4,BW6,'B8. Approved Water Sales'!$F$10:$Q$10)</f>
        <v>65743</v>
      </c>
      <c r="BX10" s="785">
        <f ca="1">+SUMIF('B8. Approved Water Sales'!$F$4:$Q$4,BX6,'B8. Approved Water Sales'!$F$10:$Q$10)</f>
        <v>47036</v>
      </c>
      <c r="BY10" s="785">
        <f ca="1">+SUMIF('B8. Approved Water Sales'!$F$4:$Q$4,BY6,'B8. Approved Water Sales'!$F$10:$Q$10)</f>
        <v>75316</v>
      </c>
      <c r="BZ10" s="41">
        <f>+BN10</f>
        <v>59412</v>
      </c>
      <c r="CA10" s="41">
        <f t="shared" ref="CA10:CK10" si="17">+BO10</f>
        <v>54238</v>
      </c>
      <c r="CB10" s="41">
        <f t="shared" si="17"/>
        <v>70757</v>
      </c>
      <c r="CC10" s="41">
        <f t="shared" si="17"/>
        <v>76798</v>
      </c>
      <c r="CD10" s="41">
        <f t="shared" si="17"/>
        <v>76626</v>
      </c>
      <c r="CE10" s="41">
        <f t="shared" si="17"/>
        <v>80452</v>
      </c>
      <c r="CF10" s="41">
        <f t="shared" ca="1" si="17"/>
        <v>73809</v>
      </c>
      <c r="CG10" s="41">
        <f t="shared" ca="1" si="17"/>
        <v>56920</v>
      </c>
      <c r="CH10" s="41">
        <f t="shared" ca="1" si="17"/>
        <v>62932</v>
      </c>
      <c r="CI10" s="41">
        <f t="shared" ca="1" si="17"/>
        <v>65743</v>
      </c>
      <c r="CJ10" s="41">
        <f t="shared" ca="1" si="17"/>
        <v>47036</v>
      </c>
      <c r="CK10" s="41">
        <f t="shared" ca="1" si="17"/>
        <v>75316</v>
      </c>
    </row>
    <row r="11" spans="1:89" s="2" customFormat="1" ht="15.75" customHeight="1">
      <c r="A11" s="2" t="str">
        <f>IF(ISNUMBER(R11),MAX(A$5:A10)+1,"")</f>
        <v/>
      </c>
      <c r="B11" s="11"/>
      <c r="C11" s="11"/>
      <c r="D11" s="11"/>
      <c r="E11" s="11"/>
      <c r="F11" s="11"/>
      <c r="G11" s="11"/>
      <c r="H11" s="11"/>
      <c r="I11" s="11"/>
      <c r="J11" s="11"/>
      <c r="K11" s="11"/>
      <c r="L11" s="11"/>
      <c r="M11" s="11"/>
      <c r="N11" s="11"/>
      <c r="O11" s="11"/>
      <c r="P11" s="11"/>
      <c r="Q11" s="11"/>
      <c r="R11" s="338"/>
      <c r="S11" s="338"/>
      <c r="T11" s="338"/>
      <c r="U11" s="109"/>
      <c r="V11" s="109"/>
      <c r="W11" s="109"/>
      <c r="X11" s="338"/>
      <c r="Y11" s="338"/>
      <c r="Z11" s="338"/>
      <c r="AA11" s="338"/>
      <c r="AB11" s="338"/>
      <c r="AC11" s="338"/>
      <c r="AD11" s="109"/>
      <c r="AE11" s="109"/>
      <c r="AF11" s="109"/>
      <c r="AG11" s="109"/>
      <c r="AH11" s="109"/>
      <c r="AI11" s="109"/>
      <c r="AJ11" s="109"/>
      <c r="AK11" s="109"/>
      <c r="AL11" s="279"/>
      <c r="AM11" s="48"/>
      <c r="AN11" s="48"/>
      <c r="AO11" s="48"/>
      <c r="AP11" s="48"/>
    </row>
    <row r="12" spans="1:89" s="15" customFormat="1" ht="15.75" customHeight="1">
      <c r="A12" s="2">
        <f>IF(ISNUMBER(R12),MAX(A$5:A11)+1,"")</f>
        <v>2</v>
      </c>
      <c r="B12" s="44" t="s">
        <v>166</v>
      </c>
      <c r="C12" s="11"/>
      <c r="D12" s="11" t="s">
        <v>206</v>
      </c>
      <c r="E12" s="11"/>
      <c r="F12" s="110">
        <f>F13/F10</f>
        <v>-4.7629735691343211E-2</v>
      </c>
      <c r="G12" s="110">
        <f t="shared" ref="G12:AU12" si="18">G13/G10</f>
        <v>-0.10976349302607641</v>
      </c>
      <c r="H12" s="110">
        <f t="shared" si="18"/>
        <v>-5.5757794069027165E-2</v>
      </c>
      <c r="I12" s="110">
        <f t="shared" si="18"/>
        <v>-6.5971676209681154E-2</v>
      </c>
      <c r="J12" s="110">
        <f t="shared" si="18"/>
        <v>-6.4431643992931983E-2</v>
      </c>
      <c r="K12" s="110">
        <f t="shared" si="18"/>
        <v>-5.0154478165991549E-2</v>
      </c>
      <c r="L12" s="110">
        <f t="shared" si="18"/>
        <v>-3.6015873786976994E-2</v>
      </c>
      <c r="M12" s="110">
        <f t="shared" si="18"/>
        <v>-4.4326576385190684E-2</v>
      </c>
      <c r="N12" s="110">
        <f t="shared" si="18"/>
        <v>-6.4276970075903717E-2</v>
      </c>
      <c r="O12" s="110">
        <f t="shared" si="18"/>
        <v>-4.4526473641711847E-2</v>
      </c>
      <c r="P12" s="110">
        <f t="shared" si="18"/>
        <v>-5.950003993291271E-2</v>
      </c>
      <c r="Q12" s="110">
        <f t="shared" si="18"/>
        <v>-5.1294356960292005E-2</v>
      </c>
      <c r="R12" s="110">
        <f t="shared" si="18"/>
        <v>-5.2005766858399846E-2</v>
      </c>
      <c r="S12" s="110">
        <f t="shared" si="18"/>
        <v>-6.674622794305686E-2</v>
      </c>
      <c r="T12" s="110">
        <f t="shared" si="18"/>
        <v>-3.5983137609153872E-2</v>
      </c>
      <c r="U12" s="110">
        <f t="shared" si="18"/>
        <v>-4.2314128615825959E-2</v>
      </c>
      <c r="V12" s="110">
        <f t="shared" si="18"/>
        <v>-5.5366369187411932E-2</v>
      </c>
      <c r="W12" s="110">
        <f t="shared" si="18"/>
        <v>1.1838840304345247E-2</v>
      </c>
      <c r="X12" s="110">
        <f t="shared" si="18"/>
        <v>-4.7798160266553015E-2</v>
      </c>
      <c r="Y12" s="110">
        <f t="shared" si="18"/>
        <v>-5.1418671548117155E-2</v>
      </c>
      <c r="Z12" s="110">
        <f t="shared" si="18"/>
        <v>-0.15321029627735019</v>
      </c>
      <c r="AA12" s="110">
        <f t="shared" si="18"/>
        <v>-4.8210027482203051E-2</v>
      </c>
      <c r="AB12" s="110">
        <f t="shared" si="18"/>
        <v>-0.1171152179514206</v>
      </c>
      <c r="AC12" s="110">
        <f t="shared" si="18"/>
        <v>-8.3632881020968761E-2</v>
      </c>
      <c r="AD12" s="110">
        <f t="shared" si="18"/>
        <v>-8.9694016856458503E-2</v>
      </c>
      <c r="AE12" s="110">
        <f t="shared" si="18"/>
        <v>-8.8534600472848349E-2</v>
      </c>
      <c r="AF12" s="110">
        <f t="shared" si="18"/>
        <v>-0.13318247158760876</v>
      </c>
      <c r="AG12" s="110">
        <f t="shared" si="18"/>
        <v>-7.882365470340337E-2</v>
      </c>
      <c r="AH12" s="110">
        <f t="shared" si="18"/>
        <v>-1.4064712595056679E-2</v>
      </c>
      <c r="AI12" s="110">
        <f t="shared" si="18"/>
        <v>-0.12701232284352784</v>
      </c>
      <c r="AJ12" s="110">
        <f t="shared" si="18"/>
        <v>-9.0807327514484087E-2</v>
      </c>
      <c r="AK12" s="110">
        <f t="shared" si="18"/>
        <v>-6.4177284574854859E-2</v>
      </c>
      <c r="AL12" s="110">
        <f t="shared" si="18"/>
        <v>-9.3523742947021524E-2</v>
      </c>
      <c r="AM12" s="110">
        <f t="shared" si="18"/>
        <v>-0.15819499786799193</v>
      </c>
      <c r="AN12" s="110">
        <f t="shared" si="18"/>
        <v>-9.5868193277985642E-3</v>
      </c>
      <c r="AO12" s="110">
        <f t="shared" si="18"/>
        <v>-0.10662620429568957</v>
      </c>
      <c r="AP12" s="110">
        <f t="shared" si="18"/>
        <v>-4.6727320908046995E-2</v>
      </c>
      <c r="AQ12" s="110">
        <f t="shared" si="18"/>
        <v>-0.10295378473070969</v>
      </c>
      <c r="AR12" s="110">
        <f t="shared" si="18"/>
        <v>-9.4109710524848011E-2</v>
      </c>
      <c r="AS12" s="110">
        <f t="shared" si="18"/>
        <v>-0.10757560677368443</v>
      </c>
      <c r="AT12" s="110">
        <f t="shared" si="18"/>
        <v>-4.1306575462784288E-2</v>
      </c>
      <c r="AU12" s="110">
        <f t="shared" si="18"/>
        <v>-0.2039148107506607</v>
      </c>
      <c r="AV12" s="110">
        <f t="shared" ref="AV12:BB12" si="19">AV13/AV10</f>
        <v>-6.0168814101261361E-2</v>
      </c>
      <c r="AW12" s="110">
        <f t="shared" si="19"/>
        <v>-0.12248067463106115</v>
      </c>
      <c r="AX12" s="110">
        <f t="shared" si="19"/>
        <v>-0.10822232701107269</v>
      </c>
      <c r="AY12" s="110">
        <f t="shared" si="19"/>
        <v>-6.4404883959362474E-2</v>
      </c>
      <c r="AZ12" s="110">
        <f t="shared" si="19"/>
        <v>-9.5448875641940586E-2</v>
      </c>
      <c r="BA12" s="110">
        <f t="shared" si="19"/>
        <v>-0.1279682837411544</v>
      </c>
      <c r="BB12" s="110">
        <f t="shared" si="19"/>
        <v>-5.3329771565541341E-2</v>
      </c>
      <c r="BC12" s="110">
        <f t="shared" ref="BC12:BM12" si="20">BC13/BC10</f>
        <v>-9.3491979510682749E-2</v>
      </c>
      <c r="BD12" s="110">
        <f t="shared" si="20"/>
        <v>-9.8088656456232104E-2</v>
      </c>
      <c r="BE12" s="110">
        <f t="shared" si="20"/>
        <v>-0.13574911637648907</v>
      </c>
      <c r="BF12" s="110">
        <f t="shared" si="20"/>
        <v>-0.12595302145528509</v>
      </c>
      <c r="BG12" s="110">
        <f t="shared" si="20"/>
        <v>-0.10386665347150552</v>
      </c>
      <c r="BH12" s="110">
        <f t="shared" si="20"/>
        <v>-9.0174493125145666E-2</v>
      </c>
      <c r="BI12" s="110">
        <f t="shared" si="20"/>
        <v>1.60181337363058E-4</v>
      </c>
      <c r="BJ12" s="110">
        <f t="shared" si="20"/>
        <v>-0.12329842067005881</v>
      </c>
      <c r="BK12" s="110">
        <f t="shared" si="20"/>
        <v>-0.12731818406851825</v>
      </c>
      <c r="BL12" s="110">
        <f t="shared" si="20"/>
        <v>0.11831389968535999</v>
      </c>
      <c r="BM12" s="110">
        <f t="shared" si="20"/>
        <v>-0.10396364055527195</v>
      </c>
      <c r="BN12" s="110">
        <f t="shared" ref="BN12:BS12" si="21">+BM12</f>
        <v>-0.10396364055527195</v>
      </c>
      <c r="BO12" s="110">
        <f t="shared" si="21"/>
        <v>-0.10396364055527195</v>
      </c>
      <c r="BP12" s="110">
        <f t="shared" si="21"/>
        <v>-0.10396364055527195</v>
      </c>
      <c r="BQ12" s="110">
        <f t="shared" si="21"/>
        <v>-0.10396364055527195</v>
      </c>
      <c r="BR12" s="110">
        <f t="shared" si="21"/>
        <v>-0.10396364055527195</v>
      </c>
      <c r="BS12" s="110">
        <f t="shared" si="21"/>
        <v>-0.10396364055527195</v>
      </c>
      <c r="BT12" s="110">
        <f t="shared" ref="BT12" si="22">+BS12</f>
        <v>-0.10396364055527195</v>
      </c>
      <c r="BU12" s="110">
        <f t="shared" ref="BU12" si="23">+BT12</f>
        <v>-0.10396364055527195</v>
      </c>
      <c r="BV12" s="110">
        <f t="shared" ref="BV12" si="24">+BU12</f>
        <v>-0.10396364055527195</v>
      </c>
      <c r="BW12" s="110">
        <f t="shared" ref="BW12" si="25">+BV12</f>
        <v>-0.10396364055527195</v>
      </c>
      <c r="BX12" s="110">
        <f t="shared" ref="BX12" si="26">+BW12</f>
        <v>-0.10396364055527195</v>
      </c>
      <c r="BY12" s="110">
        <f t="shared" ref="BY12" si="27">+BX12</f>
        <v>-0.10396364055527195</v>
      </c>
      <c r="BZ12" s="489">
        <f ca="1">((SUM(BN15:BY15)-SUM(BN14:BY14))/SUM(BN10:BY10))</f>
        <v>-9.3568863493934756E-2</v>
      </c>
      <c r="CA12" s="749">
        <f ca="1">+BZ12</f>
        <v>-9.3568863493934756E-2</v>
      </c>
      <c r="CB12" s="749">
        <f t="shared" ref="CB12:CK12" ca="1" si="28">+CA12</f>
        <v>-9.3568863493934756E-2</v>
      </c>
      <c r="CC12" s="749">
        <f t="shared" ca="1" si="28"/>
        <v>-9.3568863493934756E-2</v>
      </c>
      <c r="CD12" s="749">
        <f t="shared" ca="1" si="28"/>
        <v>-9.3568863493934756E-2</v>
      </c>
      <c r="CE12" s="749">
        <f t="shared" ca="1" si="28"/>
        <v>-9.3568863493934756E-2</v>
      </c>
      <c r="CF12" s="749">
        <f t="shared" ca="1" si="28"/>
        <v>-9.3568863493934756E-2</v>
      </c>
      <c r="CG12" s="749">
        <f t="shared" ca="1" si="28"/>
        <v>-9.3568863493934756E-2</v>
      </c>
      <c r="CH12" s="749">
        <f t="shared" ca="1" si="28"/>
        <v>-9.3568863493934756E-2</v>
      </c>
      <c r="CI12" s="749">
        <f t="shared" ca="1" si="28"/>
        <v>-9.3568863493934756E-2</v>
      </c>
      <c r="CJ12" s="749">
        <f t="shared" ca="1" si="28"/>
        <v>-9.3568863493934756E-2</v>
      </c>
      <c r="CK12" s="749">
        <f t="shared" ca="1" si="28"/>
        <v>-9.3568863493934756E-2</v>
      </c>
    </row>
    <row r="13" spans="1:89" ht="15.75" customHeight="1">
      <c r="A13" s="2">
        <f>IF(ISNUMBER(R13),MAX(A$5:A12)+1,"")</f>
        <v>3</v>
      </c>
      <c r="B13" s="44" t="s">
        <v>164</v>
      </c>
      <c r="C13" s="11"/>
      <c r="D13" s="11" t="s">
        <v>206</v>
      </c>
      <c r="E13" s="11"/>
      <c r="F13" s="111">
        <f>F15-F14</f>
        <v>-3077</v>
      </c>
      <c r="G13" s="111">
        <f t="shared" ref="G13:AU13" si="29">G15-G14</f>
        <v>-6878</v>
      </c>
      <c r="H13" s="111">
        <f t="shared" si="29"/>
        <v>-3701.6670000000004</v>
      </c>
      <c r="I13" s="111">
        <f t="shared" si="29"/>
        <v>-3566</v>
      </c>
      <c r="J13" s="111">
        <f t="shared" si="29"/>
        <v>-4535</v>
      </c>
      <c r="K13" s="111">
        <f t="shared" si="29"/>
        <v>-3804</v>
      </c>
      <c r="L13" s="111">
        <f t="shared" si="29"/>
        <v>-2795</v>
      </c>
      <c r="M13" s="111">
        <f t="shared" si="29"/>
        <v>-2989</v>
      </c>
      <c r="N13" s="111">
        <f t="shared" si="29"/>
        <v>-3887</v>
      </c>
      <c r="O13" s="111">
        <f t="shared" si="29"/>
        <v>-3088</v>
      </c>
      <c r="P13" s="111">
        <f t="shared" si="29"/>
        <v>-3725</v>
      </c>
      <c r="Q13" s="111">
        <f t="shared" si="29"/>
        <v>-3029</v>
      </c>
      <c r="R13" s="111">
        <f t="shared" si="29"/>
        <v>-3499</v>
      </c>
      <c r="S13" s="111">
        <f t="shared" si="29"/>
        <v>-3915</v>
      </c>
      <c r="T13" s="111">
        <f t="shared" si="29"/>
        <v>-2390</v>
      </c>
      <c r="U13" s="111">
        <f t="shared" si="29"/>
        <v>-3009</v>
      </c>
      <c r="V13" s="111">
        <f t="shared" si="29"/>
        <v>-3772</v>
      </c>
      <c r="W13" s="111">
        <f t="shared" si="29"/>
        <v>816</v>
      </c>
      <c r="X13" s="111">
        <f t="shared" si="29"/>
        <v>-3664</v>
      </c>
      <c r="Y13" s="111">
        <f t="shared" si="29"/>
        <v>-3146</v>
      </c>
      <c r="Z13" s="111">
        <f t="shared" si="29"/>
        <v>-7865</v>
      </c>
      <c r="AA13" s="111">
        <f t="shared" si="29"/>
        <v>-4264</v>
      </c>
      <c r="AB13" s="111">
        <f t="shared" si="29"/>
        <v>-7500</v>
      </c>
      <c r="AC13" s="111">
        <f t="shared" si="29"/>
        <v>-5553</v>
      </c>
      <c r="AD13" s="111">
        <f t="shared" si="29"/>
        <v>-5486</v>
      </c>
      <c r="AE13" s="111">
        <f t="shared" si="29"/>
        <v>-5246</v>
      </c>
      <c r="AF13" s="111">
        <f t="shared" si="29"/>
        <v>-8495</v>
      </c>
      <c r="AG13" s="111">
        <f t="shared" si="29"/>
        <v>-5181</v>
      </c>
      <c r="AH13" s="111">
        <f t="shared" si="29"/>
        <v>-924</v>
      </c>
      <c r="AI13" s="111">
        <f t="shared" si="29"/>
        <v>-7482</v>
      </c>
      <c r="AJ13" s="111">
        <f t="shared" si="29"/>
        <v>-6003</v>
      </c>
      <c r="AK13" s="111">
        <f t="shared" si="29"/>
        <v>-5737</v>
      </c>
      <c r="AL13" s="111">
        <f t="shared" si="29"/>
        <v>-5619</v>
      </c>
      <c r="AM13" s="111">
        <f t="shared" si="29"/>
        <v>-10759</v>
      </c>
      <c r="AN13" s="111">
        <f t="shared" si="29"/>
        <v>-597</v>
      </c>
      <c r="AO13" s="111">
        <f t="shared" si="29"/>
        <v>-7238</v>
      </c>
      <c r="AP13" s="111">
        <f t="shared" si="29"/>
        <v>-3174</v>
      </c>
      <c r="AQ13" s="111">
        <f t="shared" si="29"/>
        <v>-6317.759</v>
      </c>
      <c r="AR13" s="111">
        <f t="shared" si="29"/>
        <v>-6749.1719999999996</v>
      </c>
      <c r="AS13" s="111">
        <f t="shared" si="29"/>
        <v>-7565.9</v>
      </c>
      <c r="AT13" s="111">
        <f t="shared" si="29"/>
        <v>-3103.8999999999996</v>
      </c>
      <c r="AU13" s="111">
        <f t="shared" si="29"/>
        <v>-13193.9</v>
      </c>
      <c r="AV13" s="111">
        <f t="shared" ref="AV13:BB13" si="30">AV15-AV14</f>
        <v>-4441</v>
      </c>
      <c r="AW13" s="111">
        <f t="shared" si="30"/>
        <v>-6971.6</v>
      </c>
      <c r="AX13" s="111">
        <f t="shared" si="30"/>
        <v>-6196.5940000000001</v>
      </c>
      <c r="AY13" s="111">
        <f t="shared" si="30"/>
        <v>-4837</v>
      </c>
      <c r="AZ13" s="111">
        <f t="shared" si="30"/>
        <v>-6821.0630000000001</v>
      </c>
      <c r="BA13" s="111">
        <f t="shared" si="30"/>
        <v>-7504.7</v>
      </c>
      <c r="BB13" s="111">
        <f t="shared" si="30"/>
        <v>-3693.3</v>
      </c>
      <c r="BC13" s="111">
        <f t="shared" ref="BC13:BM13" si="31">BC15-BC14</f>
        <v>-5548.5619999999999</v>
      </c>
      <c r="BD13" s="111">
        <f t="shared" si="31"/>
        <v>-6302</v>
      </c>
      <c r="BE13" s="111">
        <f t="shared" si="31"/>
        <v>-8295.9</v>
      </c>
      <c r="BF13" s="111">
        <f t="shared" si="31"/>
        <v>-7678.6</v>
      </c>
      <c r="BG13" s="111">
        <f t="shared" si="31"/>
        <v>-7346.8</v>
      </c>
      <c r="BH13" s="111">
        <f t="shared" si="31"/>
        <v>-6191.02</v>
      </c>
      <c r="BI13" s="111">
        <f t="shared" si="31"/>
        <v>10.600000000000364</v>
      </c>
      <c r="BJ13" s="111">
        <f t="shared" si="31"/>
        <v>-7463.5</v>
      </c>
      <c r="BK13" s="111">
        <f t="shared" si="31"/>
        <v>-7715.1</v>
      </c>
      <c r="BL13" s="111">
        <f t="shared" si="31"/>
        <v>7671</v>
      </c>
      <c r="BM13" s="111">
        <f t="shared" si="31"/>
        <v>-6313.4</v>
      </c>
      <c r="BN13" s="111">
        <f t="shared" ref="BN13:CK13" si="32">BN10*BN12</f>
        <v>-6176.6878126698175</v>
      </c>
      <c r="BO13" s="111">
        <f t="shared" si="32"/>
        <v>-5638.7799364368402</v>
      </c>
      <c r="BP13" s="111">
        <f t="shared" si="32"/>
        <v>-7356.1553147693776</v>
      </c>
      <c r="BQ13" s="111">
        <f t="shared" si="32"/>
        <v>-7984.199667363775</v>
      </c>
      <c r="BR13" s="111">
        <f t="shared" si="32"/>
        <v>-7966.317921188268</v>
      </c>
      <c r="BS13" s="111">
        <f t="shared" si="32"/>
        <v>-8364.0828099527389</v>
      </c>
      <c r="BT13" s="111">
        <f t="shared" ca="1" si="32"/>
        <v>-7673.4523457440673</v>
      </c>
      <c r="BU13" s="111">
        <f t="shared" ca="1" si="32"/>
        <v>-5917.6104204060794</v>
      </c>
      <c r="BV13" s="111">
        <f t="shared" ca="1" si="32"/>
        <v>-6542.6398274243747</v>
      </c>
      <c r="BW13" s="111">
        <f t="shared" ca="1" si="32"/>
        <v>-6834.8816210252435</v>
      </c>
      <c r="BX13" s="111">
        <f t="shared" ca="1" si="32"/>
        <v>-4890.033797157771</v>
      </c>
      <c r="BY13" s="111">
        <f t="shared" ca="1" si="32"/>
        <v>-7830.125552060862</v>
      </c>
      <c r="BZ13" s="111">
        <f t="shared" ca="1" si="32"/>
        <v>-5559.1133179016515</v>
      </c>
      <c r="CA13" s="111">
        <f t="shared" ca="1" si="32"/>
        <v>-5074.9880181840335</v>
      </c>
      <c r="CB13" s="111">
        <f t="shared" ca="1" si="32"/>
        <v>-6620.6520742403418</v>
      </c>
      <c r="CC13" s="111">
        <f t="shared" ca="1" si="32"/>
        <v>-7185.9015786072014</v>
      </c>
      <c r="CD13" s="111">
        <f t="shared" ca="1" si="32"/>
        <v>-7169.8077340862446</v>
      </c>
      <c r="CE13" s="111">
        <f t="shared" ca="1" si="32"/>
        <v>-7527.8022058140386</v>
      </c>
      <c r="CF13" s="111">
        <f t="shared" ca="1" si="32"/>
        <v>-6906.22424562383</v>
      </c>
      <c r="CG13" s="111">
        <f t="shared" ca="1" si="32"/>
        <v>-5325.9397100747665</v>
      </c>
      <c r="CH13" s="111">
        <f t="shared" ca="1" si="32"/>
        <v>-5888.4757174003025</v>
      </c>
      <c r="CI13" s="111">
        <f t="shared" ca="1" si="32"/>
        <v>-6151.4977926817528</v>
      </c>
      <c r="CJ13" s="111">
        <f t="shared" ca="1" si="32"/>
        <v>-4401.1050633007153</v>
      </c>
      <c r="CK13" s="111">
        <f t="shared" ca="1" si="32"/>
        <v>-7047.2325229091903</v>
      </c>
    </row>
    <row r="14" spans="1:89" ht="15.75" customHeight="1">
      <c r="A14" s="2">
        <f>IF(ISNUMBER(R14),MAX(A$5:A13)+1,"")</f>
        <v>4</v>
      </c>
      <c r="B14" s="44" t="s">
        <v>165</v>
      </c>
      <c r="C14" s="11"/>
      <c r="D14" s="1" t="s">
        <v>153</v>
      </c>
      <c r="F14" s="333">
        <f>SUMIF('B6. Historical Water Sales'!$F$4:$AU$4,'B10. Projected Water Sales'!F$4,'B6. Historical Water Sales'!$F$14:$AU$14)</f>
        <v>10850</v>
      </c>
      <c r="G14" s="333">
        <f>SUMIF('B6. Historical Water Sales'!$F$4:$AU$4,'B10. Projected Water Sales'!G$4,'B6. Historical Water Sales'!$F$14:$AU$14)</f>
        <v>10150</v>
      </c>
      <c r="H14" s="333">
        <f>SUMIF('B6. Historical Water Sales'!$F$4:$AU$4,'B10. Projected Water Sales'!H$4,'B6. Historical Water Sales'!$F$14:$AU$14)</f>
        <v>10850</v>
      </c>
      <c r="I14" s="333">
        <f>SUMIF('B6. Historical Water Sales'!$F$4:$AU$4,'B10. Projected Water Sales'!I$4,'B6. Historical Water Sales'!$F$14:$AU$14)</f>
        <v>10500</v>
      </c>
      <c r="J14" s="333">
        <f>SUMIF('B6. Historical Water Sales'!$F$4:$AU$4,'B10. Projected Water Sales'!J$4,'B6. Historical Water Sales'!$F$14:$AU$14)</f>
        <v>10850</v>
      </c>
      <c r="K14" s="333">
        <f>SUMIF('B6. Historical Water Sales'!$F$4:$AU$4,'B10. Projected Water Sales'!K$4,'B6. Historical Water Sales'!$F$14:$AU$14)</f>
        <v>10500</v>
      </c>
      <c r="L14" s="333">
        <f>SUMIF('B6. Historical Water Sales'!$F$4:$AU$4,'B10. Projected Water Sales'!L$4,'B6. Historical Water Sales'!$F$14:$AU$14)</f>
        <v>10850</v>
      </c>
      <c r="M14" s="333">
        <f>SUMIF('B6. Historical Water Sales'!$F$4:$AU$4,'B10. Projected Water Sales'!M$4,'B6. Historical Water Sales'!$F$14:$AU$14)</f>
        <v>10850</v>
      </c>
      <c r="N14" s="333">
        <f>SUMIF('B6. Historical Water Sales'!$F$4:$AU$4,'B10. Projected Water Sales'!N$4,'B6. Historical Water Sales'!$F$14:$AU$14)</f>
        <v>10500</v>
      </c>
      <c r="O14" s="333">
        <f>SUMIF('B6. Historical Water Sales'!$F$4:$AU$4,'B10. Projected Water Sales'!O$4,'B6. Historical Water Sales'!$F$14:$AU$14)</f>
        <v>10850</v>
      </c>
      <c r="P14" s="333">
        <f>SUMIF('B6. Historical Water Sales'!$F$4:$AU$4,'B10. Projected Water Sales'!P$4,'B6. Historical Water Sales'!$F$14:$AU$14)</f>
        <v>10500</v>
      </c>
      <c r="Q14" s="333">
        <f>SUMIF('B6. Historical Water Sales'!$F$4:$AU$4,'B10. Projected Water Sales'!Q$4,'B6. Historical Water Sales'!$F$14:$AU$14)</f>
        <v>10850</v>
      </c>
      <c r="R14" s="333">
        <f>SUMIF('B6. Historical Water Sales'!$F$4:$AU$4,'B10. Projected Water Sales'!R$4,'B6. Historical Water Sales'!$F$14:$AU$14)</f>
        <v>10850</v>
      </c>
      <c r="S14" s="333">
        <f>SUMIF('B6. Historical Water Sales'!$F$4:$AU$4,'B10. Projected Water Sales'!S$4,'B6. Historical Water Sales'!$F$14:$AU$14)</f>
        <v>9800</v>
      </c>
      <c r="T14" s="333">
        <f>SUMIF('B6. Historical Water Sales'!$F$4:$AU$4,'B10. Projected Water Sales'!T$4,'B6. Historical Water Sales'!$F$14:$AU$14)</f>
        <v>10850</v>
      </c>
      <c r="U14" s="333">
        <f>SUMIF('B6. Historical Water Sales'!$F$4:$AU$4,'B10. Projected Water Sales'!U$4,'B6. Historical Water Sales'!$F$14:$AU$14)</f>
        <v>10500</v>
      </c>
      <c r="V14" s="333">
        <f>SUMIF('B6. Historical Water Sales'!$F$4:$AU$4,'B10. Projected Water Sales'!V$4,'B6. Historical Water Sales'!$F$14:$AU$14)</f>
        <v>10850</v>
      </c>
      <c r="W14" s="333">
        <f>SUMIF('B6. Historical Water Sales'!$F$4:$AU$4,'B10. Projected Water Sales'!W$4,'B6. Historical Water Sales'!$F$14:$AU$14)</f>
        <v>10500</v>
      </c>
      <c r="X14" s="333">
        <f>SUMIF('B6. Historical Water Sales'!$F$4:$AU$4,'B10. Projected Water Sales'!X$4,'B6. Historical Water Sales'!$F$14:$AU$14)</f>
        <v>10850</v>
      </c>
      <c r="Y14" s="333">
        <f>SUMIF('B6. Historical Water Sales'!$F$4:$AU$4,'B10. Projected Water Sales'!Y$4,'B6. Historical Water Sales'!$F$14:$AU$14)</f>
        <v>10850</v>
      </c>
      <c r="Z14" s="333">
        <f>SUMIF('B6. Historical Water Sales'!$F$4:$AU$4,'B10. Projected Water Sales'!Z$4,'B6. Historical Water Sales'!$F$14:$AU$14)</f>
        <v>10500</v>
      </c>
      <c r="AA14" s="333">
        <f>SUMIF('B6. Historical Water Sales'!$F$4:$AU$4,'B10. Projected Water Sales'!AA$4,'B6. Historical Water Sales'!$F$14:$AU$14)</f>
        <v>10850</v>
      </c>
      <c r="AB14" s="333">
        <f>SUMIF('B6. Historical Water Sales'!$F$4:$AU$4,'B10. Projected Water Sales'!AB$4,'B6. Historical Water Sales'!$F$14:$AU$14)</f>
        <v>10500</v>
      </c>
      <c r="AC14" s="333">
        <f>SUMIF('B6. Historical Water Sales'!$F$4:$AU$4,'B10. Projected Water Sales'!AC$4,'B6. Historical Water Sales'!$F$14:$AU$14)</f>
        <v>10850</v>
      </c>
      <c r="AD14" s="333">
        <f>SUMIF('B6. Historical Water Sales'!$F$4:$AU$4,'B10. Projected Water Sales'!AD$4,'B6. Historical Water Sales'!$F$14:$AU$14)</f>
        <v>10850</v>
      </c>
      <c r="AE14" s="333">
        <f>SUMIF('B6. Historical Water Sales'!$F$4:$AU$4,'B10. Projected Water Sales'!AE$4,'B6. Historical Water Sales'!$F$14:$AU$14)</f>
        <v>9800</v>
      </c>
      <c r="AF14" s="333">
        <f>SUMIF('B6. Historical Water Sales'!$F$4:$AU$4,'B10. Projected Water Sales'!AF$4,'B6. Historical Water Sales'!$F$14:$AU$14)</f>
        <v>10850</v>
      </c>
      <c r="AG14" s="333">
        <f>SUMIF('B6. Historical Water Sales'!$F$4:$AU$4,'B10. Projected Water Sales'!AG$4,'B6. Historical Water Sales'!$F$14:$AU$14)</f>
        <v>10500</v>
      </c>
      <c r="AH14" s="333">
        <f>SUMIF('B6. Historical Water Sales'!$F$4:$AU$4,'B10. Projected Water Sales'!AH$4,'B6. Historical Water Sales'!$F$14:$AU$14)</f>
        <v>10500</v>
      </c>
      <c r="AI14" s="333">
        <f>SUMIF('B6. Historical Water Sales'!$F$4:$AU$4,'B10. Projected Water Sales'!AI$4,'B6. Historical Water Sales'!$F$14:$AU$14)</f>
        <v>10500</v>
      </c>
      <c r="AJ14" s="333">
        <f>SUMIF('B6. Historical Water Sales'!$F$4:$AU$4,'B10. Projected Water Sales'!AJ$4,'B6. Historical Water Sales'!$F$14:$AU$14)</f>
        <v>10850</v>
      </c>
      <c r="AK14" s="333">
        <f>SUMIF('B6. Historical Water Sales'!$F$4:$AU$4,'B10. Projected Water Sales'!AK$4,'B6. Historical Water Sales'!$F$14:$AU$14)</f>
        <v>10850</v>
      </c>
      <c r="AL14" s="333">
        <f>SUMIF('B6. Historical Water Sales'!$F$4:$AU$4,'B10. Projected Water Sales'!AL$4,'B6. Historical Water Sales'!$F$14:$AU$14)</f>
        <v>10500</v>
      </c>
      <c r="AM14" s="333">
        <f>SUMIF('B6. Historical Water Sales'!$F$4:$AU$4,'B10. Projected Water Sales'!AM$4,'B6. Historical Water Sales'!$F$14:$AU$14)</f>
        <v>10850</v>
      </c>
      <c r="AN14" s="333">
        <f>SUMIF('B6. Historical Water Sales'!$F$4:$AU$4,'B10. Projected Water Sales'!AN$4,'B6. Historical Water Sales'!$F$14:$AU$14)</f>
        <v>10500</v>
      </c>
      <c r="AO14" s="333">
        <f>SUMIF('B6. Historical Water Sales'!$F$4:$AU$4,'B10. Projected Water Sales'!AO$4,'B6. Historical Water Sales'!$F$14:$AU$14)</f>
        <v>10850</v>
      </c>
      <c r="AP14" s="333">
        <f>SUMIF('B6. Historical Water Sales'!$F$4:$AU$4,'B10. Projected Water Sales'!AP$4,'B6. Historical Water Sales'!$F$14:$AU$14)</f>
        <v>10850</v>
      </c>
      <c r="AQ14" s="333">
        <f>SUMIF('B6. Historical Water Sales'!$F$4:$AU$4,'B10. Projected Water Sales'!AQ$4,'B6. Historical Water Sales'!$F$14:$AU$14)</f>
        <v>9800</v>
      </c>
      <c r="AR14" s="333">
        <f>SUMIF('B6. Historical Water Sales'!$F$4:$AU$4,'B10. Projected Water Sales'!AR$4,'B6. Historical Water Sales'!$F$14:$AU$14)</f>
        <v>10850</v>
      </c>
      <c r="AS14" s="333">
        <f>SUMIF('B6. Historical Water Sales'!$F$4:$AU$4,'B10. Projected Water Sales'!AS$4,'B6. Historical Water Sales'!$F$14:$AU$14)</f>
        <v>10500</v>
      </c>
      <c r="AT14" s="333">
        <f>SUMIF('B6. Historical Water Sales'!$F$4:$AU$4,'B10. Projected Water Sales'!AT$4,'B6. Historical Water Sales'!$F$14:$AU$14)</f>
        <v>10850</v>
      </c>
      <c r="AU14" s="333">
        <f>SUMIF('B6. Historical Water Sales'!$F$4:$AW$4,'B10. Projected Water Sales'!AU$4,'B6. Historical Water Sales'!$F$14:$AW$14)</f>
        <v>10500</v>
      </c>
      <c r="AV14" s="333">
        <f>SUMIF('B6. Historical Water Sales'!$F$4:$AW$4,'B10. Projected Water Sales'!AV$4,'B6. Historical Water Sales'!$F$14:$AW$14)</f>
        <v>10850</v>
      </c>
      <c r="AW14" s="333">
        <f>SUMIF('B6. Historical Water Sales'!$F$4:AW$4,'B10. Projected Water Sales'!AW$4,'B6. Historical Water Sales'!$F$14:AW$14)</f>
        <v>10850</v>
      </c>
      <c r="AX14" s="333">
        <f>SUMIF('B6. Historical Water Sales'!$F$4:AX$4,'B10. Projected Water Sales'!AX$4,'B6. Historical Water Sales'!$F$14:AX$14)</f>
        <v>10500</v>
      </c>
      <c r="AY14" s="333">
        <f>SUMIF('B6. Historical Water Sales'!$F$4:AY$4,'B10. Projected Water Sales'!AY$4,'B6. Historical Water Sales'!$F$14:AY$14)</f>
        <v>10850</v>
      </c>
      <c r="AZ14" s="333">
        <f>SUMIF('B6. Historical Water Sales'!$F$4:AZ$4,'B10. Projected Water Sales'!AZ$4,'B6. Historical Water Sales'!$F$14:AZ$14)</f>
        <v>10500</v>
      </c>
      <c r="BA14" s="333">
        <f>SUMIF('B6. Historical Water Sales'!$F$4:BA$4,'B10. Projected Water Sales'!BA$4,'B6. Historical Water Sales'!$F$14:BA$14)</f>
        <v>10850</v>
      </c>
      <c r="BB14" s="333">
        <f>SUMIF('B6. Historical Water Sales'!$F$4:BB$4,'B10. Projected Water Sales'!BB$4,'B6. Historical Water Sales'!$F$14:BB$14)</f>
        <v>10850</v>
      </c>
      <c r="BC14" s="333">
        <f>SUMIF('B6. Historical Water Sales'!$F$4:BC$4,'B10. Projected Water Sales'!BC$4,'B6. Historical Water Sales'!$F$14:BC$14)</f>
        <v>10150</v>
      </c>
      <c r="BD14" s="333">
        <f>SUMIF('B6. Historical Water Sales'!$F$4:BD$4,'B10. Projected Water Sales'!BD$4,'B6. Historical Water Sales'!$F$14:BD$14)</f>
        <v>10850</v>
      </c>
      <c r="BE14" s="333">
        <f>SUMIF('B6. Historical Water Sales'!$F$4:BE$4,'B10. Projected Water Sales'!BE$4,'B6. Historical Water Sales'!$F$14:BE$14)</f>
        <v>10500</v>
      </c>
      <c r="BF14" s="333">
        <f>SUMIF('B6. Historical Water Sales'!$F$4:BF$4,'B10. Projected Water Sales'!BF$4,'B6. Historical Water Sales'!$F$14:BF$14)</f>
        <v>10850</v>
      </c>
      <c r="BG14" s="333">
        <f>SUMIF('B6. Historical Water Sales'!$F$4:BG$4,'B10. Projected Water Sales'!BG$4,'B6. Historical Water Sales'!$F$14:BG$14)</f>
        <v>10500</v>
      </c>
      <c r="BH14" s="333">
        <f>SUMIF('B6. Historical Water Sales'!$F$4:BH$4,'B10. Projected Water Sales'!BH$4,'B6. Historical Water Sales'!$F$14:BH$14)</f>
        <v>10850</v>
      </c>
      <c r="BI14" s="333">
        <f>SUMIF('B6. Historical Water Sales'!$F$4:BI$4,'B10. Projected Water Sales'!BI$4,'B6. Historical Water Sales'!$F$14:BI$14)</f>
        <v>10850</v>
      </c>
      <c r="BJ14" s="333">
        <f>SUMIF('B6. Historical Water Sales'!$F$4:BJ$4,'B10. Projected Water Sales'!BJ$4,'B6. Historical Water Sales'!$F$14:BJ$14)</f>
        <v>10500</v>
      </c>
      <c r="BK14" s="333">
        <f>SUMIF('B6. Historical Water Sales'!$F$4:BK$4,'B10. Projected Water Sales'!BK$4,'B6. Historical Water Sales'!$F$14:BK$14)</f>
        <v>10850</v>
      </c>
      <c r="BL14" s="333">
        <f>SUMIF('B6. Historical Water Sales'!$F$4:BL$4,'B10. Projected Water Sales'!BL$4,'B6. Historical Water Sales'!$F$14:BL$14)</f>
        <v>10500</v>
      </c>
      <c r="BM14" s="333">
        <f>SUMIF('B6. Historical Water Sales'!$F$4:BM$4,'B10. Projected Water Sales'!BM$4,'B6. Historical Water Sales'!$F$14:BM$14)</f>
        <v>10850</v>
      </c>
      <c r="BN14" s="333">
        <f>SUMIF('B6. Historical Water Sales'!$F$4:BN$4,'B10. Projected Water Sales'!BN$4,'B6. Historical Water Sales'!$F$14:BN$14)</f>
        <v>10850</v>
      </c>
      <c r="BO14" s="333">
        <f>SUMIF('B6. Historical Water Sales'!$F$4:BO$4,'B10. Projected Water Sales'!BO$4,'B6. Historical Water Sales'!$F$14:BO$14)</f>
        <v>9800</v>
      </c>
      <c r="BP14" s="333">
        <f>SUMIF('B6. Historical Water Sales'!$F$4:BP$4,'B10. Projected Water Sales'!BP$4,'B6. Historical Water Sales'!$F$14:BP$14)</f>
        <v>10850</v>
      </c>
      <c r="BQ14" s="333">
        <f>SUMIF('B6. Historical Water Sales'!$F$4:BQ$4,'B10. Projected Water Sales'!BQ$4,'B6. Historical Water Sales'!$F$14:BQ$14)</f>
        <v>10500</v>
      </c>
      <c r="BR14" s="333">
        <f>SUMIF('B6. Historical Water Sales'!$F$4:BR$4,'B10. Projected Water Sales'!BR$4,'B6. Historical Water Sales'!$F$14:BR$14)</f>
        <v>10850</v>
      </c>
      <c r="BS14" s="333">
        <f>SUMIF('B6. Historical Water Sales'!$F$4:BS$4,'B10. Projected Water Sales'!BS$4,'B6. Historical Water Sales'!$F$14:BS$14)</f>
        <v>10500</v>
      </c>
      <c r="BT14" s="302">
        <f>+SUMIF('B8. Approved Water Sales'!$F$4:$Q$4,BT6,'B8. Approved Water Sales'!$F$14:$Q$14)</f>
        <v>10850</v>
      </c>
      <c r="BU14" s="302">
        <f>+SUMIF('B8. Approved Water Sales'!$F$4:$Q$4,BU6,'B8. Approved Water Sales'!$F$14:$Q$14)</f>
        <v>10850</v>
      </c>
      <c r="BV14" s="302">
        <f>+SUMIF('B8. Approved Water Sales'!$F$4:$Q$4,BV6,'B8. Approved Water Sales'!$F$14:$Q$14)</f>
        <v>10500</v>
      </c>
      <c r="BW14" s="302">
        <f>+SUMIF('B8. Approved Water Sales'!$F$4:$Q$4,BW6,'B8. Approved Water Sales'!$F$14:$Q$14)</f>
        <v>10850</v>
      </c>
      <c r="BX14" s="302">
        <f>+SUMIF('B8. Approved Water Sales'!$F$4:$Q$4,BX6,'B8. Approved Water Sales'!$F$14:$Q$14)</f>
        <v>10500</v>
      </c>
      <c r="BY14" s="302">
        <f>+SUMIF('B8. Approved Water Sales'!$F$4:$Q$4,BY6,'B8. Approved Water Sales'!$F$14:$Q$14)</f>
        <v>10850</v>
      </c>
      <c r="BZ14" s="327">
        <f>+BN14</f>
        <v>10850</v>
      </c>
      <c r="CA14" s="327">
        <f t="shared" ref="CA14:CK14" si="33">+BO14</f>
        <v>9800</v>
      </c>
      <c r="CB14" s="327">
        <f t="shared" si="33"/>
        <v>10850</v>
      </c>
      <c r="CC14" s="327">
        <f t="shared" si="33"/>
        <v>10500</v>
      </c>
      <c r="CD14" s="327">
        <f t="shared" si="33"/>
        <v>10850</v>
      </c>
      <c r="CE14" s="327">
        <f t="shared" si="33"/>
        <v>10500</v>
      </c>
      <c r="CF14" s="327">
        <f t="shared" si="33"/>
        <v>10850</v>
      </c>
      <c r="CG14" s="327">
        <f t="shared" si="33"/>
        <v>10850</v>
      </c>
      <c r="CH14" s="327">
        <f t="shared" si="33"/>
        <v>10500</v>
      </c>
      <c r="CI14" s="327">
        <f t="shared" si="33"/>
        <v>10850</v>
      </c>
      <c r="CJ14" s="327">
        <f t="shared" si="33"/>
        <v>10500</v>
      </c>
      <c r="CK14" s="327">
        <f t="shared" si="33"/>
        <v>10850</v>
      </c>
    </row>
    <row r="15" spans="1:89" ht="15.75" customHeight="1">
      <c r="A15" s="2">
        <f>IF(ISNUMBER(R15),MAX(A$5:A14)+1,"")</f>
        <v>5</v>
      </c>
      <c r="B15" s="11" t="s">
        <v>167</v>
      </c>
      <c r="C15" s="11"/>
      <c r="D15" s="1" t="s">
        <v>207</v>
      </c>
      <c r="F15" s="363">
        <f>SUMIF('B6. Historical Water Sales'!$F$4:$AU$4,'B10. Projected Water Sales'!F$4,'B6. Historical Water Sales'!$F15:$AU$15)</f>
        <v>7773</v>
      </c>
      <c r="G15" s="363">
        <f>SUMIF('B6. Historical Water Sales'!$F$4:$AU$4,'B10. Projected Water Sales'!G$4,'B6. Historical Water Sales'!$F15:$AU$15)</f>
        <v>3272</v>
      </c>
      <c r="H15" s="363">
        <f>SUMIF('B6. Historical Water Sales'!$F$4:$AU$4,'B10. Projected Water Sales'!H$4,'B6. Historical Water Sales'!$F15:$AU$15)</f>
        <v>7148.3329999999996</v>
      </c>
      <c r="I15" s="363">
        <f>SUMIF('B6. Historical Water Sales'!$F$4:$AU$4,'B10. Projected Water Sales'!I$4,'B6. Historical Water Sales'!$F15:$AU$15)</f>
        <v>6934</v>
      </c>
      <c r="J15" s="363">
        <f>SUMIF('B6. Historical Water Sales'!$F$4:$AU$4,'B10. Projected Water Sales'!J$4,'B6. Historical Water Sales'!$F15:$AU$15)</f>
        <v>6315</v>
      </c>
      <c r="K15" s="363">
        <f>SUMIF('B6. Historical Water Sales'!$F$4:$AU$4,'B10. Projected Water Sales'!K$4,'B6. Historical Water Sales'!$F15:$AU$15)</f>
        <v>6696</v>
      </c>
      <c r="L15" s="363">
        <f>SUMIF('B6. Historical Water Sales'!$F$4:$AU$4,'B10. Projected Water Sales'!L$4,'B6. Historical Water Sales'!$F15:$AU$15)</f>
        <v>8055</v>
      </c>
      <c r="M15" s="363">
        <f>SUMIF('B6. Historical Water Sales'!$F$4:$AU$4,'B10. Projected Water Sales'!M$4,'B6. Historical Water Sales'!$F15:$AU$15)</f>
        <v>7861</v>
      </c>
      <c r="N15" s="363">
        <f>SUMIF('B6. Historical Water Sales'!$F$4:$AU$4,'B10. Projected Water Sales'!N$4,'B6. Historical Water Sales'!$F15:$AU$15)</f>
        <v>6613</v>
      </c>
      <c r="O15" s="363">
        <f>SUMIF('B6. Historical Water Sales'!$F$4:$AU$4,'B10. Projected Water Sales'!O$4,'B6. Historical Water Sales'!$F15:$AU$15)</f>
        <v>7762</v>
      </c>
      <c r="P15" s="363">
        <f>SUMIF('B6. Historical Water Sales'!$F$4:$AU$4,'B10. Projected Water Sales'!P$4,'B6. Historical Water Sales'!$F15:$AU$15)</f>
        <v>6775</v>
      </c>
      <c r="Q15" s="363">
        <f>SUMIF('B6. Historical Water Sales'!$F$4:$AU$4,'B10. Projected Water Sales'!Q$4,'B6. Historical Water Sales'!$F15:$AU$15)</f>
        <v>7821</v>
      </c>
      <c r="R15" s="363">
        <f>SUMIF('B6. Historical Water Sales'!$F$4:$AU$4,'B10. Projected Water Sales'!R$4,'B6. Historical Water Sales'!$F15:$AU$15)</f>
        <v>7351</v>
      </c>
      <c r="S15" s="363">
        <f>SUMIF('B6. Historical Water Sales'!$F$4:$AU$4,'B10. Projected Water Sales'!S$4,'B6. Historical Water Sales'!$F15:$AU$15)</f>
        <v>5885</v>
      </c>
      <c r="T15" s="363">
        <f>SUMIF('B6. Historical Water Sales'!$F$4:$AU$4,'B10. Projected Water Sales'!T$4,'B6. Historical Water Sales'!$F15:$AU$15)</f>
        <v>8460</v>
      </c>
      <c r="U15" s="363">
        <f>SUMIF('B6. Historical Water Sales'!$F$4:$AU$4,'B10. Projected Water Sales'!U$4,'B6. Historical Water Sales'!$F15:$AU$15)</f>
        <v>7491</v>
      </c>
      <c r="V15" s="363">
        <f>SUMIF('B6. Historical Water Sales'!$F$4:$AU$4,'B10. Projected Water Sales'!V$4,'B6. Historical Water Sales'!$F15:$AU$15)</f>
        <v>7078</v>
      </c>
      <c r="W15" s="363">
        <f>SUMIF('B6. Historical Water Sales'!$F$4:$AU$4,'B10. Projected Water Sales'!W$4,'B6. Historical Water Sales'!$F15:$AU$15)</f>
        <v>11316</v>
      </c>
      <c r="X15" s="363">
        <f>SUMIF('B6. Historical Water Sales'!$F$4:$AU$4,'B10. Projected Water Sales'!X$4,'B6. Historical Water Sales'!$F15:$AU$15)</f>
        <v>7186</v>
      </c>
      <c r="Y15" s="363">
        <f>SUMIF('B6. Historical Water Sales'!$F$4:$AU$4,'B10. Projected Water Sales'!Y$4,'B6. Historical Water Sales'!$F15:$AU$15)</f>
        <v>7704</v>
      </c>
      <c r="Z15" s="363">
        <f>SUMIF('B6. Historical Water Sales'!$F$4:$AU$4,'B10. Projected Water Sales'!Z$4,'B6. Historical Water Sales'!$F15:$AU$15)</f>
        <v>2635</v>
      </c>
      <c r="AA15" s="363">
        <f>SUMIF('B6. Historical Water Sales'!$F$4:$AU$4,'B10. Projected Water Sales'!AA$4,'B6. Historical Water Sales'!$F15:$AU$15)</f>
        <v>6586</v>
      </c>
      <c r="AB15" s="363">
        <f>SUMIF('B6. Historical Water Sales'!$F$4:$AU$4,'B10. Projected Water Sales'!AB$4,'B6. Historical Water Sales'!$F15:$AU$15)</f>
        <v>3000</v>
      </c>
      <c r="AC15" s="363">
        <f>SUMIF('B6. Historical Water Sales'!$F$4:$AU$4,'B10. Projected Water Sales'!AC$4,'B6. Historical Water Sales'!$F15:$AU$15)</f>
        <v>5297</v>
      </c>
      <c r="AD15" s="363">
        <f>SUMIF('B6. Historical Water Sales'!$F$4:$AU$4,'B10. Projected Water Sales'!AD$4,'B6. Historical Water Sales'!$F15:$AU$15)</f>
        <v>5364</v>
      </c>
      <c r="AE15" s="363">
        <f>SUMIF('B6. Historical Water Sales'!$F$4:$AU$4,'B10. Projected Water Sales'!AE$4,'B6. Historical Water Sales'!$F15:$AU$15)</f>
        <v>4554</v>
      </c>
      <c r="AF15" s="363">
        <f>SUMIF('B6. Historical Water Sales'!$F$4:$AU$4,'B10. Projected Water Sales'!AF$4,'B6. Historical Water Sales'!$F15:$AU$15)</f>
        <v>2355</v>
      </c>
      <c r="AG15" s="363">
        <f>SUMIF('B6. Historical Water Sales'!$F$4:$AU$4,'B10. Projected Water Sales'!AG$4,'B6. Historical Water Sales'!$F15:$AU$15)</f>
        <v>5319</v>
      </c>
      <c r="AH15" s="363">
        <f>SUMIF('B6. Historical Water Sales'!$F$4:$AU$4,'B10. Projected Water Sales'!AH$4,'B6. Historical Water Sales'!$F15:$AU$15)</f>
        <v>9576</v>
      </c>
      <c r="AI15" s="363">
        <f>SUMIF('B6. Historical Water Sales'!$F$4:$AU$4,'B10. Projected Water Sales'!AI$4,'B6. Historical Water Sales'!$F15:$AU$15)</f>
        <v>3018</v>
      </c>
      <c r="AJ15" s="363">
        <f>SUMIF('B6. Historical Water Sales'!$F$4:$AU$4,'B10. Projected Water Sales'!AJ$4,'B6. Historical Water Sales'!$F15:$AU$15)</f>
        <v>4847</v>
      </c>
      <c r="AK15" s="363">
        <f>SUMIF('B6. Historical Water Sales'!$F$4:$AU$4,'B10. Projected Water Sales'!AK$4,'B6. Historical Water Sales'!$F15:$AU$15)</f>
        <v>5113</v>
      </c>
      <c r="AL15" s="363">
        <f>SUMIF('B6. Historical Water Sales'!$F$4:$AU$4,'B10. Projected Water Sales'!AL$4,'B6. Historical Water Sales'!$F15:$AU$15)</f>
        <v>4881</v>
      </c>
      <c r="AM15" s="363">
        <f>SUMIF('B6. Historical Water Sales'!$F$4:$AU$4,'B10. Projected Water Sales'!AM$4,'B6. Historical Water Sales'!$F15:$AU$15)</f>
        <v>91</v>
      </c>
      <c r="AN15" s="363">
        <f>SUMIF('B6. Historical Water Sales'!$F$4:$AU$4,'B10. Projected Water Sales'!AN$4,'B6. Historical Water Sales'!$F15:$AU$15)</f>
        <v>9903</v>
      </c>
      <c r="AO15" s="363">
        <f>SUMIF('B6. Historical Water Sales'!$F$4:$AU$4,'B10. Projected Water Sales'!AO$4,'B6. Historical Water Sales'!$F15:$AU$15)</f>
        <v>3612</v>
      </c>
      <c r="AP15" s="363">
        <f>SUMIF('B6. Historical Water Sales'!$F$4:$AU$4,'B10. Projected Water Sales'!AP$4,'B6. Historical Water Sales'!$F15:$AU$15)</f>
        <v>7676</v>
      </c>
      <c r="AQ15" s="363">
        <f>SUMIF('B6. Historical Water Sales'!$F$4:$AU$4,'B10. Projected Water Sales'!AQ$4,'B6. Historical Water Sales'!$F15:$AU$15)</f>
        <v>3482.241</v>
      </c>
      <c r="AR15" s="363">
        <f>SUMIF('B6. Historical Water Sales'!$F$4:$AU$4,'B10. Projected Water Sales'!AR$4,'B6. Historical Water Sales'!$F15:$AU$15)</f>
        <v>4100.8280000000004</v>
      </c>
      <c r="AS15" s="363">
        <f>SUMIF('B6. Historical Water Sales'!$F$4:$AU$4,'B10. Projected Water Sales'!AS$4,'B6. Historical Water Sales'!$F15:$AU$15)</f>
        <v>2934.1</v>
      </c>
      <c r="AT15" s="363">
        <f>SUMIF('B6. Historical Water Sales'!$F$4:$AU$4,'B10. Projected Water Sales'!AT$4,'B6. Historical Water Sales'!$F15:$AU$15)</f>
        <v>7746.1</v>
      </c>
      <c r="AU15" s="363">
        <f>SUMIF('B6. Historical Water Sales'!$F$4:$AW$4,'B10. Projected Water Sales'!AU$4,'B6. Historical Water Sales'!$F15:$AW$15)</f>
        <v>-2693.9</v>
      </c>
      <c r="AV15" s="363">
        <f>SUMIF('B6. Historical Water Sales'!$F$4:$AW$4,'B10. Projected Water Sales'!AV$4,'B6. Historical Water Sales'!$F15:$AW$15)</f>
        <v>6409</v>
      </c>
      <c r="AW15" s="363">
        <f>SUMIF('B6. Historical Water Sales'!$F$4:AW$4,'B10. Projected Water Sales'!AW$4,'B6. Historical Water Sales'!$F15:AW$15)</f>
        <v>3878.4</v>
      </c>
      <c r="AX15" s="363">
        <f>SUMIF('B6. Historical Water Sales'!$F$4:AX$4,'B10. Projected Water Sales'!AX$4,'B6. Historical Water Sales'!$F15:AX$15)</f>
        <v>4303.4059999999999</v>
      </c>
      <c r="AY15" s="363">
        <f>SUMIF('B6. Historical Water Sales'!$F$4:AY$4,'B10. Projected Water Sales'!AY$4,'B6. Historical Water Sales'!$F15:AY$15)</f>
        <v>6013</v>
      </c>
      <c r="AZ15" s="363">
        <f>SUMIF('B6. Historical Water Sales'!$F$4:AZ$4,'B10. Projected Water Sales'!AZ$4,'B6. Historical Water Sales'!$F15:AZ$15)</f>
        <v>3678.9369999999999</v>
      </c>
      <c r="BA15" s="363">
        <f>SUMIF('B6. Historical Water Sales'!$F$4:BA$4,'B10. Projected Water Sales'!BA$4,'B6. Historical Water Sales'!$F15:BA$15)</f>
        <v>3345.3</v>
      </c>
      <c r="BB15" s="363">
        <f>SUMIF('B6. Historical Water Sales'!$F$4:BB$4,'B10. Projected Water Sales'!BB$4,'B6. Historical Water Sales'!$F15:BB$15)</f>
        <v>7156.7</v>
      </c>
      <c r="BC15" s="363">
        <f>SUMIF('B6. Historical Water Sales'!$F$4:BC$4,'B10. Projected Water Sales'!BC$4,'B6. Historical Water Sales'!$F15:BC$15)</f>
        <v>4601.4380000000001</v>
      </c>
      <c r="BD15" s="363">
        <f>SUMIF('B6. Historical Water Sales'!$F$4:BD$4,'B10. Projected Water Sales'!BD$4,'B6. Historical Water Sales'!$F15:BD$15)</f>
        <v>4548</v>
      </c>
      <c r="BE15" s="363">
        <f>SUMIF('B6. Historical Water Sales'!$F$4:BE$4,'B10. Projected Water Sales'!BE$4,'B6. Historical Water Sales'!$F15:BE$15)</f>
        <v>2204.1</v>
      </c>
      <c r="BF15" s="363">
        <f>SUMIF('B6. Historical Water Sales'!$F$4:BF$4,'B10. Projected Water Sales'!BF$4,'B6. Historical Water Sales'!$F15:BF$15)</f>
        <v>3171.4</v>
      </c>
      <c r="BG15" s="363">
        <f>SUMIF('B6. Historical Water Sales'!$F$4:BG$4,'B10. Projected Water Sales'!BG$4,'B6. Historical Water Sales'!$F15:BG$15)</f>
        <v>3153.2</v>
      </c>
      <c r="BH15" s="363">
        <f>SUMIF('B6. Historical Water Sales'!$F$4:BH$4,'B10. Projected Water Sales'!BH$4,'B6. Historical Water Sales'!$F15:BH$15)</f>
        <v>4658.9799999999996</v>
      </c>
      <c r="BI15" s="363">
        <f>SUMIF('B6. Historical Water Sales'!$F$4:BI$4,'B10. Projected Water Sales'!BI$4,'B6. Historical Water Sales'!$F15:BI$15)</f>
        <v>10860.6</v>
      </c>
      <c r="BJ15" s="363">
        <f>SUMIF('B6. Historical Water Sales'!$F$4:BJ$4,'B10. Projected Water Sales'!BJ$4,'B6. Historical Water Sales'!$F15:BJ$15)</f>
        <v>3036.5</v>
      </c>
      <c r="BK15" s="363">
        <f>SUMIF('B6. Historical Water Sales'!$F$4:BK$4,'B10. Projected Water Sales'!BK$4,'B6. Historical Water Sales'!$F15:BK$15)</f>
        <v>3134.9</v>
      </c>
      <c r="BL15" s="363">
        <f>SUMIF('B6. Historical Water Sales'!$F$4:BL$4,'B10. Projected Water Sales'!BL$4,'B6. Historical Water Sales'!$F15:BL$15)</f>
        <v>18171</v>
      </c>
      <c r="BM15" s="363">
        <f>SUMIF('B6. Historical Water Sales'!$F$4:BM$4,'B10. Projected Water Sales'!BM$4,'B6. Historical Water Sales'!$F15:BM$15)</f>
        <v>4536.6000000000004</v>
      </c>
      <c r="BN15" s="363">
        <f>SUMIF('B6. Historical Water Sales'!$F$4:BN$4,'B10. Projected Water Sales'!BN$4,'B6. Historical Water Sales'!$F15:BN$15)</f>
        <v>2750.107</v>
      </c>
      <c r="BO15" s="363">
        <f>SUMIF('B6. Historical Water Sales'!$F$4:BO$4,'B10. Projected Water Sales'!BO$4,'B6. Historical Water Sales'!$F15:BO$15)</f>
        <v>5040.2</v>
      </c>
      <c r="BP15" s="363">
        <f>SUMIF('B6. Historical Water Sales'!$F$4:BP$4,'B10. Projected Water Sales'!BP$4,'B6. Historical Water Sales'!$F15:BP$15)</f>
        <v>4819</v>
      </c>
      <c r="BQ15" s="363">
        <f>SUMIF('B6. Historical Water Sales'!$F$4:BQ$4,'B10. Projected Water Sales'!BQ$4,'B6. Historical Water Sales'!$F15:BQ$15)</f>
        <v>3247.3870000000002</v>
      </c>
      <c r="BR15" s="363">
        <f>SUMIF('B6. Historical Water Sales'!$F$4:BR$4,'B10. Projected Water Sales'!BR$4,'B6. Historical Water Sales'!$F15:BR$15)</f>
        <v>3075.3870000000002</v>
      </c>
      <c r="BS15" s="363">
        <f>SUMIF('B6. Historical Water Sales'!$F$4:BS$4,'B10. Projected Water Sales'!BS$4,'B6. Historical Water Sales'!$F15:BS$15)</f>
        <v>3064.4</v>
      </c>
      <c r="BT15" s="786">
        <f ca="1">+SUMIF('B8. Approved Water Sales'!$F$4:$Q$4,BT$6,'B8. Approved Water Sales'!$F$15:$Q$15)</f>
        <v>4372.0746880896577</v>
      </c>
      <c r="BU15" s="786">
        <f ca="1">+SUMIF('B8. Approved Water Sales'!$F$4:$Q$4,BU$6,'B8. Approved Water Sales'!$F$15:$Q$15)</f>
        <v>5854.3557187614424</v>
      </c>
      <c r="BV15" s="786">
        <f ca="1">+SUMIF('B8. Approved Water Sales'!$F$4:$Q$4,BV$6,'B8. Approved Water Sales'!$F$15:$Q$15)</f>
        <v>4976.7061506165692</v>
      </c>
      <c r="BW15" s="786">
        <f ca="1">+SUMIF('B8. Approved Water Sales'!$F$4:$Q$4,BW$6,'B8. Approved Water Sales'!$F$15:$Q$15)</f>
        <v>5079.9957487444399</v>
      </c>
      <c r="BX15" s="786">
        <f ca="1">+SUMIF('B8. Approved Water Sales'!$F$4:$Q$4,BX$6,'B8. Approved Water Sales'!$F$15:$Q$15)</f>
        <v>6371.8354811606323</v>
      </c>
      <c r="BY15" s="786">
        <f ca="1">+SUMIF('B8. Approved Water Sales'!$F$4:$Q$4,BY$6,'B8. Approved Water Sales'!$F$15:$Q$15)</f>
        <v>4239.8112318031763</v>
      </c>
      <c r="BZ15" s="788">
        <f t="shared" ref="BZ15:CK15" ca="1" si="34">+BZ13+BZ14</f>
        <v>5290.8866820983485</v>
      </c>
      <c r="CA15" s="788">
        <f t="shared" ca="1" si="34"/>
        <v>4725.0119818159665</v>
      </c>
      <c r="CB15" s="788">
        <f t="shared" ca="1" si="34"/>
        <v>4229.3479257596582</v>
      </c>
      <c r="CC15" s="788">
        <f t="shared" ca="1" si="34"/>
        <v>3314.0984213927986</v>
      </c>
      <c r="CD15" s="788">
        <f t="shared" ca="1" si="34"/>
        <v>3680.1922659137554</v>
      </c>
      <c r="CE15" s="788">
        <f t="shared" ca="1" si="34"/>
        <v>2972.1977941859614</v>
      </c>
      <c r="CF15" s="788">
        <f t="shared" ca="1" si="34"/>
        <v>3943.77575437617</v>
      </c>
      <c r="CG15" s="788">
        <f t="shared" ca="1" si="34"/>
        <v>5524.0602899252335</v>
      </c>
      <c r="CH15" s="788">
        <f t="shared" ca="1" si="34"/>
        <v>4611.5242825996975</v>
      </c>
      <c r="CI15" s="788">
        <f t="shared" ca="1" si="34"/>
        <v>4698.5022073182472</v>
      </c>
      <c r="CJ15" s="788">
        <f t="shared" ca="1" si="34"/>
        <v>6098.8949366992847</v>
      </c>
      <c r="CK15" s="788">
        <f t="shared" ca="1" si="34"/>
        <v>3802.7674770908097</v>
      </c>
    </row>
    <row r="16" spans="1:89" ht="15.75" customHeight="1">
      <c r="A16" s="2" t="str">
        <f>IF(ISNUMBER(R16),MAX(A$5:A15)+1,"")</f>
        <v/>
      </c>
      <c r="B16" s="11"/>
      <c r="C16" s="11"/>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488"/>
      <c r="AL16" s="488"/>
      <c r="AM16" s="488"/>
      <c r="AN16" s="488"/>
      <c r="AO16" s="488"/>
      <c r="AP16" s="115"/>
      <c r="BC16" s="320"/>
      <c r="BD16" s="320"/>
      <c r="BE16" s="320"/>
      <c r="BF16" s="320"/>
      <c r="BG16" s="320"/>
    </row>
    <row r="17" spans="1:89" ht="15.75" customHeight="1">
      <c r="A17" s="2">
        <f>IF(ISNUMBER(R17),MAX(A$5:A16)+1,"")</f>
        <v>6</v>
      </c>
      <c r="B17" s="11" t="s">
        <v>170</v>
      </c>
      <c r="C17" s="11"/>
      <c r="D17" s="1" t="s">
        <v>207</v>
      </c>
      <c r="F17" s="267">
        <f>F10-F15</f>
        <v>56829.5</v>
      </c>
      <c r="G17" s="267">
        <f t="shared" ref="G17:BR17" si="35">G10-G15</f>
        <v>59390</v>
      </c>
      <c r="H17" s="267">
        <f t="shared" si="35"/>
        <v>59240</v>
      </c>
      <c r="I17" s="267">
        <f t="shared" si="35"/>
        <v>47119.5</v>
      </c>
      <c r="J17" s="267">
        <f t="shared" si="35"/>
        <v>64069.67</v>
      </c>
      <c r="K17" s="267">
        <f t="shared" si="35"/>
        <v>69149.67</v>
      </c>
      <c r="L17" s="267">
        <f t="shared" si="35"/>
        <v>69549.67</v>
      </c>
      <c r="M17" s="267">
        <f t="shared" si="35"/>
        <v>59570.33</v>
      </c>
      <c r="N17" s="267">
        <f t="shared" si="35"/>
        <v>53859.67</v>
      </c>
      <c r="O17" s="267">
        <f t="shared" si="35"/>
        <v>61590</v>
      </c>
      <c r="P17" s="267">
        <f t="shared" si="35"/>
        <v>55830</v>
      </c>
      <c r="Q17" s="267">
        <f t="shared" si="35"/>
        <v>51230.33</v>
      </c>
      <c r="R17" s="267">
        <f t="shared" si="35"/>
        <v>59930</v>
      </c>
      <c r="S17" s="267">
        <f t="shared" si="35"/>
        <v>52770</v>
      </c>
      <c r="T17" s="267">
        <f t="shared" si="35"/>
        <v>57960</v>
      </c>
      <c r="U17" s="267">
        <f t="shared" si="35"/>
        <v>63620</v>
      </c>
      <c r="V17" s="267">
        <f t="shared" si="35"/>
        <v>61050</v>
      </c>
      <c r="W17" s="267">
        <f t="shared" si="35"/>
        <v>57609.67</v>
      </c>
      <c r="X17" s="267">
        <f t="shared" si="35"/>
        <v>69469.67</v>
      </c>
      <c r="Y17" s="267">
        <f t="shared" si="35"/>
        <v>53480</v>
      </c>
      <c r="Z17" s="267">
        <f t="shared" si="35"/>
        <v>48699.67</v>
      </c>
      <c r="AA17" s="267">
        <f t="shared" si="35"/>
        <v>81860.33</v>
      </c>
      <c r="AB17" s="267">
        <f t="shared" si="35"/>
        <v>61039.5</v>
      </c>
      <c r="AC17" s="267">
        <f t="shared" si="35"/>
        <v>61100.33</v>
      </c>
      <c r="AD17" s="267">
        <f t="shared" si="35"/>
        <v>55799.5</v>
      </c>
      <c r="AE17" s="267">
        <f t="shared" si="35"/>
        <v>54699.67</v>
      </c>
      <c r="AF17" s="267">
        <f t="shared" si="35"/>
        <v>61429.67</v>
      </c>
      <c r="AG17" s="267">
        <f t="shared" si="35"/>
        <v>60410</v>
      </c>
      <c r="AH17" s="267">
        <f t="shared" si="35"/>
        <v>56120.33</v>
      </c>
      <c r="AI17" s="267">
        <f t="shared" si="35"/>
        <v>55889.67</v>
      </c>
      <c r="AJ17" s="267">
        <f t="shared" si="35"/>
        <v>61260</v>
      </c>
      <c r="AK17" s="267">
        <f t="shared" si="35"/>
        <v>84280</v>
      </c>
      <c r="AL17" s="267">
        <f t="shared" si="35"/>
        <v>55200</v>
      </c>
      <c r="AM17" s="267">
        <f t="shared" si="35"/>
        <v>67920</v>
      </c>
      <c r="AN17" s="267">
        <f t="shared" si="35"/>
        <v>52370</v>
      </c>
      <c r="AO17" s="267">
        <f t="shared" si="35"/>
        <v>64270</v>
      </c>
      <c r="AP17" s="267">
        <f t="shared" si="35"/>
        <v>60250</v>
      </c>
      <c r="AQ17" s="267">
        <f t="shared" si="35"/>
        <v>57882.758999999998</v>
      </c>
      <c r="AR17" s="267">
        <f t="shared" si="35"/>
        <v>67615.172000000006</v>
      </c>
      <c r="AS17" s="267">
        <f t="shared" si="35"/>
        <v>67396.899999999994</v>
      </c>
      <c r="AT17" s="267">
        <f t="shared" si="35"/>
        <v>67396.899999999994</v>
      </c>
      <c r="AU17" s="267">
        <f t="shared" si="35"/>
        <v>67396.899999999994</v>
      </c>
      <c r="AV17" s="267">
        <f t="shared" si="35"/>
        <v>67400</v>
      </c>
      <c r="AW17" s="267">
        <f t="shared" si="35"/>
        <v>53041.599999999999</v>
      </c>
      <c r="AX17" s="267">
        <f t="shared" si="35"/>
        <v>52954.593999999997</v>
      </c>
      <c r="AY17" s="267">
        <f t="shared" si="35"/>
        <v>69090</v>
      </c>
      <c r="AZ17" s="267">
        <f t="shared" si="35"/>
        <v>67784.062999999995</v>
      </c>
      <c r="BA17" s="267">
        <f t="shared" si="35"/>
        <v>55299.7</v>
      </c>
      <c r="BB17" s="267">
        <f>BB10-BB15</f>
        <v>62097.3</v>
      </c>
      <c r="BC17" s="267">
        <f t="shared" ref="BC17:BM17" si="36">BC10-BC15</f>
        <v>54746.561999999998</v>
      </c>
      <c r="BD17" s="267">
        <f t="shared" si="36"/>
        <v>59700</v>
      </c>
      <c r="BE17" s="267">
        <f t="shared" si="36"/>
        <v>58907.9</v>
      </c>
      <c r="BF17" s="267">
        <f t="shared" si="36"/>
        <v>57792.6</v>
      </c>
      <c r="BG17" s="267">
        <f t="shared" si="36"/>
        <v>67579.8</v>
      </c>
      <c r="BH17" s="267">
        <f t="shared" si="36"/>
        <v>63997.020000000004</v>
      </c>
      <c r="BI17" s="267">
        <f t="shared" si="36"/>
        <v>55314.400000000001</v>
      </c>
      <c r="BJ17" s="267">
        <f t="shared" si="36"/>
        <v>57495.5</v>
      </c>
      <c r="BK17" s="267">
        <f t="shared" si="36"/>
        <v>57462.1</v>
      </c>
      <c r="BL17" s="267">
        <f t="shared" si="36"/>
        <v>46665</v>
      </c>
      <c r="BM17" s="267">
        <f t="shared" si="36"/>
        <v>56190.400000000001</v>
      </c>
      <c r="BN17" s="267">
        <f t="shared" si="35"/>
        <v>56661.892999999996</v>
      </c>
      <c r="BO17" s="267">
        <f t="shared" si="35"/>
        <v>49197.8</v>
      </c>
      <c r="BP17" s="267">
        <f t="shared" si="35"/>
        <v>65938</v>
      </c>
      <c r="BQ17" s="267">
        <f t="shared" si="35"/>
        <v>73550.612999999998</v>
      </c>
      <c r="BR17" s="267">
        <f t="shared" si="35"/>
        <v>73550.612999999998</v>
      </c>
      <c r="BS17" s="267">
        <f t="shared" ref="BS17:CK17" si="37">BS10-BS15</f>
        <v>77387.600000000006</v>
      </c>
      <c r="BT17" s="267">
        <f t="shared" ca="1" si="37"/>
        <v>69436.925311910338</v>
      </c>
      <c r="BU17" s="267">
        <f t="shared" ca="1" si="37"/>
        <v>51065.644281238558</v>
      </c>
      <c r="BV17" s="267">
        <f t="shared" ca="1" si="37"/>
        <v>57955.29384938343</v>
      </c>
      <c r="BW17" s="267">
        <f t="shared" ca="1" si="37"/>
        <v>60663.004251255559</v>
      </c>
      <c r="BX17" s="267">
        <f t="shared" ca="1" si="37"/>
        <v>40664.164518839367</v>
      </c>
      <c r="BY17" s="267">
        <f t="shared" ca="1" si="37"/>
        <v>71076.188768196822</v>
      </c>
      <c r="BZ17" s="267">
        <f t="shared" ca="1" si="37"/>
        <v>54121.113317901654</v>
      </c>
      <c r="CA17" s="267">
        <f t="shared" ca="1" si="37"/>
        <v>49512.988018184034</v>
      </c>
      <c r="CB17" s="267">
        <f t="shared" ca="1" si="37"/>
        <v>66527.652074240337</v>
      </c>
      <c r="CC17" s="267">
        <f t="shared" ca="1" si="37"/>
        <v>73483.901578607198</v>
      </c>
      <c r="CD17" s="267">
        <f t="shared" ca="1" si="37"/>
        <v>72945.807734086251</v>
      </c>
      <c r="CE17" s="267">
        <f t="shared" ca="1" si="37"/>
        <v>77479.802205814034</v>
      </c>
      <c r="CF17" s="267">
        <f t="shared" ca="1" si="37"/>
        <v>69865.224245623831</v>
      </c>
      <c r="CG17" s="267">
        <f t="shared" ca="1" si="37"/>
        <v>51395.939710074766</v>
      </c>
      <c r="CH17" s="267">
        <f t="shared" ca="1" si="37"/>
        <v>58320.475717400303</v>
      </c>
      <c r="CI17" s="267">
        <f t="shared" ca="1" si="37"/>
        <v>61044.497792681752</v>
      </c>
      <c r="CJ17" s="267">
        <f t="shared" ca="1" si="37"/>
        <v>40937.105063300718</v>
      </c>
      <c r="CK17" s="267">
        <f t="shared" ca="1" si="37"/>
        <v>71513.232522909195</v>
      </c>
    </row>
    <row r="18" spans="1:89" ht="15.75" customHeight="1">
      <c r="A18" s="2" t="str">
        <f>IF(ISNUMBER(R18),MAX(A$5:A17)+1,"")</f>
        <v/>
      </c>
      <c r="B18" s="11"/>
      <c r="C18" s="11"/>
      <c r="F18" s="339"/>
      <c r="G18" s="339"/>
      <c r="H18" s="339"/>
      <c r="I18" s="339"/>
      <c r="J18" s="339"/>
      <c r="K18" s="339"/>
      <c r="L18" s="112"/>
      <c r="M18" s="112"/>
      <c r="N18" s="112"/>
      <c r="O18" s="112"/>
      <c r="P18" s="112"/>
      <c r="Q18" s="112"/>
      <c r="R18" s="339"/>
      <c r="S18" s="339"/>
      <c r="T18" s="339"/>
      <c r="U18" s="112"/>
      <c r="V18" s="112"/>
      <c r="W18" s="112"/>
      <c r="X18" s="339"/>
      <c r="Y18" s="339"/>
      <c r="Z18" s="339"/>
      <c r="AA18" s="339"/>
      <c r="AB18" s="339"/>
      <c r="AC18" s="339"/>
      <c r="AD18" s="112"/>
      <c r="AE18" s="112"/>
      <c r="AF18" s="112"/>
      <c r="AG18" s="112"/>
      <c r="AH18" s="112"/>
      <c r="AI18" s="112"/>
      <c r="AJ18" s="115"/>
      <c r="AK18" s="115"/>
      <c r="AL18" s="115"/>
      <c r="AM18" s="115"/>
      <c r="AN18" s="115"/>
      <c r="AO18" s="115"/>
      <c r="AP18" s="115"/>
      <c r="BC18" s="320"/>
      <c r="BD18" s="320"/>
      <c r="BE18" s="320"/>
      <c r="BF18" s="320"/>
      <c r="BG18" s="320"/>
    </row>
    <row r="19" spans="1:89" ht="15.75" customHeight="1">
      <c r="A19" s="2" t="str">
        <f>IF(ISNUMBER(R19),MAX(A$5:A18)+1,"")</f>
        <v/>
      </c>
      <c r="B19" s="11" t="s">
        <v>169</v>
      </c>
      <c r="C19" s="11"/>
      <c r="F19" s="339"/>
      <c r="G19" s="339"/>
      <c r="H19" s="339"/>
      <c r="I19" s="339"/>
      <c r="J19" s="339"/>
      <c r="K19" s="339"/>
      <c r="L19" s="112"/>
      <c r="M19" s="112"/>
      <c r="N19" s="112"/>
      <c r="O19" s="112"/>
      <c r="P19" s="112"/>
      <c r="Q19" s="112"/>
      <c r="R19" s="339"/>
      <c r="S19" s="339"/>
      <c r="T19" s="339"/>
      <c r="U19" s="112"/>
      <c r="V19" s="112"/>
      <c r="W19" s="112"/>
      <c r="X19" s="339"/>
      <c r="Y19" s="339"/>
      <c r="Z19" s="339"/>
      <c r="AA19" s="339"/>
      <c r="AB19" s="339"/>
      <c r="AC19" s="339"/>
      <c r="AD19" s="112"/>
      <c r="AE19" s="112"/>
      <c r="AF19" s="112"/>
      <c r="AG19" s="112"/>
      <c r="AH19" s="112"/>
      <c r="AI19" s="112"/>
      <c r="AJ19" s="115"/>
      <c r="AK19" s="115"/>
      <c r="AL19" s="115"/>
      <c r="AM19" s="115"/>
      <c r="AN19" s="115"/>
      <c r="AO19" s="115"/>
      <c r="AP19" s="115"/>
      <c r="BC19" s="320"/>
      <c r="BD19" s="320"/>
      <c r="BE19" s="320"/>
      <c r="BF19" s="320"/>
      <c r="BG19" s="320"/>
    </row>
    <row r="20" spans="1:89" ht="15.75" customHeight="1">
      <c r="A20" s="2">
        <f>IF(ISNUMBER(R20),MAX(A$5:A19)+1,"")</f>
        <v>7</v>
      </c>
      <c r="B20" s="44" t="s">
        <v>168</v>
      </c>
      <c r="C20" s="11"/>
      <c r="D20" s="1" t="s">
        <v>207</v>
      </c>
      <c r="F20" s="363">
        <f>SUMIF('B6. Historical Water Sales'!$F$4:$AU$4,'B10. Projected Water Sales'!F$4,'B6. Historical Water Sales'!$F$20:$AU$20)</f>
        <v>32196</v>
      </c>
      <c r="G20" s="363">
        <f>SUMIF('B6. Historical Water Sales'!$F$4:$AU$4,'B10. Projected Water Sales'!G$4,'B6. Historical Water Sales'!$F$20:$AU$20)</f>
        <v>29964</v>
      </c>
      <c r="H20" s="363">
        <f>SUMIF('B6. Historical Water Sales'!$F$4:$AU$4,'B10. Projected Water Sales'!H$4,'B6. Historical Water Sales'!$F$20:$AU$20)</f>
        <v>33470.643000000004</v>
      </c>
      <c r="I20" s="363">
        <f>SUMIF('B6. Historical Water Sales'!$F$4:$AU$4,'B10. Projected Water Sales'!I$4,'B6. Historical Water Sales'!$F$20:$AU$20)</f>
        <v>34451.745999999999</v>
      </c>
      <c r="J20" s="363">
        <f>SUMIF('B6. Historical Water Sales'!$F$4:$AU$4,'B10. Projected Water Sales'!J$4,'B6. Historical Water Sales'!$F$20:$AU$20)</f>
        <v>25520.036</v>
      </c>
      <c r="K20" s="363">
        <f>SUMIF('B6. Historical Water Sales'!$F$4:$AU$4,'B10. Projected Water Sales'!K$4,'B6. Historical Water Sales'!$F$20:$AU$20)</f>
        <v>24930.829000000002</v>
      </c>
      <c r="L20" s="363">
        <f>SUMIF('B6. Historical Water Sales'!$F$4:$AU$4,'B10. Projected Water Sales'!L$4,'B6. Historical Water Sales'!$F$20:$AU$20)</f>
        <v>30461.846000000001</v>
      </c>
      <c r="M20" s="363">
        <f>SUMIF('B6. Historical Water Sales'!$F$4:$AU$4,'B10. Projected Water Sales'!M$4,'B6. Historical Water Sales'!$F$20:$AU$20)</f>
        <v>35551.519</v>
      </c>
      <c r="N20" s="363">
        <f>SUMIF('B6. Historical Water Sales'!$F$4:$AU$4,'B10. Projected Water Sales'!N$4,'B6. Historical Water Sales'!$F$20:$AU$20)</f>
        <v>35688.716999999997</v>
      </c>
      <c r="O20" s="363">
        <f>SUMIF('B6. Historical Water Sales'!$F$4:$AU$4,'B10. Projected Water Sales'!O$4,'B6. Historical Water Sales'!$F$20:$AU$20)</f>
        <v>31821.789000000001</v>
      </c>
      <c r="P20" s="363">
        <f>SUMIF('B6. Historical Water Sales'!$F$4:$AU$4,'B10. Projected Water Sales'!P$4,'B6. Historical Water Sales'!$F$20:$AU$20)</f>
        <v>34963.156000000003</v>
      </c>
      <c r="Q20" s="363">
        <f>SUMIF('B6. Historical Water Sales'!$F$4:$AU$4,'B10. Projected Water Sales'!Q$4,'B6. Historical Water Sales'!$F$20:$AU$20)</f>
        <v>36472.728000000003</v>
      </c>
      <c r="R20" s="363">
        <f>SUMIF('B6. Historical Water Sales'!$F$4:$AU$4,'B10. Projected Water Sales'!R$4,'B6. Historical Water Sales'!$F$20:$AU$20)</f>
        <v>28851.497000000003</v>
      </c>
      <c r="S20" s="363">
        <f>SUMIF('B6. Historical Water Sales'!$F$4:$AU$4,'B10. Projected Water Sales'!S$4,'B6. Historical Water Sales'!$F$20:$AU$20)</f>
        <v>30319.83</v>
      </c>
      <c r="T20" s="363">
        <f>SUMIF('B6. Historical Water Sales'!$F$4:$AU$4,'B10. Projected Water Sales'!T$4,'B6. Historical Water Sales'!$F$20:$AU$20)</f>
        <v>28181.526999999998</v>
      </c>
      <c r="U20" s="363">
        <f>SUMIF('B6. Historical Water Sales'!$F$4:$AU$4,'B10. Projected Water Sales'!U$4,'B6. Historical Water Sales'!$F$20:$AU$20)</f>
        <v>26485.362000000001</v>
      </c>
      <c r="V20" s="363">
        <f>SUMIF('B6. Historical Water Sales'!$F$4:$AU$4,'B10. Projected Water Sales'!V$4,'B6. Historical Water Sales'!$F$20:$AU$20)</f>
        <v>28260.787</v>
      </c>
      <c r="W20" s="363">
        <f>SUMIF('B6. Historical Water Sales'!$F$4:$AU$4,'B10. Projected Water Sales'!W$4,'B6. Historical Water Sales'!$F$20:$AU$20)</f>
        <v>25794</v>
      </c>
      <c r="X20" s="363">
        <f>SUMIF('B6. Historical Water Sales'!$F$4:$AU$4,'B10. Projected Water Sales'!X$4,'B6. Historical Water Sales'!$F$20:$AU$20)</f>
        <v>24553.845000000001</v>
      </c>
      <c r="Y20" s="363">
        <f>SUMIF('B6. Historical Water Sales'!$F$4:$AU$4,'B10. Projected Water Sales'!Y$4,'B6. Historical Water Sales'!$F$20:$AU$20)</f>
        <v>35356.397000000004</v>
      </c>
      <c r="Z20" s="363">
        <f>SUMIF('B6. Historical Water Sales'!$F$4:$AU$4,'B10. Projected Water Sales'!Z$4,'B6. Historical Water Sales'!$F$20:$AU$20)</f>
        <v>36014.285000000003</v>
      </c>
      <c r="AA20" s="363">
        <f>SUMIF('B6. Historical Water Sales'!$F$4:$AU$4,'B10. Projected Water Sales'!AA$4,'B6. Historical Water Sales'!$F$20:$AU$20)</f>
        <v>11943.806999999999</v>
      </c>
      <c r="AB20" s="363">
        <f>SUMIF('B6. Historical Water Sales'!$F$4:$AU$4,'B10. Projected Water Sales'!AB$4,'B6. Historical Water Sales'!$F$20:$AU$20)</f>
        <v>27884.605</v>
      </c>
      <c r="AC20" s="363">
        <f>SUMIF('B6. Historical Water Sales'!$F$4:$AU$4,'B10. Projected Water Sales'!AC$4,'B6. Historical Water Sales'!$F$20:$AU$20)</f>
        <v>21686.111999999997</v>
      </c>
      <c r="AD20" s="363">
        <f>SUMIF('B6. Historical Water Sales'!$F$4:$AU$4,'B10. Projected Water Sales'!AD$4,'B6. Historical Water Sales'!$F$20:$AU$20)</f>
        <v>23283</v>
      </c>
      <c r="AE20" s="363">
        <f>SUMIF('B6. Historical Water Sales'!$F$4:$AU$4,'B10. Projected Water Sales'!AE$4,'B6. Historical Water Sales'!$F$20:$AU$20)</f>
        <v>22702</v>
      </c>
      <c r="AF20" s="363">
        <f>SUMIF('B6. Historical Water Sales'!$F$4:$AU$4,'B10. Projected Water Sales'!AF$4,'B6. Historical Water Sales'!$F$20:$AU$20)</f>
        <v>23922</v>
      </c>
      <c r="AG20" s="363">
        <f>SUMIF('B6. Historical Water Sales'!$F$4:$AU$4,'B10. Projected Water Sales'!AG$4,'B6. Historical Water Sales'!$F$20:$AU$20)</f>
        <v>21261</v>
      </c>
      <c r="AH20" s="363">
        <f>SUMIF('B6. Historical Water Sales'!$F$4:$AU$4,'B10. Projected Water Sales'!AH$4,'B6. Historical Water Sales'!$F$20:$AU$20)</f>
        <v>21845</v>
      </c>
      <c r="AI20" s="363">
        <f>SUMIF('B6. Historical Water Sales'!$F$4:$AU$4,'B10. Projected Water Sales'!AI$4,'B6. Historical Water Sales'!$F$20:$AU$20)</f>
        <v>22671.625</v>
      </c>
      <c r="AJ20" s="363">
        <f>SUMIF('B6. Historical Water Sales'!$F$4:$AU$4,'B10. Projected Water Sales'!AJ$4,'B6. Historical Water Sales'!$F$20:$AU$20)</f>
        <v>21441.071</v>
      </c>
      <c r="AK20" s="363">
        <f>SUMIF('B6. Historical Water Sales'!$F$4:$AU$4,'B10. Projected Water Sales'!AK$4,'B6. Historical Water Sales'!$F$20:$AU$20)</f>
        <v>18377.347999999998</v>
      </c>
      <c r="AL20" s="363">
        <f>SUMIF('B6. Historical Water Sales'!$F$4:$AU$4,'B10. Projected Water Sales'!AL$4,'B6. Historical Water Sales'!$F$20:$AU$20)</f>
        <v>21999.694</v>
      </c>
      <c r="AM20" s="363">
        <f>SUMIF('B6. Historical Water Sales'!$F$4:$AU$4,'B10. Projected Water Sales'!AM$4,'B6. Historical Water Sales'!$F$20:$AU$20)</f>
        <v>18991.877999999997</v>
      </c>
      <c r="AN20" s="363">
        <f>SUMIF('B6. Historical Water Sales'!$F$4:$AU$4,'B10. Projected Water Sales'!AN$4,'B6. Historical Water Sales'!$F$20:$AU$20)</f>
        <v>22628.14</v>
      </c>
      <c r="AO20" s="363">
        <f>SUMIF('B6. Historical Water Sales'!$F$4:$AU$4,'B10. Projected Water Sales'!AO$4,'B6. Historical Water Sales'!$F$20:$AU$20)</f>
        <v>21957.220999999998</v>
      </c>
      <c r="AP20" s="363">
        <f>SUMIF('B6. Historical Water Sales'!$F$4:$AU$4,'B10. Projected Water Sales'!AP$4,'B6. Historical Water Sales'!$F$20:$AU$20)</f>
        <v>21940.28</v>
      </c>
      <c r="AQ20" s="363">
        <f>SUMIF('B6. Historical Water Sales'!$F$4:$AU$4,'B10. Projected Water Sales'!AQ$4,'B6. Historical Water Sales'!$F$20:$AU$20)</f>
        <v>19766.8</v>
      </c>
      <c r="AR20" s="363">
        <f>SUMIF('B6. Historical Water Sales'!$F$4:$AU$4,'B10. Projected Water Sales'!AR$4,'B6. Historical Water Sales'!$F$20:$AU$20)</f>
        <v>18501.531999999999</v>
      </c>
      <c r="AS20" s="363">
        <f>SUMIF('B6. Historical Water Sales'!$F$4:$AU$4,'B10. Projected Water Sales'!AS$4,'B6. Historical Water Sales'!$F$20:$AU$20)</f>
        <v>18382.019</v>
      </c>
      <c r="AT20" s="363">
        <f>SUMIF('B6. Historical Water Sales'!$F$4:$AU$4,'B10. Projected Water Sales'!AT$4,'B6. Historical Water Sales'!$F$20:$AU$20)</f>
        <v>20302.777999999998</v>
      </c>
      <c r="AU20" s="363">
        <f>SUMIF('B6. Historical Water Sales'!$F$4:$AW$4,'B10. Projected Water Sales'!AU$4,'B6. Historical Water Sales'!$F$20:$AW$20)</f>
        <v>22225.328999999998</v>
      </c>
      <c r="AV20" s="363">
        <f>SUMIF('B6. Historical Water Sales'!$F$4:$AW$4,'B10. Projected Water Sales'!AV$4,'B6. Historical Water Sales'!$F$20:$AW$20)</f>
        <v>18608.524999999998</v>
      </c>
      <c r="AW20" s="363">
        <f>SUMIF('B6. Historical Water Sales'!$F$4:AW$4,'B10. Projected Water Sales'!AW$4,'B6. Historical Water Sales'!$F$20:AW$20)</f>
        <v>21561.626</v>
      </c>
      <c r="AX20" s="363">
        <f>SUMIF('B6. Historical Water Sales'!$F$4:AX$4,'B10. Projected Water Sales'!AX$4,'B6. Historical Water Sales'!$F$20:AX$20)</f>
        <v>16120.596</v>
      </c>
      <c r="AY20" s="363">
        <f>SUMIF('B6. Historical Water Sales'!$F$4:AY$4,'B10. Projected Water Sales'!AY$4,'B6. Historical Water Sales'!$F$20:AY$20)</f>
        <v>11148.767</v>
      </c>
      <c r="AZ20" s="363">
        <f>SUMIF('B6. Historical Water Sales'!$F$4:AZ$4,'B10. Projected Water Sales'!AZ$4,'B6. Historical Water Sales'!$F$20:AZ$20)</f>
        <v>26045.214</v>
      </c>
      <c r="BA20" s="363">
        <f>SUMIF('B6. Historical Water Sales'!$F$4:BA$4,'B10. Projected Water Sales'!BA$4,'B6. Historical Water Sales'!$F$20:BA$20)</f>
        <v>34688.951999999997</v>
      </c>
      <c r="BB20" s="363">
        <f>SUMIF('B6. Historical Water Sales'!$F$4:BB$4,'B10. Projected Water Sales'!BB$4,'B6. Historical Water Sales'!$F$20:BB$20)</f>
        <v>26553.419000000002</v>
      </c>
      <c r="BC20" s="363">
        <f>SUMIF('B6. Historical Water Sales'!$F$4:BC$4,'B10. Projected Water Sales'!BC$4,'B6. Historical Water Sales'!$F$20:BC$20)</f>
        <v>32428.756999999998</v>
      </c>
      <c r="BD20" s="363">
        <f>SUMIF('B6. Historical Water Sales'!$F$4:BD$4,'B10. Projected Water Sales'!BD$4,'B6. Historical Water Sales'!$F$20:BD$20)</f>
        <v>30296.118000000002</v>
      </c>
      <c r="BE20" s="363">
        <f>SUMIF('B6. Historical Water Sales'!$F$4:BE$4,'B10. Projected Water Sales'!BE$4,'B6. Historical Water Sales'!$F$20:BE$20)</f>
        <v>29904.239000000001</v>
      </c>
      <c r="BF20" s="363">
        <f>SUMIF('B6. Historical Water Sales'!$F$4:BF$4,'B10. Projected Water Sales'!BF$4,'B6. Historical Water Sales'!$F$20:BF$20)</f>
        <v>32663.654999999999</v>
      </c>
      <c r="BG20" s="363">
        <f>SUMIF('B6. Historical Water Sales'!$F$4:BG$4,'B10. Projected Water Sales'!BG$4,'B6. Historical Water Sales'!$F$20:BG$20)</f>
        <v>30333.415000000001</v>
      </c>
      <c r="BH20" s="363">
        <f>SUMIF('B6. Historical Water Sales'!$F$4:BH$4,'B10. Projected Water Sales'!BH$4,'B6. Historical Water Sales'!$F$20:BH$20)</f>
        <v>31649.502999999997</v>
      </c>
      <c r="BI20" s="363">
        <f>SUMIF('B6. Historical Water Sales'!$F$4:BI$4,'B10. Projected Water Sales'!BI$4,'B6. Historical Water Sales'!$F$20:BI$20)</f>
        <v>35778.855000000003</v>
      </c>
      <c r="BJ20" s="363">
        <f>SUMIF('B6. Historical Water Sales'!$F$4:BJ$4,'B10. Projected Water Sales'!BJ$4,'B6. Historical Water Sales'!$F$20:BJ$20)</f>
        <v>33158.109000000004</v>
      </c>
      <c r="BK20" s="363">
        <f>SUMIF('B6. Historical Water Sales'!$F$4:BK$4,'B10. Projected Water Sales'!BK$4,'B6. Historical Water Sales'!$F$20:BK$20)</f>
        <v>33974.413999999997</v>
      </c>
      <c r="BL20" s="363">
        <f>SUMIF('B6. Historical Water Sales'!$F$4:BL$4,'B10. Projected Water Sales'!BL$4,'B6. Historical Water Sales'!$F$20:BL$20)</f>
        <v>33566.129999999997</v>
      </c>
      <c r="BM20" s="363">
        <f>SUMIF('B6. Historical Water Sales'!$F$4:BM$4,'B10. Projected Water Sales'!BM$4,'B6. Historical Water Sales'!$F$20:BM$20)</f>
        <v>35575.016000000003</v>
      </c>
      <c r="BN20" s="363">
        <f>SUMIF('B6. Historical Water Sales'!$F$4:BN$4,'B10. Projected Water Sales'!BN$4,'B6. Historical Water Sales'!$F$20:BN$20)</f>
        <v>33348.082999999999</v>
      </c>
      <c r="BO20" s="363">
        <f>SUMIF('B6. Historical Water Sales'!$F$4:BO$4,'B10. Projected Water Sales'!BO$4,'B6. Historical Water Sales'!$F$20:BO$20)</f>
        <v>31736.080000000002</v>
      </c>
      <c r="BP20" s="363">
        <f>SUMIF('B6. Historical Water Sales'!$F$4:BP$4,'B10. Projected Water Sales'!BP$4,'B6. Historical Water Sales'!$F$20:BP$20)</f>
        <v>29893.613000000001</v>
      </c>
      <c r="BQ20" s="363">
        <f>SUMIF('B6. Historical Water Sales'!$F$4:BQ$4,'B10. Projected Water Sales'!BQ$4,'B6. Historical Water Sales'!$F$20:BQ$20)</f>
        <v>27183.397999999997</v>
      </c>
      <c r="BR20" s="363">
        <f>SUMIF('B6. Historical Water Sales'!$F$4:BR$4,'B10. Projected Water Sales'!BR$4,'B6. Historical Water Sales'!$F$20:BR$20)</f>
        <v>21375.508000000002</v>
      </c>
      <c r="BS20" s="363">
        <f>SUMIF('B6. Historical Water Sales'!$F$4:BS$4,'B10. Projected Water Sales'!BS$4,'B6. Historical Water Sales'!$F$20:BS$20)</f>
        <v>19447.179</v>
      </c>
      <c r="BT20" s="302">
        <f>+SUMIF('B8. Approved Water Sales'!$F$4:$Q$4,BT$6,'B8. Approved Water Sales'!$F$20:$Q$20)</f>
        <v>0</v>
      </c>
      <c r="BU20" s="302">
        <f>+SUMIF('B8. Approved Water Sales'!$F$4:$Q$4,BU$6,'B8. Approved Water Sales'!$F$20:$Q$20)</f>
        <v>0</v>
      </c>
      <c r="BV20" s="302">
        <f>+SUMIF('B8. Approved Water Sales'!$F$4:$Q$4,BV$6,'B8. Approved Water Sales'!$F$20:$Q$20)</f>
        <v>0</v>
      </c>
      <c r="BW20" s="302">
        <f>+SUMIF('B8. Approved Water Sales'!$F$4:$Q$4,BW$6,'B8. Approved Water Sales'!$F$20:$Q$20)</f>
        <v>0</v>
      </c>
      <c r="BX20" s="302">
        <f>+SUMIF('B8. Approved Water Sales'!$F$4:$Q$4,BX$6,'B8. Approved Water Sales'!$F$20:$Q$20)</f>
        <v>0</v>
      </c>
      <c r="BY20" s="302">
        <f>+SUMIF('B8. Approved Water Sales'!$F$4:$Q$4,BY$6,'B8. Approved Water Sales'!$F$20:$Q$20)</f>
        <v>0</v>
      </c>
      <c r="BZ20" s="329">
        <f>+BY20</f>
        <v>0</v>
      </c>
      <c r="CA20" s="329">
        <f t="shared" ref="CA20:CK20" si="38">+BZ20</f>
        <v>0</v>
      </c>
      <c r="CB20" s="329">
        <f t="shared" si="38"/>
        <v>0</v>
      </c>
      <c r="CC20" s="329">
        <f t="shared" si="38"/>
        <v>0</v>
      </c>
      <c r="CD20" s="329">
        <f t="shared" si="38"/>
        <v>0</v>
      </c>
      <c r="CE20" s="329">
        <f t="shared" si="38"/>
        <v>0</v>
      </c>
      <c r="CF20" s="329">
        <f t="shared" si="38"/>
        <v>0</v>
      </c>
      <c r="CG20" s="329">
        <f t="shared" si="38"/>
        <v>0</v>
      </c>
      <c r="CH20" s="329">
        <f t="shared" si="38"/>
        <v>0</v>
      </c>
      <c r="CI20" s="329">
        <f t="shared" si="38"/>
        <v>0</v>
      </c>
      <c r="CJ20" s="329">
        <f t="shared" si="38"/>
        <v>0</v>
      </c>
      <c r="CK20" s="329">
        <f t="shared" si="38"/>
        <v>0</v>
      </c>
    </row>
    <row r="21" spans="1:89" ht="15.75" customHeight="1">
      <c r="A21" s="2">
        <f>IF(ISNUMBER(R21),MAX(A$5:A20)+1,"")</f>
        <v>8</v>
      </c>
      <c r="B21" s="44" t="s">
        <v>174</v>
      </c>
      <c r="C21" s="11"/>
      <c r="D21" s="1" t="s">
        <v>207</v>
      </c>
      <c r="F21" s="363">
        <f>SUMIF('B6. Historical Water Sales'!$F$4:$AU$4,'B10. Projected Water Sales'!F$4,'B6. Historical Water Sales'!$F$21:$AU$21)</f>
        <v>29964</v>
      </c>
      <c r="G21" s="363">
        <f>SUMIF('B6. Historical Water Sales'!$F$4:$AU$4,'B10. Projected Water Sales'!G$4,'B6. Historical Water Sales'!$F$21:$AU$21)</f>
        <v>33471</v>
      </c>
      <c r="H21" s="363">
        <f>SUMIF('B6. Historical Water Sales'!$F$4:$AU$4,'B10. Projected Water Sales'!H$4,'B6. Historical Water Sales'!$F$21:$AU$21)</f>
        <v>34451.746000000006</v>
      </c>
      <c r="I21" s="363">
        <f>SUMIF('B6. Historical Water Sales'!$F$4:$AU$4,'B10. Projected Water Sales'!I$4,'B6. Historical Water Sales'!$F$21:$AU$21)</f>
        <v>25520.036</v>
      </c>
      <c r="J21" s="363">
        <f>SUMIF('B6. Historical Water Sales'!$F$4:$AU$4,'B10. Projected Water Sales'!J$4,'B6. Historical Water Sales'!$F$21:$AU$21)</f>
        <v>24930.829000000002</v>
      </c>
      <c r="K21" s="363">
        <f>SUMIF('B6. Historical Water Sales'!$F$4:$AU$4,'B10. Projected Water Sales'!K$4,'B6. Historical Water Sales'!$F$21:$AU$21)</f>
        <v>30461.846000000001</v>
      </c>
      <c r="L21" s="363">
        <f>SUMIF('B6. Historical Water Sales'!$F$4:$AU$4,'B10. Projected Water Sales'!L$4,'B6. Historical Water Sales'!$F$21:$AU$21)</f>
        <v>35551.519</v>
      </c>
      <c r="M21" s="363">
        <f>SUMIF('B6. Historical Water Sales'!$F$4:$AU$4,'B10. Projected Water Sales'!M$4,'B6. Historical Water Sales'!$F$21:$AU$21)</f>
        <v>35688.716999999997</v>
      </c>
      <c r="N21" s="363">
        <f>SUMIF('B6. Historical Water Sales'!$F$4:$AU$4,'B10. Projected Water Sales'!N$4,'B6. Historical Water Sales'!$F$21:$AU$21)</f>
        <v>31821.789000000001</v>
      </c>
      <c r="O21" s="363">
        <f>SUMIF('B6. Historical Water Sales'!$F$4:$AU$4,'B10. Projected Water Sales'!O$4,'B6. Historical Water Sales'!$F$21:$AU$21)</f>
        <v>34963.156000000003</v>
      </c>
      <c r="P21" s="363">
        <f>SUMIF('B6. Historical Water Sales'!$F$4:$AU$4,'B10. Projected Water Sales'!P$4,'B6. Historical Water Sales'!$F$21:$AU$21)</f>
        <v>36472.728000000003</v>
      </c>
      <c r="Q21" s="363">
        <f>SUMIF('B6. Historical Water Sales'!$F$4:$AU$4,'B10. Projected Water Sales'!Q$4,'B6. Historical Water Sales'!$F$21:$AU$21)</f>
        <v>28851.497000000003</v>
      </c>
      <c r="R21" s="363">
        <f>SUMIF('B6. Historical Water Sales'!$F$4:$AU$4,'B10. Projected Water Sales'!R$4,'B6. Historical Water Sales'!$F$21:$AU$21)</f>
        <v>30319.83</v>
      </c>
      <c r="S21" s="363">
        <f>SUMIF('B6. Historical Water Sales'!$F$4:$AU$4,'B10. Projected Water Sales'!S$4,'B6. Historical Water Sales'!$F$21:$AU$21)</f>
        <v>28181.526999999998</v>
      </c>
      <c r="T21" s="363">
        <f>SUMIF('B6. Historical Water Sales'!$F$4:$AU$4,'B10. Projected Water Sales'!T$4,'B6. Historical Water Sales'!$F$21:$AU$21)</f>
        <v>26485.362000000001</v>
      </c>
      <c r="U21" s="363">
        <f>SUMIF('B6. Historical Water Sales'!$F$4:$AU$4,'B10. Projected Water Sales'!U$4,'B6. Historical Water Sales'!$F$21:$AU$21)</f>
        <v>28260.787</v>
      </c>
      <c r="V21" s="363">
        <f>SUMIF('B6. Historical Water Sales'!$F$4:$AU$4,'B10. Projected Water Sales'!V$4,'B6. Historical Water Sales'!$F$21:$AU$21)</f>
        <v>25794.118999999999</v>
      </c>
      <c r="W21" s="363">
        <f>SUMIF('B6. Historical Water Sales'!$F$4:$AU$4,'B10. Projected Water Sales'!W$4,'B6. Historical Water Sales'!$F$21:$AU$21)</f>
        <v>24553.845000000001</v>
      </c>
      <c r="X21" s="363">
        <f>SUMIF('B6. Historical Water Sales'!$F$4:$AU$4,'B10. Projected Water Sales'!X$4,'B6. Historical Water Sales'!$F$21:$AU$21)</f>
        <v>35356.397000000004</v>
      </c>
      <c r="Y21" s="363">
        <f>SUMIF('B6. Historical Water Sales'!$F$4:$AU$4,'B10. Projected Water Sales'!Y$4,'B6. Historical Water Sales'!$F$21:$AU$21)</f>
        <v>36014.285000000003</v>
      </c>
      <c r="Z21" s="363">
        <f>SUMIF('B6. Historical Water Sales'!$F$4:$AU$4,'B10. Projected Water Sales'!Z$4,'B6. Historical Water Sales'!$F$21:$AU$21)</f>
        <v>11943.806999999999</v>
      </c>
      <c r="AA21" s="363">
        <f>SUMIF('B6. Historical Water Sales'!$F$4:$AU$4,'B10. Projected Water Sales'!AA$4,'B6. Historical Water Sales'!$F$21:$AU$21)</f>
        <v>27884.605</v>
      </c>
      <c r="AB21" s="363">
        <f>SUMIF('B6. Historical Water Sales'!$F$4:$AU$4,'B10. Projected Water Sales'!AB$4,'B6. Historical Water Sales'!$F$21:$AU$21)</f>
        <v>21686.111999999997</v>
      </c>
      <c r="AC21" s="363">
        <f>SUMIF('B6. Historical Water Sales'!$F$4:$AU$4,'B10. Projected Water Sales'!AC$4,'B6. Historical Water Sales'!$F$21:$AU$21)</f>
        <v>23282.839</v>
      </c>
      <c r="AD21" s="363">
        <f>SUMIF('B6. Historical Water Sales'!$F$4:$AU$4,'B10. Projected Water Sales'!AD$4,'B6. Historical Water Sales'!$F$21:$AU$21)</f>
        <v>22702</v>
      </c>
      <c r="AE21" s="363">
        <f>SUMIF('B6. Historical Water Sales'!$F$4:$AU$4,'B10. Projected Water Sales'!AE$4,'B6. Historical Water Sales'!$F$21:$AU$21)</f>
        <v>23922</v>
      </c>
      <c r="AF21" s="363">
        <f>SUMIF('B6. Historical Water Sales'!$F$4:$AU$4,'B10. Projected Water Sales'!AF$4,'B6. Historical Water Sales'!$F$21:$AU$21)</f>
        <v>21261</v>
      </c>
      <c r="AG21" s="363">
        <f>SUMIF('B6. Historical Water Sales'!$F$4:$AU$4,'B10. Projected Water Sales'!AG$4,'B6. Historical Water Sales'!$F$21:$AU$21)</f>
        <v>21845</v>
      </c>
      <c r="AH21" s="363">
        <f>SUMIF('B6. Historical Water Sales'!$F$4:$AU$4,'B10. Projected Water Sales'!AH$4,'B6. Historical Water Sales'!$F$21:$AU$21)</f>
        <v>22672</v>
      </c>
      <c r="AI21" s="363">
        <f>SUMIF('B6. Historical Water Sales'!$F$4:$AU$4,'B10. Projected Water Sales'!AI$4,'B6. Historical Water Sales'!$F$21:$AU$21)</f>
        <v>21441.071</v>
      </c>
      <c r="AJ21" s="363">
        <f>SUMIF('B6. Historical Water Sales'!$F$4:$AU$4,'B10. Projected Water Sales'!AJ$4,'B6. Historical Water Sales'!$F$21:$AU$21)</f>
        <v>18377.347999999998</v>
      </c>
      <c r="AK21" s="363">
        <f>SUMIF('B6. Historical Water Sales'!$F$4:$AU$4,'B10. Projected Water Sales'!AK$4,'B6. Historical Water Sales'!$F$21:$AU$21)</f>
        <v>21999.694</v>
      </c>
      <c r="AL21" s="363">
        <f>SUMIF('B6. Historical Water Sales'!$F$4:$AU$4,'B10. Projected Water Sales'!AL$4,'B6. Historical Water Sales'!$F$21:$AU$21)</f>
        <v>18991.877999999997</v>
      </c>
      <c r="AM21" s="363">
        <f>SUMIF('B6. Historical Water Sales'!$F$4:$AU$4,'B10. Projected Water Sales'!AM$4,'B6. Historical Water Sales'!$F$21:$AU$21)</f>
        <v>22628.14</v>
      </c>
      <c r="AN21" s="363">
        <f>SUMIF('B6. Historical Water Sales'!$F$4:$AU$4,'B10. Projected Water Sales'!AN$4,'B6. Historical Water Sales'!$F$21:$AU$21)</f>
        <v>21957.220999999998</v>
      </c>
      <c r="AO21" s="363">
        <f>SUMIF('B6. Historical Water Sales'!$F$4:$AU$4,'B10. Projected Water Sales'!AO$4,'B6. Historical Water Sales'!$F$21:$AU$21)</f>
        <v>21940.28</v>
      </c>
      <c r="AP21" s="363">
        <f>SUMIF('B6. Historical Water Sales'!$F$4:$AU$4,'B10. Projected Water Sales'!AP$4,'B6. Historical Water Sales'!$F$21:$AU$21)</f>
        <v>19766.8</v>
      </c>
      <c r="AQ21" s="363">
        <f>SUMIF('B6. Historical Water Sales'!$F$4:$AU$4,'B10. Projected Water Sales'!AQ$4,'B6. Historical Water Sales'!$F$21:$AU$21)</f>
        <v>18501.531999999999</v>
      </c>
      <c r="AR21" s="363">
        <f>SUMIF('B6. Historical Water Sales'!$F$4:$AU$4,'B10. Projected Water Sales'!AR$4,'B6. Historical Water Sales'!$F$21:$AU$21)</f>
        <v>18382.019</v>
      </c>
      <c r="AS21" s="363">
        <f>SUMIF('B6. Historical Water Sales'!$F$4:$AU$4,'B10. Projected Water Sales'!AS$4,'B6. Historical Water Sales'!$F$21:$AU$21)</f>
        <v>20302.777999999998</v>
      </c>
      <c r="AT21" s="363">
        <f>SUMIF('B6. Historical Water Sales'!$F$4:$AU$4,'B10. Projected Water Sales'!AT$4,'B6. Historical Water Sales'!$F$21:$AU$21)</f>
        <v>22225.328999999998</v>
      </c>
      <c r="AU21" s="363">
        <f>SUMIF('B6. Historical Water Sales'!$F$4:$AW$4,'B10. Projected Water Sales'!AU$4,'B6. Historical Water Sales'!$F$21:$AW$21)</f>
        <v>18608.524999999998</v>
      </c>
      <c r="AV21" s="363">
        <f>SUMIF('B6. Historical Water Sales'!$F$4:$AW$4,'B10. Projected Water Sales'!AV$4,'B6. Historical Water Sales'!$F$21:$AW$21)</f>
        <v>21561.626</v>
      </c>
      <c r="AW21" s="363">
        <f>SUMIF('B6. Historical Water Sales'!$F$4:AW$4,'B10. Projected Water Sales'!AW$4,'B6. Historical Water Sales'!$F$21:AW$21)</f>
        <v>16120.596</v>
      </c>
      <c r="AX21" s="363">
        <f>SUMIF('B6. Historical Water Sales'!$F$4:AX$4,'B10. Projected Water Sales'!AX$4,'B6. Historical Water Sales'!$F$21:AX$21)</f>
        <v>11148.767</v>
      </c>
      <c r="AY21" s="363">
        <f>SUMIF('B6. Historical Water Sales'!$F$4:AY$4,'B10. Projected Water Sales'!AY$4,'B6. Historical Water Sales'!$F$21:AY$21)</f>
        <v>26045.214</v>
      </c>
      <c r="AZ21" s="363">
        <f>SUMIF('B6. Historical Water Sales'!$F$4:AZ$4,'B10. Projected Water Sales'!AZ$4,'B6. Historical Water Sales'!$F$21:AZ$21)</f>
        <v>34688.951999999997</v>
      </c>
      <c r="BA21" s="363">
        <f>SUMIF('B6. Historical Water Sales'!$F$4:BA$4,'B10. Projected Water Sales'!BA$4,'B6. Historical Water Sales'!$F$21:BA$21)</f>
        <v>26553.419000000002</v>
      </c>
      <c r="BB21" s="363">
        <f>SUMIF('B6. Historical Water Sales'!$F$4:BB$4,'B10. Projected Water Sales'!BB$4,'B6. Historical Water Sales'!$F$21:BB$21)</f>
        <v>32428.756999999998</v>
      </c>
      <c r="BC21" s="363">
        <f>SUMIF('B6. Historical Water Sales'!$F$4:BC$4,'B10. Projected Water Sales'!BC$4,'B6. Historical Water Sales'!$F$21:BC$21)</f>
        <v>30296.118000000002</v>
      </c>
      <c r="BD21" s="363">
        <f>SUMIF('B6. Historical Water Sales'!$F$4:BD$4,'B10. Projected Water Sales'!BD$4,'B6. Historical Water Sales'!$F$21:BD$21)</f>
        <v>29904.239000000001</v>
      </c>
      <c r="BE21" s="363">
        <f>SUMIF('B6. Historical Water Sales'!$F$4:BE$4,'B10. Projected Water Sales'!BE$4,'B6. Historical Water Sales'!$F$21:BE$21)</f>
        <v>32663.654999999999</v>
      </c>
      <c r="BF21" s="363">
        <f>SUMIF('B6. Historical Water Sales'!$F$4:BF$4,'B10. Projected Water Sales'!BF$4,'B6. Historical Water Sales'!$F$21:BF$21)</f>
        <v>30333.415000000001</v>
      </c>
      <c r="BG21" s="363">
        <f>SUMIF('B6. Historical Water Sales'!$F$4:BG$4,'B10. Projected Water Sales'!BG$4,'B6. Historical Water Sales'!$F$21:BG$21)</f>
        <v>31649.502999999997</v>
      </c>
      <c r="BH21" s="363">
        <f>SUMIF('B6. Historical Water Sales'!$F$4:BH$4,'B10. Projected Water Sales'!BH$4,'B6. Historical Water Sales'!$F$21:BH$21)</f>
        <v>35778.855000000003</v>
      </c>
      <c r="BI21" s="363">
        <f>SUMIF('B6. Historical Water Sales'!$F$4:BI$4,'B10. Projected Water Sales'!BI$4,'B6. Historical Water Sales'!$F$21:BI$21)</f>
        <v>33158.109000000004</v>
      </c>
      <c r="BJ21" s="363">
        <f>SUMIF('B6. Historical Water Sales'!$F$4:BJ$4,'B10. Projected Water Sales'!BJ$4,'B6. Historical Water Sales'!$F$21:BJ$21)</f>
        <v>33974.413999999997</v>
      </c>
      <c r="BK21" s="363">
        <f>SUMIF('B6. Historical Water Sales'!$F$4:BK$4,'B10. Projected Water Sales'!BK$4,'B6. Historical Water Sales'!$F$21:BK$21)</f>
        <v>33566.129999999997</v>
      </c>
      <c r="BL21" s="363">
        <f>SUMIF('B6. Historical Water Sales'!$F$4:BL$4,'B10. Projected Water Sales'!BL$4,'B6. Historical Water Sales'!$F$21:BL$21)</f>
        <v>35575.016000000003</v>
      </c>
      <c r="BM21" s="363">
        <f>SUMIF('B6. Historical Water Sales'!$F$4:BM$4,'B10. Projected Water Sales'!BM$4,'B6. Historical Water Sales'!$F$21:BM$21)</f>
        <v>33348.082999999999</v>
      </c>
      <c r="BN21" s="363">
        <f>SUMIF('B6. Historical Water Sales'!$F$4:BN$4,'B10. Projected Water Sales'!BN$4,'B6. Historical Water Sales'!$F$21:BN$21)</f>
        <v>31736.080000000002</v>
      </c>
      <c r="BO21" s="363">
        <f>SUMIF('B6. Historical Water Sales'!$F$4:BO$4,'B10. Projected Water Sales'!BO$4,'B6. Historical Water Sales'!$F$21:BO$21)</f>
        <v>29893.613000000001</v>
      </c>
      <c r="BP21" s="363">
        <f>SUMIF('B6. Historical Water Sales'!$F$4:BP$4,'B10. Projected Water Sales'!BP$4,'B6. Historical Water Sales'!$F$21:BP$21)</f>
        <v>27183.397999999997</v>
      </c>
      <c r="BQ21" s="363">
        <f>SUMIF('B6. Historical Water Sales'!$F$4:BQ$4,'B10. Projected Water Sales'!BQ$4,'B6. Historical Water Sales'!$F$21:BQ$21)</f>
        <v>21375.508000000002</v>
      </c>
      <c r="BR21" s="363">
        <f>SUMIF('B6. Historical Water Sales'!$F$4:BR$4,'B10. Projected Water Sales'!BR$4,'B6. Historical Water Sales'!$F$21:BR$21)</f>
        <v>19447.179</v>
      </c>
      <c r="BS21" s="363">
        <f>SUMIF('B6. Historical Water Sales'!$F$4:BS$4,'B10. Projected Water Sales'!BS$4,'B6. Historical Water Sales'!$F$21:BS$21)</f>
        <v>24478.256000000001</v>
      </c>
      <c r="BT21" s="302">
        <f>+SUMIF('B8. Approved Water Sales'!$F$4:$Q$4,BT$6,'B8. Approved Water Sales'!$F$21:$Q$21)</f>
        <v>0</v>
      </c>
      <c r="BU21" s="302">
        <f>+SUMIF('B8. Approved Water Sales'!$F$4:$Q$4,BU$6,'B8. Approved Water Sales'!$F$21:$Q$21)</f>
        <v>0</v>
      </c>
      <c r="BV21" s="302">
        <f>+SUMIF('B8. Approved Water Sales'!$F$4:$Q$4,BV$6,'B8. Approved Water Sales'!$F$21:$Q$21)</f>
        <v>0</v>
      </c>
      <c r="BW21" s="302">
        <f>+SUMIF('B8. Approved Water Sales'!$F$4:$Q$4,BW$6,'B8. Approved Water Sales'!$F$21:$Q$21)</f>
        <v>0</v>
      </c>
      <c r="BX21" s="302">
        <f>+SUMIF('B8. Approved Water Sales'!$F$4:$Q$4,BX$6,'B8. Approved Water Sales'!$F$21:$Q$21)</f>
        <v>0</v>
      </c>
      <c r="BY21" s="302">
        <f>+SUMIF('B8. Approved Water Sales'!$F$4:$Q$4,BY$6,'B8. Approved Water Sales'!$F$21:$Q$21)</f>
        <v>0</v>
      </c>
      <c r="BZ21" s="329">
        <f t="shared" ref="BZ21:CK22" si="39">+BY21</f>
        <v>0</v>
      </c>
      <c r="CA21" s="329">
        <f t="shared" si="39"/>
        <v>0</v>
      </c>
      <c r="CB21" s="329">
        <f t="shared" si="39"/>
        <v>0</v>
      </c>
      <c r="CC21" s="329">
        <f t="shared" si="39"/>
        <v>0</v>
      </c>
      <c r="CD21" s="329">
        <f t="shared" si="39"/>
        <v>0</v>
      </c>
      <c r="CE21" s="329">
        <f t="shared" si="39"/>
        <v>0</v>
      </c>
      <c r="CF21" s="329">
        <f t="shared" si="39"/>
        <v>0</v>
      </c>
      <c r="CG21" s="329">
        <f t="shared" si="39"/>
        <v>0</v>
      </c>
      <c r="CH21" s="329">
        <f t="shared" si="39"/>
        <v>0</v>
      </c>
      <c r="CI21" s="329">
        <f t="shared" si="39"/>
        <v>0</v>
      </c>
      <c r="CJ21" s="329">
        <f t="shared" si="39"/>
        <v>0</v>
      </c>
      <c r="CK21" s="329">
        <f t="shared" si="39"/>
        <v>0</v>
      </c>
    </row>
    <row r="22" spans="1:89" ht="15.75" customHeight="1">
      <c r="A22" s="2">
        <f>IF(ISNUMBER(R22),MAX(A$5:A21)+1,"")</f>
        <v>9</v>
      </c>
      <c r="B22" s="44" t="s">
        <v>171</v>
      </c>
      <c r="C22" s="11"/>
      <c r="D22" s="1" t="s">
        <v>207</v>
      </c>
      <c r="F22" s="333">
        <f>SUMIF('B6. Historical Water Sales'!$F$4:$AU$4,'B10. Projected Water Sales'!F$4,'B6. Historical Water Sales'!$F$22:$AU$22)</f>
        <v>2095.5</v>
      </c>
      <c r="G22" s="333">
        <f>SUMIF('B6. Historical Water Sales'!$F$4:$AU$4,'B10. Projected Water Sales'!G$4,'B6. Historical Water Sales'!$F$22:$AU$22)</f>
        <v>2014</v>
      </c>
      <c r="H22" s="333">
        <f>SUMIF('B6. Historical Water Sales'!$F$4:$AU$4,'B10. Projected Water Sales'!H$4,'B6. Historical Water Sales'!$F$22:$AU$22)</f>
        <v>1228.83</v>
      </c>
      <c r="I22" s="333">
        <f>SUMIF('B6. Historical Water Sales'!$F$4:$AU$4,'B10. Projected Water Sales'!I$4,'B6. Historical Water Sales'!$F$22:$AU$22)</f>
        <v>2058.5</v>
      </c>
      <c r="J22" s="333">
        <f>SUMIF('B6. Historical Water Sales'!$F$4:$AU$4,'B10. Projected Water Sales'!J$4,'B6. Historical Water Sales'!$F$22:$AU$22)</f>
        <v>2750</v>
      </c>
      <c r="K22" s="333">
        <f>SUMIF('B6. Historical Water Sales'!$F$4:$AU$4,'B10. Projected Water Sales'!K$4,'B6. Historical Water Sales'!$F$22:$AU$22)</f>
        <v>4199.21</v>
      </c>
      <c r="L22" s="333">
        <f>SUMIF('B6. Historical Water Sales'!$F$4:$AU$4,'B10. Projected Water Sales'!L$4,'B6. Historical Water Sales'!$F$22:$AU$22)</f>
        <v>1661.14</v>
      </c>
      <c r="M22" s="333">
        <f>SUMIF('B6. Historical Water Sales'!$F$4:$AU$4,'B10. Projected Water Sales'!M$4,'B6. Historical Water Sales'!$F$22:$AU$22)</f>
        <v>1661.14</v>
      </c>
      <c r="N22" s="333">
        <f>SUMIF('B6. Historical Water Sales'!$F$4:$AU$4,'B10. Projected Water Sales'!N$4,'B6. Historical Water Sales'!$F$22:$AU$22)</f>
        <v>2755.98</v>
      </c>
      <c r="O22" s="333">
        <f>SUMIF('B6. Historical Water Sales'!$F$4:$AU$4,'B10. Projected Water Sales'!O$4,'B6. Historical Water Sales'!$F$22:$AU$22)</f>
        <v>2134.65</v>
      </c>
      <c r="P22" s="333">
        <f>SUMIF('B6. Historical Water Sales'!$F$4:$AU$4,'B10. Projected Water Sales'!P$4,'B6. Historical Water Sales'!$F$22:$AU$22)</f>
        <v>1586.75</v>
      </c>
      <c r="Q22" s="333">
        <f>SUMIF('B6. Historical Water Sales'!$F$4:$AU$4,'B10. Projected Water Sales'!Q$4,'B6. Historical Water Sales'!$F$22:$AU$22)</f>
        <v>2269.1289999999999</v>
      </c>
      <c r="R22" s="333">
        <f>SUMIF('B6. Historical Water Sales'!$F$4:$AU$4,'B10. Projected Water Sales'!R$4,'B6. Historical Water Sales'!$F$22:$AU$22)</f>
        <v>2070.5</v>
      </c>
      <c r="S22" s="333">
        <f>SUMIF('B6. Historical Water Sales'!$F$4:$AU$4,'B10. Projected Water Sales'!S$4,'B6. Historical Water Sales'!$F$22:$AU$22)</f>
        <v>2070.5</v>
      </c>
      <c r="T22" s="333">
        <f>SUMIF('B6. Historical Water Sales'!$F$4:$AU$4,'B10. Projected Water Sales'!T$4,'B6. Historical Water Sales'!$F$22:$AU$22)</f>
        <v>3220.002</v>
      </c>
      <c r="U22" s="333">
        <f>SUMIF('B6. Historical Water Sales'!$F$4:$AU$4,'B10. Projected Water Sales'!U$4,'B6. Historical Water Sales'!$F$22:$AU$22)</f>
        <v>2556.5</v>
      </c>
      <c r="V22" s="333">
        <f>SUMIF('B6. Historical Water Sales'!$F$4:$AU$4,'B10. Projected Water Sales'!V$4,'B6. Historical Water Sales'!$F$22:$AU$22)</f>
        <v>3450.444</v>
      </c>
      <c r="W22" s="333">
        <f>SUMIF('B6. Historical Water Sales'!$F$4:$AU$4,'B10. Projected Water Sales'!W$4,'B6. Historical Water Sales'!$F$22:$AU$22)</f>
        <v>308.5</v>
      </c>
      <c r="X22" s="333">
        <f>SUMIF('B6. Historical Water Sales'!$F$4:$AU$4,'B10. Projected Water Sales'!X$4,'B6. Historical Water Sales'!$F$22:$AU$22)</f>
        <v>308.5</v>
      </c>
      <c r="Y22" s="333">
        <f>SUMIF('B6. Historical Water Sales'!$F$4:$AU$4,'B10. Projected Water Sales'!Y$4,'B6. Historical Water Sales'!$F$22:$AU$22)</f>
        <v>230.5</v>
      </c>
      <c r="Z22" s="333">
        <f>SUMIF('B6. Historical Water Sales'!$F$4:$AU$4,'B10. Projected Water Sales'!Z$4,'B6. Historical Water Sales'!$F$22:$AU$22)</f>
        <v>70.5</v>
      </c>
      <c r="AA22" s="333">
        <f>SUMIF('B6. Historical Water Sales'!$F$4:$AU$4,'B10. Projected Water Sales'!AA$4,'B6. Historical Water Sales'!$F$22:$AU$22)</f>
        <v>70.5</v>
      </c>
      <c r="AB22" s="333">
        <f>SUMIF('B6. Historical Water Sales'!$F$4:$AU$4,'B10. Projected Water Sales'!AB$4,'B6. Historical Water Sales'!$F$22:$AU$22)</f>
        <v>70.5</v>
      </c>
      <c r="AC22" s="333">
        <f>SUMIF('B6. Historical Water Sales'!$F$4:$AU$4,'B10. Projected Water Sales'!AC$4,'B6. Historical Water Sales'!$F$22:$AU$22)</f>
        <v>70.5</v>
      </c>
      <c r="AD22" s="333">
        <f>SUMIF('B6. Historical Water Sales'!$F$4:$AU$4,'B10. Projected Water Sales'!AD$4,'B6. Historical Water Sales'!$F$22:$AU$22)</f>
        <v>70.5</v>
      </c>
      <c r="AE22" s="333">
        <f>SUMIF('B6. Historical Water Sales'!$F$4:$AU$4,'B10. Projected Water Sales'!AE$4,'B6. Historical Water Sales'!$F$22:$AU$22)</f>
        <v>70.5</v>
      </c>
      <c r="AF22" s="333">
        <f>SUMIF('B6. Historical Water Sales'!$F$4:$AU$4,'B10. Projected Water Sales'!AF$4,'B6. Historical Water Sales'!$F$22:$AU$22)</f>
        <v>387.5</v>
      </c>
      <c r="AG22" s="333">
        <f>SUMIF('B6. Historical Water Sales'!$F$4:$AU$4,'B10. Projected Water Sales'!AG$4,'B6. Historical Water Sales'!$F$22:$AU$22)</f>
        <v>391</v>
      </c>
      <c r="AH22" s="333">
        <f>SUMIF('B6. Historical Water Sales'!$F$4:$AU$4,'B10. Projected Water Sales'!AH$4,'B6. Historical Water Sales'!$F$22:$AU$22)</f>
        <v>315</v>
      </c>
      <c r="AI22" s="333">
        <f>SUMIF('B6. Historical Water Sales'!$F$4:$AU$4,'B10. Projected Water Sales'!AI$4,'B6. Historical Water Sales'!$F$22:$AU$22)</f>
        <v>314.5</v>
      </c>
      <c r="AJ22" s="333">
        <f>SUMIF('B6. Historical Water Sales'!$F$4:$AU$4,'B10. Projected Water Sales'!AJ$4,'B6. Historical Water Sales'!$F$22:$AU$22)</f>
        <v>380.5</v>
      </c>
      <c r="AK22" s="333">
        <f>SUMIF('B6. Historical Water Sales'!$F$4:$AU$4,'B10. Projected Water Sales'!AK$4,'B6. Historical Water Sales'!$F$22:$AU$22)</f>
        <v>106.5</v>
      </c>
      <c r="AL22" s="333">
        <f>SUMIF('B6. Historical Water Sales'!$F$4:$AU$4,'B10. Projected Water Sales'!AL$4,'B6. Historical Water Sales'!$F$22:$AU$22)</f>
        <v>106.5</v>
      </c>
      <c r="AM22" s="333">
        <f>SUMIF('B6. Historical Water Sales'!$F$4:$AU$4,'B10. Projected Water Sales'!AM$4,'B6. Historical Water Sales'!$F$22:$AU$22)</f>
        <v>106.5</v>
      </c>
      <c r="AN22" s="333">
        <f>SUMIF('B6. Historical Water Sales'!$F$4:$AU$4,'B10. Projected Water Sales'!AN$4,'B6. Historical Water Sales'!$F$22:$AU$22)</f>
        <v>106.5</v>
      </c>
      <c r="AO22" s="333">
        <f>SUMIF('B6. Historical Water Sales'!$F$4:$AU$4,'B10. Projected Water Sales'!AO$4,'B6. Historical Water Sales'!$F$22:$AU$22)</f>
        <v>106.5</v>
      </c>
      <c r="AP22" s="333">
        <f>SUMIF('B6. Historical Water Sales'!$F$4:$AU$4,'B10. Projected Water Sales'!AP$4,'B6. Historical Water Sales'!$F$22:$AU$22)</f>
        <v>70.5</v>
      </c>
      <c r="AQ22" s="333">
        <f>SUMIF('B6. Historical Water Sales'!$F$4:$AU$4,'B10. Projected Water Sales'!AQ$4,'B6. Historical Water Sales'!$F$22:$AU$22)</f>
        <v>70.5</v>
      </c>
      <c r="AR22" s="333">
        <f>SUMIF('B6. Historical Water Sales'!$F$4:$AU$4,'B10. Projected Water Sales'!AR$4,'B6. Historical Water Sales'!$F$22:$AU$22)</f>
        <v>70.5</v>
      </c>
      <c r="AS22" s="333">
        <f>SUMIF('B6. Historical Water Sales'!$F$4:$AU$4,'B10. Projected Water Sales'!AS$4,'B6. Historical Water Sales'!$F$22:$AU$22)</f>
        <v>70.5</v>
      </c>
      <c r="AT22" s="333">
        <f>SUMIF('B6. Historical Water Sales'!$F$4:$AU$4,'B10. Projected Water Sales'!AT$4,'B6. Historical Water Sales'!$F$22:$AU$22)</f>
        <v>70.5</v>
      </c>
      <c r="AU22" s="333">
        <f>SUMIF('B6. Historical Water Sales'!$F$4:$AW$4,'B10. Projected Water Sales'!AU$4,'B6. Historical Water Sales'!$F$22:$AW$22)</f>
        <v>70.5</v>
      </c>
      <c r="AV22" s="333">
        <f>SUMIF('B6. Historical Water Sales'!$F$4:$AW$4,'B10. Projected Water Sales'!AV$4,'B6. Historical Water Sales'!$F$22:$AW$22)</f>
        <v>70.5</v>
      </c>
      <c r="AW22" s="333">
        <f>SUMIF('B6. Historical Water Sales'!$F$4:AW$4,'B10. Projected Water Sales'!AW$4,'B6. Historical Water Sales'!$F$22:AW$22)</f>
        <v>70.5</v>
      </c>
      <c r="AX22" s="333">
        <f>SUMIF('B6. Historical Water Sales'!$F$4:AX$4,'B10. Projected Water Sales'!AX$4,'B6. Historical Water Sales'!$F$22:AX$22)</f>
        <v>70.5</v>
      </c>
      <c r="AY22" s="333">
        <f>SUMIF('B6. Historical Water Sales'!$F$4:AY$4,'B10. Projected Water Sales'!AY$4,'B6. Historical Water Sales'!$F$22:AY$22)</f>
        <v>70.5</v>
      </c>
      <c r="AZ22" s="333">
        <f>SUMIF('B6. Historical Water Sales'!$F$4:AZ$4,'B10. Projected Water Sales'!AZ$4,'B6. Historical Water Sales'!$F$22:AZ$22)</f>
        <v>70.5</v>
      </c>
      <c r="BA22" s="333">
        <f>SUMIF('B6. Historical Water Sales'!$F$4:BA$4,'B10. Projected Water Sales'!BA$4,'B6. Historical Water Sales'!$F$22:BA$22)</f>
        <v>70.5</v>
      </c>
      <c r="BB22" s="333">
        <f>SUMIF('B6. Historical Water Sales'!$F$4:BB$4,'B10. Projected Water Sales'!BB$4,'B6. Historical Water Sales'!$F$22:BB$22)</f>
        <v>70.5</v>
      </c>
      <c r="BC22" s="333">
        <f>SUMIF('B6. Historical Water Sales'!$F$4:BC$4,'B10. Projected Water Sales'!BC$4,'B6. Historical Water Sales'!$F$22:BC$22)</f>
        <v>70.5</v>
      </c>
      <c r="BD22" s="333">
        <f>SUMIF('B6. Historical Water Sales'!$F$4:BD$4,'B10. Projected Water Sales'!BD$4,'B6. Historical Water Sales'!$F$22:BD$22)</f>
        <v>70.5</v>
      </c>
      <c r="BE22" s="333">
        <f>SUMIF('B6. Historical Water Sales'!$F$4:BE$4,'B10. Projected Water Sales'!BE$4,'B6. Historical Water Sales'!$F$22:BE$22)</f>
        <v>120.5</v>
      </c>
      <c r="BF22" s="333">
        <f>SUMIF('B6. Historical Water Sales'!$F$4:BF$4,'B10. Projected Water Sales'!BF$4,'B6. Historical Water Sales'!$F$22:BF$22)</f>
        <v>120.5</v>
      </c>
      <c r="BG22" s="333">
        <f>SUMIF('B6. Historical Water Sales'!$F$4:BG$4,'B10. Projected Water Sales'!BG$4,'B6. Historical Water Sales'!$F$22:BG$22)</f>
        <v>120.5</v>
      </c>
      <c r="BH22" s="333">
        <f>SUMIF('B6. Historical Water Sales'!$F$4:BH$4,'B10. Projected Water Sales'!BH$4,'B6. Historical Water Sales'!$F$22:BH$22)</f>
        <v>120.5</v>
      </c>
      <c r="BI22" s="333">
        <f>SUMIF('B6. Historical Water Sales'!$F$4:BI$4,'B10. Projected Water Sales'!BI$4,'B6. Historical Water Sales'!$F$22:BI$22)</f>
        <v>120.5</v>
      </c>
      <c r="BJ22" s="333">
        <f>SUMIF('B6. Historical Water Sales'!$F$4:BJ$4,'B10. Projected Water Sales'!BJ$4,'B6. Historical Water Sales'!$F$22:BJ$22)</f>
        <v>620.5</v>
      </c>
      <c r="BK22" s="333">
        <f>SUMIF('B6. Historical Water Sales'!$F$4:BK$4,'B10. Projected Water Sales'!BK$4,'B6. Historical Water Sales'!$F$22:BK$22)</f>
        <v>320.5</v>
      </c>
      <c r="BL22" s="333">
        <f>SUMIF('B6. Historical Water Sales'!$F$4:BL$4,'B10. Projected Water Sales'!BL$4,'B6. Historical Water Sales'!$F$22:BL$22)</f>
        <v>570.5</v>
      </c>
      <c r="BM22" s="333">
        <f>SUMIF('B6. Historical Water Sales'!$F$4:BM$4,'B10. Projected Water Sales'!BM$4,'B6. Historical Water Sales'!$F$22:BM$22)</f>
        <v>195.5</v>
      </c>
      <c r="BN22" s="333">
        <f>SUMIF('B6. Historical Water Sales'!$F$4:BN$4,'B10. Projected Water Sales'!BN$4,'B6. Historical Water Sales'!$F$22:BN$22)</f>
        <v>195.5</v>
      </c>
      <c r="BO22" s="333">
        <f>SUMIF('B6. Historical Water Sales'!$F$4:BO$4,'B10. Projected Water Sales'!BO$4,'B6. Historical Water Sales'!$F$22:BO$22)</f>
        <v>195.5</v>
      </c>
      <c r="BP22" s="333">
        <f>SUMIF('B6. Historical Water Sales'!$F$4:BP$4,'B10. Projected Water Sales'!BP$4,'B6. Historical Water Sales'!$F$22:BP$22)</f>
        <v>195.5</v>
      </c>
      <c r="BQ22" s="333">
        <f>SUMIF('B6. Historical Water Sales'!$F$4:BQ$4,'B10. Projected Water Sales'!BQ$4,'B6. Historical Water Sales'!$F$22:BQ$22)</f>
        <v>570.5</v>
      </c>
      <c r="BR22" s="333">
        <f>SUMIF('B6. Historical Water Sales'!$F$4:BR$4,'B10. Projected Water Sales'!BR$4,'B6. Historical Water Sales'!$F$22:BR$22)</f>
        <v>570.5</v>
      </c>
      <c r="BS22" s="333">
        <f>SUMIF('B6. Historical Water Sales'!$F$4:BS$4,'B10. Projected Water Sales'!BS$4,'B6. Historical Water Sales'!$F$22:BS$22)</f>
        <v>195.5</v>
      </c>
      <c r="BT22" s="302">
        <f>+SUMIF('B8. Approved Water Sales'!$F$4:$Q$4,BT$6,'B8. Approved Water Sales'!$F$22:$Q$22)</f>
        <v>0</v>
      </c>
      <c r="BU22" s="302">
        <f>+SUMIF('B8. Approved Water Sales'!$F$4:$Q$4,BU$6,'B8. Approved Water Sales'!$F$22:$Q$22)</f>
        <v>0</v>
      </c>
      <c r="BV22" s="302">
        <f>+SUMIF('B8. Approved Water Sales'!$F$4:$Q$4,BV$6,'B8. Approved Water Sales'!$F$22:$Q$22)</f>
        <v>0</v>
      </c>
      <c r="BW22" s="302">
        <f>+SUMIF('B8. Approved Water Sales'!$F$4:$Q$4,BW$6,'B8. Approved Water Sales'!$F$22:$Q$22)</f>
        <v>0</v>
      </c>
      <c r="BX22" s="302">
        <f>+SUMIF('B8. Approved Water Sales'!$F$4:$Q$4,BX$6,'B8. Approved Water Sales'!$F$22:$Q$22)</f>
        <v>0</v>
      </c>
      <c r="BY22" s="302">
        <f>+SUMIF('B8. Approved Water Sales'!$F$4:$Q$4,BY$6,'B8. Approved Water Sales'!$F$22:$Q$22)</f>
        <v>0</v>
      </c>
      <c r="BZ22" s="329">
        <f t="shared" si="39"/>
        <v>0</v>
      </c>
      <c r="CA22" s="329">
        <f t="shared" si="39"/>
        <v>0</v>
      </c>
      <c r="CB22" s="329">
        <f t="shared" si="39"/>
        <v>0</v>
      </c>
      <c r="CC22" s="329">
        <f t="shared" si="39"/>
        <v>0</v>
      </c>
      <c r="CD22" s="329">
        <f t="shared" si="39"/>
        <v>0</v>
      </c>
      <c r="CE22" s="329">
        <f t="shared" si="39"/>
        <v>0</v>
      </c>
      <c r="CF22" s="329">
        <f t="shared" si="39"/>
        <v>0</v>
      </c>
      <c r="CG22" s="329">
        <f t="shared" si="39"/>
        <v>0</v>
      </c>
      <c r="CH22" s="329">
        <f t="shared" si="39"/>
        <v>0</v>
      </c>
      <c r="CI22" s="329">
        <f t="shared" si="39"/>
        <v>0</v>
      </c>
      <c r="CJ22" s="329">
        <f t="shared" si="39"/>
        <v>0</v>
      </c>
      <c r="CK22" s="329">
        <f t="shared" si="39"/>
        <v>0</v>
      </c>
    </row>
    <row r="23" spans="1:89" ht="15.75" customHeight="1">
      <c r="A23" s="2">
        <f>IF(ISNUMBER(R23),MAX(A$5:A22)+1,"")</f>
        <v>10</v>
      </c>
      <c r="B23" s="11" t="s">
        <v>172</v>
      </c>
      <c r="C23" s="11"/>
      <c r="F23" s="111">
        <f>F20-F21-F22</f>
        <v>136.5</v>
      </c>
      <c r="G23" s="111">
        <f t="shared" ref="G23:AU23" si="40">G20-G21-G22</f>
        <v>-5521</v>
      </c>
      <c r="H23" s="111">
        <f t="shared" si="40"/>
        <v>-2209.9330000000027</v>
      </c>
      <c r="I23" s="111">
        <f t="shared" si="40"/>
        <v>6873.2099999999991</v>
      </c>
      <c r="J23" s="111">
        <f t="shared" si="40"/>
        <v>-2160.7930000000015</v>
      </c>
      <c r="K23" s="111">
        <f t="shared" si="40"/>
        <v>-9730.226999999999</v>
      </c>
      <c r="L23" s="111">
        <f t="shared" si="40"/>
        <v>-6750.8129999999992</v>
      </c>
      <c r="M23" s="111">
        <f t="shared" si="40"/>
        <v>-1798.3379999999968</v>
      </c>
      <c r="N23" s="111">
        <f t="shared" si="40"/>
        <v>1110.9479999999962</v>
      </c>
      <c r="O23" s="111">
        <f t="shared" si="40"/>
        <v>-5276.0170000000016</v>
      </c>
      <c r="P23" s="111">
        <f t="shared" si="40"/>
        <v>-3096.3220000000001</v>
      </c>
      <c r="Q23" s="111">
        <f t="shared" si="40"/>
        <v>5352.1019999999999</v>
      </c>
      <c r="R23" s="111">
        <f t="shared" si="40"/>
        <v>-3538.8329999999987</v>
      </c>
      <c r="S23" s="111">
        <f t="shared" si="40"/>
        <v>67.803000000003522</v>
      </c>
      <c r="T23" s="111">
        <f t="shared" si="40"/>
        <v>-1523.8370000000027</v>
      </c>
      <c r="U23" s="111">
        <f t="shared" si="40"/>
        <v>-4331.9249999999993</v>
      </c>
      <c r="V23" s="111">
        <f t="shared" si="40"/>
        <v>-983.77599999999848</v>
      </c>
      <c r="W23" s="111">
        <f t="shared" si="40"/>
        <v>931.65499999999884</v>
      </c>
      <c r="X23" s="111">
        <f t="shared" si="40"/>
        <v>-11111.052000000003</v>
      </c>
      <c r="Y23" s="111">
        <f t="shared" si="40"/>
        <v>-888.38799999999901</v>
      </c>
      <c r="Z23" s="111">
        <f t="shared" si="40"/>
        <v>23999.978000000003</v>
      </c>
      <c r="AA23" s="111">
        <f t="shared" si="40"/>
        <v>-16011.298000000001</v>
      </c>
      <c r="AB23" s="111">
        <f t="shared" si="40"/>
        <v>6127.9930000000022</v>
      </c>
      <c r="AC23" s="111">
        <f t="shared" si="40"/>
        <v>-1667.2270000000026</v>
      </c>
      <c r="AD23" s="111">
        <f t="shared" si="40"/>
        <v>510.5</v>
      </c>
      <c r="AE23" s="111">
        <f t="shared" si="40"/>
        <v>-1290.5</v>
      </c>
      <c r="AF23" s="111">
        <f t="shared" si="40"/>
        <v>2273.5</v>
      </c>
      <c r="AG23" s="111">
        <f t="shared" si="40"/>
        <v>-975</v>
      </c>
      <c r="AH23" s="111">
        <f t="shared" si="40"/>
        <v>-1142</v>
      </c>
      <c r="AI23" s="111">
        <f t="shared" si="40"/>
        <v>916.05400000000009</v>
      </c>
      <c r="AJ23" s="111">
        <f t="shared" si="40"/>
        <v>2683.2230000000018</v>
      </c>
      <c r="AK23" s="111">
        <f t="shared" si="40"/>
        <v>-3728.8460000000014</v>
      </c>
      <c r="AL23" s="111">
        <f t="shared" si="40"/>
        <v>2901.3160000000025</v>
      </c>
      <c r="AM23" s="111">
        <f t="shared" si="40"/>
        <v>-3742.7620000000024</v>
      </c>
      <c r="AN23" s="111">
        <f t="shared" si="40"/>
        <v>564.41900000000169</v>
      </c>
      <c r="AO23" s="111">
        <f t="shared" si="40"/>
        <v>-89.559000000001106</v>
      </c>
      <c r="AP23" s="111">
        <f t="shared" si="40"/>
        <v>2102.9799999999996</v>
      </c>
      <c r="AQ23" s="111">
        <f t="shared" si="40"/>
        <v>1194.768</v>
      </c>
      <c r="AR23" s="111">
        <f t="shared" si="40"/>
        <v>49.01299999999901</v>
      </c>
      <c r="AS23" s="111">
        <f t="shared" si="40"/>
        <v>-1991.2589999999982</v>
      </c>
      <c r="AT23" s="111">
        <f t="shared" si="40"/>
        <v>-1993.0509999999995</v>
      </c>
      <c r="AU23" s="267">
        <f t="shared" si="40"/>
        <v>3546.3040000000001</v>
      </c>
      <c r="AV23" s="267">
        <f t="shared" ref="AV23:BZ23" si="41">AV20-AV21-AV22</f>
        <v>-3023.6010000000024</v>
      </c>
      <c r="AW23" s="267">
        <f t="shared" si="41"/>
        <v>5370.5300000000007</v>
      </c>
      <c r="AX23" s="267">
        <f t="shared" si="41"/>
        <v>4901.3289999999997</v>
      </c>
      <c r="AY23" s="267">
        <f t="shared" si="41"/>
        <v>-14966.947</v>
      </c>
      <c r="AZ23" s="267">
        <f t="shared" si="41"/>
        <v>-8714.2379999999976</v>
      </c>
      <c r="BA23" s="267">
        <f t="shared" si="41"/>
        <v>8065.0329999999958</v>
      </c>
      <c r="BB23" s="267">
        <f t="shared" si="41"/>
        <v>-5945.8379999999961</v>
      </c>
      <c r="BC23" s="267">
        <f t="shared" ref="BC23:BM23" si="42">BC20-BC21-BC22</f>
        <v>2062.1389999999956</v>
      </c>
      <c r="BD23" s="267">
        <f t="shared" si="42"/>
        <v>321.37900000000081</v>
      </c>
      <c r="BE23" s="267">
        <f t="shared" si="42"/>
        <v>-2879.9159999999974</v>
      </c>
      <c r="BF23" s="267">
        <f t="shared" si="42"/>
        <v>2209.739999999998</v>
      </c>
      <c r="BG23" s="267">
        <f t="shared" si="42"/>
        <v>-1436.5879999999961</v>
      </c>
      <c r="BH23" s="267">
        <f t="shared" si="42"/>
        <v>-4249.8520000000062</v>
      </c>
      <c r="BI23" s="267">
        <f t="shared" si="42"/>
        <v>2500.2459999999992</v>
      </c>
      <c r="BJ23" s="267">
        <f t="shared" si="42"/>
        <v>-1436.804999999993</v>
      </c>
      <c r="BK23" s="267">
        <f t="shared" si="42"/>
        <v>87.783999999999651</v>
      </c>
      <c r="BL23" s="267">
        <f t="shared" si="42"/>
        <v>-2579.3860000000059</v>
      </c>
      <c r="BM23" s="267">
        <f t="shared" si="42"/>
        <v>2031.4330000000045</v>
      </c>
      <c r="BN23" s="267">
        <f t="shared" si="41"/>
        <v>1416.502999999997</v>
      </c>
      <c r="BO23" s="267">
        <f t="shared" si="41"/>
        <v>1646.9670000000006</v>
      </c>
      <c r="BP23" s="267">
        <f t="shared" si="41"/>
        <v>2514.7150000000038</v>
      </c>
      <c r="BQ23" s="267">
        <f t="shared" si="41"/>
        <v>5237.3899999999958</v>
      </c>
      <c r="BR23" s="267">
        <f t="shared" si="41"/>
        <v>1357.8290000000015</v>
      </c>
      <c r="BS23" s="267">
        <f t="shared" si="41"/>
        <v>-5226.5770000000011</v>
      </c>
      <c r="BT23" s="267">
        <f t="shared" si="41"/>
        <v>0</v>
      </c>
      <c r="BU23" s="267">
        <f t="shared" si="41"/>
        <v>0</v>
      </c>
      <c r="BV23" s="267">
        <f t="shared" si="41"/>
        <v>0</v>
      </c>
      <c r="BW23" s="267">
        <f t="shared" si="41"/>
        <v>0</v>
      </c>
      <c r="BX23" s="267">
        <f t="shared" si="41"/>
        <v>0</v>
      </c>
      <c r="BY23" s="267">
        <f t="shared" si="41"/>
        <v>0</v>
      </c>
      <c r="BZ23" s="498">
        <f t="shared" si="41"/>
        <v>0</v>
      </c>
      <c r="CA23" s="498">
        <f t="shared" ref="CA23:CK23" si="43">CA20-CA21-CA22</f>
        <v>0</v>
      </c>
      <c r="CB23" s="498">
        <f t="shared" si="43"/>
        <v>0</v>
      </c>
      <c r="CC23" s="498">
        <f t="shared" si="43"/>
        <v>0</v>
      </c>
      <c r="CD23" s="498">
        <f t="shared" si="43"/>
        <v>0</v>
      </c>
      <c r="CE23" s="498">
        <f t="shared" si="43"/>
        <v>0</v>
      </c>
      <c r="CF23" s="498">
        <f t="shared" si="43"/>
        <v>0</v>
      </c>
      <c r="CG23" s="498">
        <f t="shared" si="43"/>
        <v>0</v>
      </c>
      <c r="CH23" s="498">
        <f t="shared" si="43"/>
        <v>0</v>
      </c>
      <c r="CI23" s="498">
        <f t="shared" si="43"/>
        <v>0</v>
      </c>
      <c r="CJ23" s="498">
        <f t="shared" si="43"/>
        <v>0</v>
      </c>
      <c r="CK23" s="498">
        <f t="shared" si="43"/>
        <v>0</v>
      </c>
    </row>
    <row r="24" spans="1:89" ht="15.75" customHeight="1">
      <c r="A24" s="2" t="str">
        <f>IF(ISNUMBER(R24),MAX(A$5:A23)+1,"")</f>
        <v/>
      </c>
      <c r="B24" s="11"/>
      <c r="C24" s="11"/>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c r="AL24" s="339"/>
      <c r="AM24" s="339"/>
      <c r="AN24" s="339"/>
      <c r="AO24" s="339"/>
      <c r="AP24" s="115"/>
      <c r="BC24" s="320"/>
      <c r="BD24" s="320"/>
      <c r="BE24" s="320"/>
      <c r="BF24" s="320"/>
      <c r="BG24" s="320"/>
    </row>
    <row r="25" spans="1:89" ht="15.75" customHeight="1">
      <c r="A25" s="2">
        <f>IF(ISNUMBER(R25),MAX(A$5:A24)+1,"")</f>
        <v>11</v>
      </c>
      <c r="B25" s="11" t="s">
        <v>173</v>
      </c>
      <c r="C25" s="11"/>
      <c r="D25" s="1" t="s">
        <v>207</v>
      </c>
      <c r="F25" s="267">
        <f>F17+F23</f>
        <v>56966</v>
      </c>
      <c r="G25" s="267">
        <f t="shared" ref="G25:AZ25" si="44">G17+G23</f>
        <v>53869</v>
      </c>
      <c r="H25" s="267">
        <f t="shared" si="44"/>
        <v>57030.066999999995</v>
      </c>
      <c r="I25" s="267">
        <f t="shared" si="44"/>
        <v>53992.71</v>
      </c>
      <c r="J25" s="267">
        <f t="shared" si="44"/>
        <v>61908.876999999993</v>
      </c>
      <c r="K25" s="267">
        <f t="shared" si="44"/>
        <v>59419.442999999999</v>
      </c>
      <c r="L25" s="267">
        <f t="shared" si="44"/>
        <v>62798.856999999996</v>
      </c>
      <c r="M25" s="267">
        <f t="shared" si="44"/>
        <v>57771.992000000006</v>
      </c>
      <c r="N25" s="267">
        <f t="shared" si="44"/>
        <v>54970.617999999995</v>
      </c>
      <c r="O25" s="267">
        <f t="shared" si="44"/>
        <v>56313.983</v>
      </c>
      <c r="P25" s="267">
        <f t="shared" si="44"/>
        <v>52733.678</v>
      </c>
      <c r="Q25" s="267">
        <f t="shared" si="44"/>
        <v>56582.432000000001</v>
      </c>
      <c r="R25" s="267">
        <f t="shared" si="44"/>
        <v>56391.167000000001</v>
      </c>
      <c r="S25" s="267">
        <f t="shared" si="44"/>
        <v>52837.803</v>
      </c>
      <c r="T25" s="267">
        <f t="shared" si="44"/>
        <v>56436.163</v>
      </c>
      <c r="U25" s="267">
        <f t="shared" si="44"/>
        <v>59288.074999999997</v>
      </c>
      <c r="V25" s="267">
        <f t="shared" si="44"/>
        <v>60066.224000000002</v>
      </c>
      <c r="W25" s="267">
        <f t="shared" si="44"/>
        <v>58541.324999999997</v>
      </c>
      <c r="X25" s="267">
        <f t="shared" si="44"/>
        <v>58358.617999999995</v>
      </c>
      <c r="Y25" s="267">
        <f t="shared" si="44"/>
        <v>52591.612000000001</v>
      </c>
      <c r="Z25" s="267">
        <f t="shared" si="44"/>
        <v>72699.648000000001</v>
      </c>
      <c r="AA25" s="267">
        <f t="shared" si="44"/>
        <v>65849.032000000007</v>
      </c>
      <c r="AB25" s="267">
        <f t="shared" si="44"/>
        <v>67167.493000000002</v>
      </c>
      <c r="AC25" s="267">
        <f t="shared" si="44"/>
        <v>59433.103000000003</v>
      </c>
      <c r="AD25" s="267">
        <f t="shared" si="44"/>
        <v>56310</v>
      </c>
      <c r="AE25" s="267">
        <f t="shared" si="44"/>
        <v>53409.17</v>
      </c>
      <c r="AF25" s="267">
        <f t="shared" si="44"/>
        <v>63703.17</v>
      </c>
      <c r="AG25" s="267">
        <f t="shared" si="44"/>
        <v>59435</v>
      </c>
      <c r="AH25" s="267">
        <f t="shared" si="44"/>
        <v>54978.33</v>
      </c>
      <c r="AI25" s="267">
        <f t="shared" si="44"/>
        <v>56805.724000000002</v>
      </c>
      <c r="AJ25" s="267">
        <f t="shared" si="44"/>
        <v>63943.222999999998</v>
      </c>
      <c r="AK25" s="267">
        <f t="shared" si="44"/>
        <v>80551.153999999995</v>
      </c>
      <c r="AL25" s="267">
        <f t="shared" si="44"/>
        <v>58101.316000000006</v>
      </c>
      <c r="AM25" s="267">
        <f t="shared" si="44"/>
        <v>64177.237999999998</v>
      </c>
      <c r="AN25" s="267">
        <f t="shared" si="44"/>
        <v>52934.419000000002</v>
      </c>
      <c r="AO25" s="267">
        <f t="shared" si="44"/>
        <v>64180.440999999999</v>
      </c>
      <c r="AP25" s="267">
        <f t="shared" si="44"/>
        <v>62352.979999999996</v>
      </c>
      <c r="AQ25" s="267">
        <f t="shared" si="44"/>
        <v>59077.527000000002</v>
      </c>
      <c r="AR25" s="267">
        <f t="shared" si="44"/>
        <v>67664.184999999998</v>
      </c>
      <c r="AS25" s="267">
        <f t="shared" si="44"/>
        <v>65405.640999999996</v>
      </c>
      <c r="AT25" s="267">
        <f t="shared" si="44"/>
        <v>65403.848999999995</v>
      </c>
      <c r="AU25" s="267">
        <f t="shared" si="44"/>
        <v>70943.203999999998</v>
      </c>
      <c r="AV25" s="267">
        <f t="shared" si="44"/>
        <v>64376.398999999998</v>
      </c>
      <c r="AW25" s="267">
        <f t="shared" si="44"/>
        <v>58412.13</v>
      </c>
      <c r="AX25" s="267">
        <f t="shared" si="44"/>
        <v>57855.922999999995</v>
      </c>
      <c r="AY25" s="267">
        <f t="shared" si="44"/>
        <v>54123.053</v>
      </c>
      <c r="AZ25" s="267">
        <f t="shared" si="44"/>
        <v>59069.824999999997</v>
      </c>
      <c r="BA25" s="267">
        <f>BA17+BA23</f>
        <v>63364.732999999993</v>
      </c>
      <c r="BB25" s="267">
        <f t="shared" ref="BB25:CK25" si="45">BB17+BB23</f>
        <v>56151.462000000007</v>
      </c>
      <c r="BC25" s="267">
        <f t="shared" ref="BC25:BM25" si="46">BC17+BC23</f>
        <v>56808.700999999994</v>
      </c>
      <c r="BD25" s="267">
        <f t="shared" si="46"/>
        <v>60021.379000000001</v>
      </c>
      <c r="BE25" s="267">
        <f t="shared" si="46"/>
        <v>56027.984000000004</v>
      </c>
      <c r="BF25" s="267">
        <f t="shared" si="46"/>
        <v>60002.34</v>
      </c>
      <c r="BG25" s="267">
        <f t="shared" si="46"/>
        <v>66143.212</v>
      </c>
      <c r="BH25" s="267">
        <f t="shared" si="46"/>
        <v>59747.167999999998</v>
      </c>
      <c r="BI25" s="267">
        <f t="shared" si="46"/>
        <v>57814.646000000001</v>
      </c>
      <c r="BJ25" s="267">
        <f t="shared" si="46"/>
        <v>56058.695000000007</v>
      </c>
      <c r="BK25" s="267">
        <f t="shared" si="46"/>
        <v>57549.883999999998</v>
      </c>
      <c r="BL25" s="267">
        <f t="shared" si="46"/>
        <v>44085.613999999994</v>
      </c>
      <c r="BM25" s="267">
        <f t="shared" si="46"/>
        <v>58221.833000000006</v>
      </c>
      <c r="BN25" s="267">
        <f t="shared" si="45"/>
        <v>58078.395999999993</v>
      </c>
      <c r="BO25" s="267">
        <f t="shared" si="45"/>
        <v>50844.767000000007</v>
      </c>
      <c r="BP25" s="267">
        <f t="shared" si="45"/>
        <v>68452.714999999997</v>
      </c>
      <c r="BQ25" s="267">
        <f t="shared" si="45"/>
        <v>78788.002999999997</v>
      </c>
      <c r="BR25" s="267">
        <f t="shared" si="45"/>
        <v>74908.441999999995</v>
      </c>
      <c r="BS25" s="267">
        <f t="shared" si="45"/>
        <v>72161.023000000001</v>
      </c>
      <c r="BT25" s="267">
        <f t="shared" ca="1" si="45"/>
        <v>69436.925311910338</v>
      </c>
      <c r="BU25" s="267">
        <f t="shared" ca="1" si="45"/>
        <v>51065.644281238558</v>
      </c>
      <c r="BV25" s="267">
        <f t="shared" ca="1" si="45"/>
        <v>57955.29384938343</v>
      </c>
      <c r="BW25" s="267">
        <f t="shared" ca="1" si="45"/>
        <v>60663.004251255559</v>
      </c>
      <c r="BX25" s="267">
        <f t="shared" ca="1" si="45"/>
        <v>40664.164518839367</v>
      </c>
      <c r="BY25" s="267">
        <f t="shared" ca="1" si="45"/>
        <v>71076.188768196822</v>
      </c>
      <c r="BZ25" s="267">
        <f t="shared" ca="1" si="45"/>
        <v>54121.113317901654</v>
      </c>
      <c r="CA25" s="267">
        <f t="shared" ca="1" si="45"/>
        <v>49512.988018184034</v>
      </c>
      <c r="CB25" s="267">
        <f t="shared" ca="1" si="45"/>
        <v>66527.652074240337</v>
      </c>
      <c r="CC25" s="267">
        <f t="shared" ca="1" si="45"/>
        <v>73483.901578607198</v>
      </c>
      <c r="CD25" s="267">
        <f t="shared" ca="1" si="45"/>
        <v>72945.807734086251</v>
      </c>
      <c r="CE25" s="267">
        <f t="shared" ca="1" si="45"/>
        <v>77479.802205814034</v>
      </c>
      <c r="CF25" s="267">
        <f t="shared" ca="1" si="45"/>
        <v>69865.224245623831</v>
      </c>
      <c r="CG25" s="267">
        <f t="shared" ca="1" si="45"/>
        <v>51395.939710074766</v>
      </c>
      <c r="CH25" s="267">
        <f t="shared" ca="1" si="45"/>
        <v>58320.475717400303</v>
      </c>
      <c r="CI25" s="267">
        <f t="shared" ca="1" si="45"/>
        <v>61044.497792681752</v>
      </c>
      <c r="CJ25" s="267">
        <f t="shared" ca="1" si="45"/>
        <v>40937.105063300718</v>
      </c>
      <c r="CK25" s="267">
        <f t="shared" ca="1" si="45"/>
        <v>71513.232522909195</v>
      </c>
    </row>
    <row r="26" spans="1:89" ht="15.75" customHeight="1">
      <c r="A26" s="2" t="str">
        <f>IF(ISNUMBER(R26),MAX(A$5:A25)+1,"")</f>
        <v/>
      </c>
      <c r="B26" s="11"/>
      <c r="C26" s="11"/>
      <c r="F26" s="339"/>
      <c r="G26" s="339"/>
      <c r="H26" s="339"/>
      <c r="I26" s="339"/>
      <c r="J26" s="339"/>
      <c r="K26" s="339"/>
      <c r="L26" s="112"/>
      <c r="M26" s="112"/>
      <c r="N26" s="112"/>
      <c r="O26" s="112"/>
      <c r="P26" s="112"/>
      <c r="Q26" s="112"/>
      <c r="R26" s="339"/>
      <c r="S26" s="339"/>
      <c r="T26" s="339"/>
      <c r="U26" s="112"/>
      <c r="V26" s="112"/>
      <c r="W26" s="112"/>
      <c r="X26" s="339"/>
      <c r="Y26" s="339"/>
      <c r="Z26" s="339"/>
      <c r="AA26" s="339"/>
      <c r="AB26" s="339"/>
      <c r="AC26" s="339"/>
      <c r="AD26" s="112"/>
      <c r="AE26" s="112"/>
      <c r="AF26" s="112"/>
      <c r="AG26" s="112"/>
      <c r="AH26" s="112"/>
      <c r="AI26" s="112"/>
      <c r="AJ26" s="112"/>
      <c r="AK26" s="112"/>
      <c r="AL26" s="112"/>
      <c r="AM26" s="112"/>
      <c r="AN26" s="112"/>
      <c r="AO26" s="112"/>
      <c r="AP26" s="115"/>
      <c r="BC26" s="320"/>
      <c r="BD26" s="320"/>
      <c r="BE26" s="320"/>
      <c r="BF26" s="320"/>
      <c r="BG26" s="320"/>
    </row>
    <row r="27" spans="1:89" s="2" customFormat="1" ht="15.75" customHeight="1">
      <c r="A27" s="2">
        <f>IF(ISNUMBER(R27),MAX(A$5:A26)+1,"")</f>
        <v>12</v>
      </c>
      <c r="B27" s="113" t="s">
        <v>110</v>
      </c>
      <c r="C27" s="26"/>
      <c r="D27" s="1" t="s">
        <v>207</v>
      </c>
      <c r="E27" s="320"/>
      <c r="F27" s="363">
        <f>SUMIF('B6. Historical Water Sales'!$F$4:$AU$4,'B10. Projected Water Sales'!F$4,'B6. Historical Water Sales'!$F$27:$AU$27)</f>
        <v>2061.4930000000004</v>
      </c>
      <c r="G27" s="363">
        <f>SUMIF('B6. Historical Water Sales'!$F$4:$AU$4,'B10. Projected Water Sales'!G$4,'B6. Historical Water Sales'!$F$27:$AU$27)</f>
        <v>1365</v>
      </c>
      <c r="H27" s="363">
        <f>SUMIF('B6. Historical Water Sales'!$F$4:$AU$4,'B10. Projected Water Sales'!H$4,'B6. Historical Water Sales'!$F$27:$AU$27)</f>
        <v>3427.69</v>
      </c>
      <c r="I27" s="363">
        <f>SUMIF('B6. Historical Water Sales'!$F$4:$AU$4,'B10. Projected Water Sales'!I$4,'B6. Historical Water Sales'!$F$27:$AU$27)</f>
        <v>4232.5379999999996</v>
      </c>
      <c r="J27" s="363">
        <f>SUMIF('B6. Historical Water Sales'!$F$4:$AU$4,'B10. Projected Water Sales'!J$4,'B6. Historical Water Sales'!$F$27:$AU$27)</f>
        <v>4215.6080000000002</v>
      </c>
      <c r="K27" s="363">
        <f>SUMIF('B6. Historical Water Sales'!$F$4:$AU$4,'B10. Projected Water Sales'!K$4,'B6. Historical Water Sales'!$F$27:$AU$27)</f>
        <v>3726.5909999999994</v>
      </c>
      <c r="L27" s="363">
        <f>SUMIF('B6. Historical Water Sales'!$F$4:$AU$4,'B10. Projected Water Sales'!L$4,'B6. Historical Water Sales'!$F$27:$AU$27)</f>
        <v>4191.0540000000001</v>
      </c>
      <c r="M27" s="363">
        <f>SUMIF('B6. Historical Water Sales'!$F$4:$AU$4,'B10. Projected Water Sales'!M$4,'B6. Historical Water Sales'!$F$27:$AU$27)</f>
        <v>4363.3530000000001</v>
      </c>
      <c r="N27" s="363">
        <f>SUMIF('B6. Historical Water Sales'!$F$4:$AU$4,'B10. Projected Water Sales'!N$4,'B6. Historical Water Sales'!$F$27:$AU$27)</f>
        <v>4169.3030000000008</v>
      </c>
      <c r="O27" s="363">
        <f>SUMIF('B6. Historical Water Sales'!$F$4:$AU$4,'B10. Projected Water Sales'!O$4,'B6. Historical Water Sales'!$F$27:$AU$27)</f>
        <v>2433.6909999999998</v>
      </c>
      <c r="P27" s="363">
        <f>SUMIF('B6. Historical Water Sales'!$F$4:$AU$4,'B10. Projected Water Sales'!P$4,'B6. Historical Water Sales'!$F$27:$AU$27)</f>
        <v>2616.703</v>
      </c>
      <c r="Q27" s="363">
        <f>SUMIF('B6. Historical Water Sales'!$F$4:$AU$4,'B10. Projected Water Sales'!Q$4,'B6. Historical Water Sales'!$F$27:$AU$27)</f>
        <v>2999.7710000000002</v>
      </c>
      <c r="R27" s="363">
        <f>SUMIF('B6. Historical Water Sales'!$F$4:$AU$4,'B10. Projected Water Sales'!R$4,'B6. Historical Water Sales'!$F$27:$AU$27)</f>
        <v>2593.2939999999999</v>
      </c>
      <c r="S27" s="363">
        <f>SUMIF('B6. Historical Water Sales'!$F$4:$AU$4,'B10. Projected Water Sales'!S$4,'B6. Historical Water Sales'!$F$27:$AU$27)</f>
        <v>2260.5529999999994</v>
      </c>
      <c r="T27" s="363">
        <f>SUMIF('B6. Historical Water Sales'!$F$4:$AU$4,'B10. Projected Water Sales'!T$4,'B6. Historical Water Sales'!$F$27:$AU$27)</f>
        <v>2285.904</v>
      </c>
      <c r="U27" s="363">
        <f>SUMIF('B6. Historical Water Sales'!$F$4:$AU$4,'B10. Projected Water Sales'!U$4,'B6. Historical Water Sales'!$F$27:$AU$27)</f>
        <v>1847.673</v>
      </c>
      <c r="V27" s="363">
        <f>SUMIF('B6. Historical Water Sales'!$F$4:$AU$4,'B10. Projected Water Sales'!V$4,'B6. Historical Water Sales'!$F$27:$AU$27)</f>
        <v>2086.9769999999999</v>
      </c>
      <c r="W27" s="363">
        <f>SUMIF('B6. Historical Water Sales'!$F$4:$AU$4,'B10. Projected Water Sales'!W$4,'B6. Historical Water Sales'!$F$27:$AU$27)</f>
        <v>463.98</v>
      </c>
      <c r="X27" s="363">
        <f>SUMIF('B6. Historical Water Sales'!$F$4:$AU$4,'B10. Projected Water Sales'!X$4,'B6. Historical Water Sales'!$F$27:$AU$27)</f>
        <v>528.6160000000001</v>
      </c>
      <c r="Y27" s="363">
        <f>SUMIF('B6. Historical Water Sales'!$F$4:$AU$4,'B10. Projected Water Sales'!Y$4,'B6. Historical Water Sales'!$F$27:$AU$27)</f>
        <v>302.67500000000001</v>
      </c>
      <c r="Z27" s="363">
        <f>SUMIF('B6. Historical Water Sales'!$F$4:$AU$4,'B10. Projected Water Sales'!Z$4,'B6. Historical Water Sales'!$F$27:$AU$27)</f>
        <v>116.84200000000001</v>
      </c>
      <c r="AA27" s="363">
        <f>SUMIF('B6. Historical Water Sales'!$F$4:$AU$4,'B10. Projected Water Sales'!AA$4,'B6. Historical Water Sales'!$F$27:$AU$27)</f>
        <v>165144.28700000001</v>
      </c>
      <c r="AB27" s="363">
        <f>SUMIF('B6. Historical Water Sales'!$F$4:$AU$4,'B10. Projected Water Sales'!AB$4,'B6. Historical Water Sales'!$F$27:$AU$27)</f>
        <v>64.087000000000003</v>
      </c>
      <c r="AC27" s="363">
        <f>SUMIF('B6. Historical Water Sales'!$F$4:$AU$4,'B10. Projected Water Sales'!AC$4,'B6. Historical Water Sales'!$F$27:$AU$27)</f>
        <v>53.987000000000002</v>
      </c>
      <c r="AD27" s="363">
        <f>SUMIF('B6. Historical Water Sales'!$F$4:$AU$4,'B10. Projected Water Sales'!AD$4,'B6. Historical Water Sales'!$F$27:$AU$27)</f>
        <v>118</v>
      </c>
      <c r="AE27" s="363">
        <f>SUMIF('B6. Historical Water Sales'!$F$4:$AU$4,'B10. Projected Water Sales'!AE$4,'B6. Historical Water Sales'!$F$27:$AU$27)</f>
        <v>714</v>
      </c>
      <c r="AF27" s="363">
        <f>SUMIF('B6. Historical Water Sales'!$F$4:$AU$4,'B10. Projected Water Sales'!AF$4,'B6. Historical Water Sales'!$F$27:$AU$27)</f>
        <v>129</v>
      </c>
      <c r="AG27" s="363">
        <f>SUMIF('B6. Historical Water Sales'!$F$4:$AU$4,'B10. Projected Water Sales'!AG$4,'B6. Historical Water Sales'!$F$27:$AU$27)</f>
        <v>222</v>
      </c>
      <c r="AH27" s="363">
        <f>SUMIF('B6. Historical Water Sales'!$F$4:$AU$4,'B10. Projected Water Sales'!AH$4,'B6. Historical Water Sales'!$F$27:$AU$27)</f>
        <v>108</v>
      </c>
      <c r="AI27" s="363">
        <f>SUMIF('B6. Historical Water Sales'!$F$4:$AU$4,'B10. Projected Water Sales'!AI$4,'B6. Historical Water Sales'!$F$27:$AU$27)</f>
        <v>163.76</v>
      </c>
      <c r="AJ27" s="363">
        <f>SUMIF('B6. Historical Water Sales'!$F$4:$AU$4,'B10. Projected Water Sales'!AJ$4,'B6. Historical Water Sales'!$F$27:$AU$27)</f>
        <v>112.07899999999999</v>
      </c>
      <c r="AK27" s="363">
        <f>SUMIF('B6. Historical Water Sales'!$F$4:$AU$4,'B10. Projected Water Sales'!AK$4,'B6. Historical Water Sales'!$F$27:$AU$27)</f>
        <v>97.028999999999996</v>
      </c>
      <c r="AL27" s="363">
        <f>SUMIF('B6. Historical Water Sales'!$F$4:$AU$4,'B10. Projected Water Sales'!AL$4,'B6. Historical Water Sales'!$F$27:$AU$27)</f>
        <v>352.66300000000001</v>
      </c>
      <c r="AM27" s="363">
        <f>SUMIF('B6. Historical Water Sales'!$F$4:$AU$4,'B10. Projected Water Sales'!AM$4,'B6. Historical Water Sales'!$F$27:$AU$27)</f>
        <v>920.68399999999997</v>
      </c>
      <c r="AN27" s="363">
        <f>SUMIF('B6. Historical Water Sales'!$F$4:$AU$4,'B10. Projected Water Sales'!AN$4,'B6. Historical Water Sales'!$F$27:$AU$27)</f>
        <v>1116.921</v>
      </c>
      <c r="AO27" s="363">
        <f>SUMIF('B6. Historical Water Sales'!$F$4:$AU$4,'B10. Projected Water Sales'!AO$4,'B6. Historical Water Sales'!$F$27:$AU$27)</f>
        <v>636.36700000000008</v>
      </c>
      <c r="AP27" s="363">
        <f>SUMIF('B6. Historical Water Sales'!$F$4:$AU$4,'B10. Projected Water Sales'!AP$4,'B6. Historical Water Sales'!$F$27:$AU$27)</f>
        <v>2805.0130000000004</v>
      </c>
      <c r="AQ27" s="363">
        <f>SUMIF('B6. Historical Water Sales'!$F$4:$AU$4,'B10. Projected Water Sales'!AQ$4,'B6. Historical Water Sales'!$F$27:$AU$27)</f>
        <v>1063.8530000000001</v>
      </c>
      <c r="AR27" s="363">
        <f>SUMIF('B6. Historical Water Sales'!$F$4:$AU$4,'B10. Projected Water Sales'!AR$4,'B6. Historical Water Sales'!$F$27:$AU$27)</f>
        <v>902.75300000000004</v>
      </c>
      <c r="AS27" s="363">
        <f>SUMIF('B6. Historical Water Sales'!$F$4:$AU$4,'B10. Projected Water Sales'!AS$4,'B6. Historical Water Sales'!$F$27:$AU$27)</f>
        <v>873.02700000000004</v>
      </c>
      <c r="AT27" s="363">
        <f>SUMIF('B6. Historical Water Sales'!$F$4:$AU$4,'B10. Projected Water Sales'!AT$4,'B6. Historical Water Sales'!$F$27:$AU$27)</f>
        <v>1274.518</v>
      </c>
      <c r="AU27" s="363">
        <f>SUMIF('B6. Historical Water Sales'!$F$4:$AW$4,'B10. Projected Water Sales'!AU$4,'B6. Historical Water Sales'!$F$27:$AW$27)</f>
        <v>1869.9110000000001</v>
      </c>
      <c r="AV27" s="363">
        <f>SUMIF('B6. Historical Water Sales'!$F$4:$AW$4,'B10. Projected Water Sales'!AV$4,'B6. Historical Water Sales'!$F$27:$AW$27)</f>
        <v>1984.3639999999998</v>
      </c>
      <c r="AW27" s="363">
        <f>SUMIF('B6. Historical Water Sales'!$F$4:AW$4,'B10. Projected Water Sales'!AW$4,'B6. Historical Water Sales'!$F$27:AW$27)</f>
        <v>9080.1119999999992</v>
      </c>
      <c r="AX27" s="363">
        <f>SUMIF('B6. Historical Water Sales'!$F$4:AX$4,'B10. Projected Water Sales'!AX$4,'B6. Historical Water Sales'!$F$27:AX$27)</f>
        <v>9169.1879999999983</v>
      </c>
      <c r="AY27" s="363">
        <f>SUMIF('B6. Historical Water Sales'!$F$4:AY$4,'B10. Projected Water Sales'!AY$4,'B6. Historical Water Sales'!$F$27:AY$27)</f>
        <v>-6087.0519999999997</v>
      </c>
      <c r="AZ27" s="363">
        <f>SUMIF('B6. Historical Water Sales'!$F$4:AZ$4,'B10. Projected Water Sales'!AZ$4,'B6. Historical Water Sales'!$F$27:AZ$27)</f>
        <v>746.04700000000003</v>
      </c>
      <c r="BA27" s="363">
        <f>SUMIF('B6. Historical Water Sales'!$F$4:BA$4,'B10. Projected Water Sales'!BA$4,'B6. Historical Water Sales'!$F$27:BA$27)</f>
        <v>1599.5109999999997</v>
      </c>
      <c r="BB27" s="363">
        <f>SUMIF('B6. Historical Water Sales'!$F$4:BB$4,'B10. Projected Water Sales'!BB$4,'B6. Historical Water Sales'!$F$27:BB$27)</f>
        <v>1440.894</v>
      </c>
      <c r="BC27" s="363">
        <f>SUMIF('B6. Historical Water Sales'!$F$4:BC$4,'B10. Projected Water Sales'!BC$4,'B6. Historical Water Sales'!$F$27:BC$27)</f>
        <v>293.12400000000002</v>
      </c>
      <c r="BD27" s="363">
        <f>SUMIF('B6. Historical Water Sales'!$F$4:BD$4,'B10. Projected Water Sales'!BD$4,'B6. Historical Water Sales'!$F$27:BD$27)</f>
        <v>1704.8419999999999</v>
      </c>
      <c r="BE27" s="363">
        <f>SUMIF('B6. Historical Water Sales'!$F$4:BE$4,'B10. Projected Water Sales'!BE$4,'B6. Historical Water Sales'!$F$27:BE$27)</f>
        <v>709.3420000000001</v>
      </c>
      <c r="BF27" s="363">
        <f>SUMIF('B6. Historical Water Sales'!$F$4:BF$4,'B10. Projected Water Sales'!BF$4,'B6. Historical Water Sales'!$F$27:BF$27)</f>
        <v>1344.9749999999999</v>
      </c>
      <c r="BG27" s="363">
        <f>SUMIF('B6. Historical Water Sales'!$F$4:BG$4,'B10. Projected Water Sales'!BG$4,'B6. Historical Water Sales'!$F$27:BG$27)</f>
        <v>1253.3540000000003</v>
      </c>
      <c r="BH27" s="363">
        <f>SUMIF('B6. Historical Water Sales'!$F$4:BH$4,'B10. Projected Water Sales'!BH$4,'B6. Historical Water Sales'!$F$27:BH$27)</f>
        <v>1000.985</v>
      </c>
      <c r="BI27" s="363">
        <f>SUMIF('B6. Historical Water Sales'!$F$4:BI$4,'B10. Projected Water Sales'!BI$4,'B6. Historical Water Sales'!$F$27:BI$27)</f>
        <v>1031.4170000000001</v>
      </c>
      <c r="BJ27" s="363">
        <f>SUMIF('B6. Historical Water Sales'!$F$4:BJ$4,'B10. Projected Water Sales'!BJ$4,'B6. Historical Water Sales'!$F$27:BJ$27)</f>
        <v>1178.9470000000001</v>
      </c>
      <c r="BK27" s="363">
        <f>SUMIF('B6. Historical Water Sales'!$F$4:BK$4,'B10. Projected Water Sales'!BK$4,'B6. Historical Water Sales'!$F$27:BK$27)</f>
        <v>528.54300000000001</v>
      </c>
      <c r="BL27" s="363">
        <f>SUMIF('B6. Historical Water Sales'!$F$4:BL$4,'B10. Projected Water Sales'!BL$4,'B6. Historical Water Sales'!$F$27:BL$27)</f>
        <v>1365.8630000000001</v>
      </c>
      <c r="BM27" s="363">
        <f>SUMIF('B6. Historical Water Sales'!$F$4:BM$4,'B10. Projected Water Sales'!BM$4,'B6. Historical Water Sales'!$F$27:BM$27)</f>
        <v>727.9670000000001</v>
      </c>
      <c r="BN27" s="363">
        <f>SUMIF('B6. Historical Water Sales'!$F$4:BN$4,'B10. Projected Water Sales'!BN$4,'B6. Historical Water Sales'!$F$27:BN$27)</f>
        <v>914.31699999999989</v>
      </c>
      <c r="BO27" s="363">
        <f>SUMIF('B6. Historical Water Sales'!$F$4:BO$4,'B10. Projected Water Sales'!BO$4,'B6. Historical Water Sales'!$F$27:BO$27)</f>
        <v>135.44</v>
      </c>
      <c r="BP27" s="363">
        <f>SUMIF('B6. Historical Water Sales'!$F$4:BP$4,'B10. Projected Water Sales'!BP$4,'B6. Historical Water Sales'!$F$27:BP$27)</f>
        <v>165.83</v>
      </c>
      <c r="BQ27" s="363">
        <f>SUMIF('B6. Historical Water Sales'!$F$4:BQ$4,'B10. Projected Water Sales'!BQ$4,'B6. Historical Water Sales'!$F$27:BQ$27)</f>
        <v>3119.09</v>
      </c>
      <c r="BR27" s="363">
        <f>SUMIF('B6. Historical Water Sales'!$F$4:BR$4,'B10. Projected Water Sales'!BR$4,'B6. Historical Water Sales'!$F$27:BR$27)</f>
        <v>139.18099999999998</v>
      </c>
      <c r="BS27" s="363">
        <f>SUMIF('B6. Historical Water Sales'!$F$4:BS$4,'B10. Projected Water Sales'!BS$4,'B6. Historical Water Sales'!$F$27:BS$27)</f>
        <v>168.11</v>
      </c>
      <c r="BT27" s="785">
        <f>+SUMIF('B8. Approved Water Sales'!$F$4:$Q$4,BT$6,'B8. Approved Water Sales'!$F$27:$Q$27)</f>
        <v>1984.3639999999998</v>
      </c>
      <c r="BU27" s="785">
        <f>+SUMIF('B8. Approved Water Sales'!$F$4:$Q$4,BU$6,'B8. Approved Water Sales'!$F$27:$Q$27)</f>
        <v>9080.1119999999992</v>
      </c>
      <c r="BV27" s="785">
        <f>+SUMIF('B8. Approved Water Sales'!$F$4:$Q$4,BV$6,'B8. Approved Water Sales'!$F$27:$Q$27)</f>
        <v>1179</v>
      </c>
      <c r="BW27" s="785">
        <f>+SUMIF('B8. Approved Water Sales'!$F$4:$Q$4,BW$6,'B8. Approved Water Sales'!$F$27:$Q$27)</f>
        <v>1217</v>
      </c>
      <c r="BX27" s="785">
        <f>+SUMIF('B8. Approved Water Sales'!$F$4:$Q$4,BX$6,'B8. Approved Water Sales'!$F$27:$Q$27)</f>
        <v>1761</v>
      </c>
      <c r="BY27" s="785">
        <f>+SUMIF('B8. Approved Water Sales'!$F$4:$Q$4,BY$6,'B8. Approved Water Sales'!$F$27:$Q$27)</f>
        <v>2296</v>
      </c>
      <c r="BZ27" s="41">
        <f>+BN27</f>
        <v>914.31699999999989</v>
      </c>
      <c r="CA27" s="41">
        <f t="shared" ref="CA27:CK27" si="47">+BO27</f>
        <v>135.44</v>
      </c>
      <c r="CB27" s="41">
        <f t="shared" si="47"/>
        <v>165.83</v>
      </c>
      <c r="CC27" s="41">
        <f t="shared" si="47"/>
        <v>3119.09</v>
      </c>
      <c r="CD27" s="41">
        <f t="shared" si="47"/>
        <v>139.18099999999998</v>
      </c>
      <c r="CE27" s="41">
        <f t="shared" si="47"/>
        <v>168.11</v>
      </c>
      <c r="CF27" s="41">
        <f t="shared" si="47"/>
        <v>1984.3639999999998</v>
      </c>
      <c r="CG27" s="41">
        <f t="shared" si="47"/>
        <v>9080.1119999999992</v>
      </c>
      <c r="CH27" s="41">
        <f t="shared" si="47"/>
        <v>1179</v>
      </c>
      <c r="CI27" s="41">
        <f t="shared" si="47"/>
        <v>1217</v>
      </c>
      <c r="CJ27" s="41">
        <f t="shared" si="47"/>
        <v>1761</v>
      </c>
      <c r="CK27" s="41">
        <f t="shared" si="47"/>
        <v>2296</v>
      </c>
    </row>
    <row r="28" spans="1:89" s="2" customFormat="1" ht="15.75" customHeight="1">
      <c r="A28" s="2" t="str">
        <f>IF(ISNUMBER(R28),MAX(A$5:A27)+1,"")</f>
        <v/>
      </c>
      <c r="B28" s="26"/>
      <c r="C28" s="26"/>
      <c r="D28" s="26"/>
      <c r="E28" s="26"/>
      <c r="F28" s="342"/>
      <c r="G28" s="342"/>
      <c r="H28" s="342"/>
      <c r="I28" s="342"/>
      <c r="J28" s="342"/>
      <c r="K28" s="342"/>
      <c r="L28" s="342"/>
      <c r="M28" s="342"/>
      <c r="N28" s="342"/>
      <c r="O28" s="342"/>
      <c r="P28" s="342"/>
      <c r="Q28" s="342"/>
      <c r="R28" s="342"/>
      <c r="S28" s="342"/>
      <c r="T28" s="342"/>
      <c r="U28" s="276"/>
      <c r="V28" s="276"/>
      <c r="W28" s="276"/>
      <c r="X28" s="342"/>
      <c r="Y28" s="342"/>
      <c r="Z28" s="342"/>
      <c r="AA28" s="342"/>
      <c r="AB28" s="342"/>
      <c r="AC28" s="342"/>
      <c r="AD28" s="342"/>
      <c r="AE28" s="342"/>
      <c r="AF28" s="342"/>
      <c r="AG28" s="342"/>
      <c r="AH28" s="342"/>
      <c r="AI28" s="342"/>
      <c r="AJ28" s="342"/>
      <c r="AK28" s="342"/>
      <c r="AL28" s="342"/>
      <c r="AM28" s="342"/>
      <c r="AN28" s="342"/>
      <c r="AO28" s="342"/>
      <c r="AP28" s="48"/>
    </row>
    <row r="29" spans="1:89" s="2" customFormat="1" ht="15.75" customHeight="1">
      <c r="A29" s="2">
        <f>IF(ISNUMBER(R29),MAX(A$5:A28)+1,"")</f>
        <v>13</v>
      </c>
      <c r="B29" s="26" t="s">
        <v>175</v>
      </c>
      <c r="C29" s="26"/>
      <c r="D29" s="26"/>
      <c r="E29" s="26"/>
      <c r="F29" s="267">
        <f>F25-F27</f>
        <v>54904.506999999998</v>
      </c>
      <c r="G29" s="267">
        <f t="shared" ref="G29:AZ29" si="48">G25-G27</f>
        <v>52504</v>
      </c>
      <c r="H29" s="267">
        <f t="shared" si="48"/>
        <v>53602.376999999993</v>
      </c>
      <c r="I29" s="267">
        <f t="shared" si="48"/>
        <v>49760.171999999999</v>
      </c>
      <c r="J29" s="267">
        <f t="shared" si="48"/>
        <v>57693.268999999993</v>
      </c>
      <c r="K29" s="267">
        <f t="shared" si="48"/>
        <v>55692.851999999999</v>
      </c>
      <c r="L29" s="267">
        <f t="shared" si="48"/>
        <v>58607.803</v>
      </c>
      <c r="M29" s="267">
        <f t="shared" si="48"/>
        <v>53408.639000000003</v>
      </c>
      <c r="N29" s="267">
        <f t="shared" si="48"/>
        <v>50801.314999999995</v>
      </c>
      <c r="O29" s="267">
        <f t="shared" si="48"/>
        <v>53880.292000000001</v>
      </c>
      <c r="P29" s="267">
        <f t="shared" si="48"/>
        <v>50116.974999999999</v>
      </c>
      <c r="Q29" s="267">
        <f t="shared" si="48"/>
        <v>53582.661</v>
      </c>
      <c r="R29" s="267">
        <f t="shared" si="48"/>
        <v>53797.873</v>
      </c>
      <c r="S29" s="267">
        <f t="shared" si="48"/>
        <v>50577.25</v>
      </c>
      <c r="T29" s="267">
        <f t="shared" si="48"/>
        <v>54150.258999999998</v>
      </c>
      <c r="U29" s="267">
        <f t="shared" si="48"/>
        <v>57440.401999999995</v>
      </c>
      <c r="V29" s="267">
        <f t="shared" si="48"/>
        <v>57979.247000000003</v>
      </c>
      <c r="W29" s="267">
        <f t="shared" si="48"/>
        <v>58077.344999999994</v>
      </c>
      <c r="X29" s="267">
        <f t="shared" si="48"/>
        <v>57830.001999999993</v>
      </c>
      <c r="Y29" s="267">
        <f t="shared" si="48"/>
        <v>52288.936999999998</v>
      </c>
      <c r="Z29" s="267">
        <f t="shared" si="48"/>
        <v>72582.805999999997</v>
      </c>
      <c r="AA29" s="267">
        <f t="shared" si="48"/>
        <v>-99295.255000000005</v>
      </c>
      <c r="AB29" s="267">
        <f t="shared" si="48"/>
        <v>67103.406000000003</v>
      </c>
      <c r="AC29" s="267">
        <f t="shared" si="48"/>
        <v>59379.116000000002</v>
      </c>
      <c r="AD29" s="267">
        <f t="shared" si="48"/>
        <v>56192</v>
      </c>
      <c r="AE29" s="267">
        <f t="shared" si="48"/>
        <v>52695.17</v>
      </c>
      <c r="AF29" s="267">
        <f t="shared" si="48"/>
        <v>63574.17</v>
      </c>
      <c r="AG29" s="267">
        <f t="shared" si="48"/>
        <v>59213</v>
      </c>
      <c r="AH29" s="267">
        <f t="shared" si="48"/>
        <v>54870.33</v>
      </c>
      <c r="AI29" s="267">
        <f t="shared" si="48"/>
        <v>56641.964</v>
      </c>
      <c r="AJ29" s="267">
        <f t="shared" si="48"/>
        <v>63831.144</v>
      </c>
      <c r="AK29" s="267">
        <f t="shared" si="48"/>
        <v>80454.125</v>
      </c>
      <c r="AL29" s="267">
        <f t="shared" si="48"/>
        <v>57748.653000000006</v>
      </c>
      <c r="AM29" s="267">
        <f t="shared" si="48"/>
        <v>63256.553999999996</v>
      </c>
      <c r="AN29" s="267">
        <f t="shared" si="48"/>
        <v>51817.498</v>
      </c>
      <c r="AO29" s="267">
        <f t="shared" si="48"/>
        <v>63544.074000000001</v>
      </c>
      <c r="AP29" s="267">
        <f t="shared" si="48"/>
        <v>59547.966999999997</v>
      </c>
      <c r="AQ29" s="267">
        <f t="shared" si="48"/>
        <v>58013.673999999999</v>
      </c>
      <c r="AR29" s="267">
        <f t="shared" si="48"/>
        <v>66761.432000000001</v>
      </c>
      <c r="AS29" s="267">
        <f t="shared" si="48"/>
        <v>64532.613999999994</v>
      </c>
      <c r="AT29" s="267">
        <f t="shared" si="48"/>
        <v>64129.330999999991</v>
      </c>
      <c r="AU29" s="267">
        <f t="shared" si="48"/>
        <v>69073.293000000005</v>
      </c>
      <c r="AV29" s="267">
        <f t="shared" si="48"/>
        <v>62392.034999999996</v>
      </c>
      <c r="AW29" s="267">
        <f t="shared" si="48"/>
        <v>49332.017999999996</v>
      </c>
      <c r="AX29" s="267">
        <f t="shared" si="48"/>
        <v>48686.735000000001</v>
      </c>
      <c r="AY29" s="267">
        <f t="shared" si="48"/>
        <v>60210.104999999996</v>
      </c>
      <c r="AZ29" s="267">
        <f t="shared" si="48"/>
        <v>58323.777999999998</v>
      </c>
      <c r="BA29" s="267">
        <f>BA25-BA27</f>
        <v>61765.221999999994</v>
      </c>
      <c r="BB29" s="267">
        <f t="shared" ref="BB29:CK29" si="49">BB25-BB27</f>
        <v>54710.568000000007</v>
      </c>
      <c r="BC29" s="267">
        <f t="shared" ref="BC29:BM29" si="50">BC25-BC27</f>
        <v>56515.57699999999</v>
      </c>
      <c r="BD29" s="267">
        <f t="shared" si="50"/>
        <v>58316.537000000004</v>
      </c>
      <c r="BE29" s="267">
        <f t="shared" si="50"/>
        <v>55318.642000000007</v>
      </c>
      <c r="BF29" s="267">
        <f t="shared" si="50"/>
        <v>58657.364999999998</v>
      </c>
      <c r="BG29" s="267">
        <f t="shared" si="50"/>
        <v>64889.858</v>
      </c>
      <c r="BH29" s="267">
        <f t="shared" si="50"/>
        <v>58746.182999999997</v>
      </c>
      <c r="BI29" s="267">
        <f t="shared" si="50"/>
        <v>56783.228999999999</v>
      </c>
      <c r="BJ29" s="267">
        <f t="shared" si="50"/>
        <v>54879.748000000007</v>
      </c>
      <c r="BK29" s="267">
        <f t="shared" si="50"/>
        <v>57021.341</v>
      </c>
      <c r="BL29" s="267">
        <f t="shared" si="50"/>
        <v>42719.750999999997</v>
      </c>
      <c r="BM29" s="267">
        <f t="shared" si="50"/>
        <v>57493.866000000009</v>
      </c>
      <c r="BN29" s="267">
        <f t="shared" si="49"/>
        <v>57164.078999999991</v>
      </c>
      <c r="BO29" s="267">
        <f t="shared" si="49"/>
        <v>50709.327000000005</v>
      </c>
      <c r="BP29" s="267">
        <f t="shared" si="49"/>
        <v>68286.884999999995</v>
      </c>
      <c r="BQ29" s="267">
        <f t="shared" si="49"/>
        <v>75668.913</v>
      </c>
      <c r="BR29" s="267">
        <f t="shared" si="49"/>
        <v>74769.260999999999</v>
      </c>
      <c r="BS29" s="267">
        <f t="shared" si="49"/>
        <v>71992.913</v>
      </c>
      <c r="BT29" s="267">
        <f t="shared" ca="1" si="49"/>
        <v>67452.561311910336</v>
      </c>
      <c r="BU29" s="267">
        <f t="shared" ca="1" si="49"/>
        <v>41985.532281238557</v>
      </c>
      <c r="BV29" s="267">
        <f t="shared" ca="1" si="49"/>
        <v>56776.29384938343</v>
      </c>
      <c r="BW29" s="267">
        <f t="shared" ca="1" si="49"/>
        <v>59446.004251255559</v>
      </c>
      <c r="BX29" s="267">
        <f t="shared" ca="1" si="49"/>
        <v>38903.164518839367</v>
      </c>
      <c r="BY29" s="267">
        <f t="shared" ca="1" si="49"/>
        <v>68780.188768196822</v>
      </c>
      <c r="BZ29" s="267">
        <f t="shared" ca="1" si="49"/>
        <v>53206.796317901651</v>
      </c>
      <c r="CA29" s="267">
        <f t="shared" ca="1" si="49"/>
        <v>49377.548018184032</v>
      </c>
      <c r="CB29" s="267">
        <f t="shared" ca="1" si="49"/>
        <v>66361.822074240335</v>
      </c>
      <c r="CC29" s="267">
        <f t="shared" ca="1" si="49"/>
        <v>70364.811578607201</v>
      </c>
      <c r="CD29" s="267">
        <f t="shared" ca="1" si="49"/>
        <v>72806.626734086254</v>
      </c>
      <c r="CE29" s="267">
        <f t="shared" ca="1" si="49"/>
        <v>77311.692205814034</v>
      </c>
      <c r="CF29" s="267">
        <f t="shared" ca="1" si="49"/>
        <v>67880.86024562383</v>
      </c>
      <c r="CG29" s="267">
        <f t="shared" ca="1" si="49"/>
        <v>42315.827710074765</v>
      </c>
      <c r="CH29" s="267">
        <f t="shared" ca="1" si="49"/>
        <v>57141.475717400303</v>
      </c>
      <c r="CI29" s="267">
        <f t="shared" ca="1" si="49"/>
        <v>59827.497792681752</v>
      </c>
      <c r="CJ29" s="267">
        <f t="shared" ca="1" si="49"/>
        <v>39176.105063300718</v>
      </c>
      <c r="CK29" s="267">
        <f t="shared" ca="1" si="49"/>
        <v>69217.232522909195</v>
      </c>
    </row>
    <row r="30" spans="1:89" s="2" customFormat="1" ht="15.75" customHeight="1">
      <c r="A30" s="2" t="str">
        <f>IF(ISNUMBER(R30),MAX(A$5:A29)+1,"")</f>
        <v/>
      </c>
      <c r="B30" s="26"/>
      <c r="C30" s="26"/>
      <c r="D30" s="26"/>
      <c r="E30" s="26"/>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48"/>
    </row>
    <row r="31" spans="1:89" s="2" customFormat="1" ht="15.75" customHeight="1">
      <c r="A31" s="2">
        <f>IF(ISNUMBER(R31),MAX(A$5:A30)+1,"")</f>
        <v>14</v>
      </c>
      <c r="B31" s="11" t="s">
        <v>177</v>
      </c>
      <c r="C31" s="11"/>
      <c r="D31" s="11" t="s">
        <v>206</v>
      </c>
      <c r="E31" s="11"/>
      <c r="F31" s="110">
        <f t="shared" ref="F31:AS31" si="51">F32/F10</f>
        <v>-8.3972137301188028E-3</v>
      </c>
      <c r="G31" s="110">
        <f t="shared" si="51"/>
        <v>-1.0516740608343175E-2</v>
      </c>
      <c r="H31" s="110">
        <f t="shared" si="51"/>
        <v>-1.8792970746832883E-2</v>
      </c>
      <c r="I31" s="110">
        <f t="shared" si="51"/>
        <v>-2.5316288491957037E-2</v>
      </c>
      <c r="J31" s="110">
        <f t="shared" si="51"/>
        <v>-1.0926328133668881E-2</v>
      </c>
      <c r="K31" s="110">
        <f t="shared" si="51"/>
        <v>-6.5802701723117491E-3</v>
      </c>
      <c r="L31" s="110">
        <f t="shared" si="51"/>
        <v>-2.804768063571432E-2</v>
      </c>
      <c r="M31" s="110">
        <f t="shared" si="51"/>
        <v>-5.582301283394527E-3</v>
      </c>
      <c r="N31" s="110">
        <f t="shared" si="51"/>
        <v>-1.7977840237581706E-2</v>
      </c>
      <c r="O31" s="110">
        <f t="shared" si="51"/>
        <v>-3.1950311454608374E-2</v>
      </c>
      <c r="P31" s="110">
        <f t="shared" si="51"/>
        <v>-1.7804712083699385E-2</v>
      </c>
      <c r="Q31" s="110">
        <f t="shared" si="51"/>
        <v>6.1588790633504767E-3</v>
      </c>
      <c r="R31" s="110">
        <f t="shared" si="51"/>
        <v>-1.6319510708818243E-2</v>
      </c>
      <c r="S31" s="110">
        <f t="shared" si="51"/>
        <v>7.4617338675304762E-3</v>
      </c>
      <c r="T31" s="110">
        <f t="shared" si="51"/>
        <v>-9.2808491418247506E-3</v>
      </c>
      <c r="U31" s="110">
        <f t="shared" si="51"/>
        <v>-3.1253434770991829E-2</v>
      </c>
      <c r="V31" s="110">
        <f t="shared" si="51"/>
        <v>-1.5554837952090183E-2</v>
      </c>
      <c r="W31" s="110">
        <f t="shared" si="51"/>
        <v>-1.0326834690181466E-2</v>
      </c>
      <c r="X31" s="110">
        <f t="shared" si="51"/>
        <v>-4.2269671636814355E-3</v>
      </c>
      <c r="Y31" s="110">
        <f t="shared" si="51"/>
        <v>-1.5305945998953975E-2</v>
      </c>
      <c r="Z31" s="110">
        <f t="shared" si="51"/>
        <v>-7.8468800909794502E-3</v>
      </c>
      <c r="AA31" s="110">
        <f t="shared" si="51"/>
        <v>8.4552971276479188E-3</v>
      </c>
      <c r="AB31" s="110">
        <f t="shared" si="51"/>
        <v>5.6593508693853004E-3</v>
      </c>
      <c r="AC31" s="110">
        <f t="shared" si="51"/>
        <v>-1.011551217496246E-2</v>
      </c>
      <c r="AD31" s="110">
        <f t="shared" si="51"/>
        <v>9.1116433820824499E-3</v>
      </c>
      <c r="AE31" s="110">
        <f t="shared" si="51"/>
        <v>9.2466846357364876E-3</v>
      </c>
      <c r="AF31" s="110">
        <f t="shared" si="51"/>
        <v>8.1025895407156618E-3</v>
      </c>
      <c r="AG31" s="110">
        <f t="shared" si="51"/>
        <v>-8.6254742959728584E-2</v>
      </c>
      <c r="AH31" s="110">
        <f t="shared" si="51"/>
        <v>-2.1090066979388346E-2</v>
      </c>
      <c r="AI31" s="110">
        <f t="shared" si="51"/>
        <v>-1.464352604677795E-2</v>
      </c>
      <c r="AJ31" s="110">
        <f t="shared" si="51"/>
        <v>-5.8090368644772876E-3</v>
      </c>
      <c r="AK31" s="110">
        <f t="shared" si="51"/>
        <v>3.3131788842526828E-3</v>
      </c>
      <c r="AL31" s="110">
        <f t="shared" si="51"/>
        <v>-2.1352008122368135E-2</v>
      </c>
      <c r="AM31" s="110">
        <f t="shared" si="51"/>
        <v>-4.9842025554689681E-2</v>
      </c>
      <c r="AN31" s="110">
        <f t="shared" si="51"/>
        <v>2.4886066192410832E-2</v>
      </c>
      <c r="AO31" s="110">
        <f t="shared" si="51"/>
        <v>-1.475721104269173E-2</v>
      </c>
      <c r="AP31" s="110">
        <f t="shared" si="51"/>
        <v>-8.5494067072991193E-3</v>
      </c>
      <c r="AQ31" s="110">
        <f t="shared" si="51"/>
        <v>-1.7617664792634238E-2</v>
      </c>
      <c r="AR31" s="110">
        <f t="shared" si="51"/>
        <v>-2.9764111216464939E-2</v>
      </c>
      <c r="AS31" s="110">
        <f t="shared" si="51"/>
        <v>1.6822851232031395</v>
      </c>
      <c r="AT31" s="110">
        <f>AT32/AT10</f>
        <v>-1.2011471461080874E-2</v>
      </c>
      <c r="AU31" s="110">
        <f>AU32/AU10</f>
        <v>-9.4561303185323707E-3</v>
      </c>
      <c r="AV31" s="110">
        <f t="shared" ref="AV31:BS31" si="52">AV32/AV10</f>
        <v>-1.1719302524082429E-2</v>
      </c>
      <c r="AW31" s="110">
        <f t="shared" si="52"/>
        <v>-2.0349841883345047E-2</v>
      </c>
      <c r="AX31" s="110">
        <f t="shared" si="52"/>
        <v>-1.1680673443012332E-2</v>
      </c>
      <c r="AY31" s="110">
        <f t="shared" si="52"/>
        <v>-1.4300320892640774E-2</v>
      </c>
      <c r="AZ31" s="110">
        <f t="shared" si="52"/>
        <v>-3.3126093223066482E-3</v>
      </c>
      <c r="BA31" s="110">
        <f t="shared" si="52"/>
        <v>-1.1262801602864693E-2</v>
      </c>
      <c r="BB31" s="110">
        <f t="shared" si="52"/>
        <v>1.0207641435873742E-3</v>
      </c>
      <c r="BC31" s="110">
        <f t="shared" ref="BC31:BM31" si="53">BC32/BC10</f>
        <v>-9.8499865201860191E-3</v>
      </c>
      <c r="BD31" s="110">
        <f t="shared" si="53"/>
        <v>-1.3262529572904991E-2</v>
      </c>
      <c r="BE31" s="110">
        <f t="shared" si="53"/>
        <v>-4.3882543526639603E-2</v>
      </c>
      <c r="BF31" s="110">
        <f t="shared" si="53"/>
        <v>-2.35545075782429E-2</v>
      </c>
      <c r="BG31" s="110">
        <f t="shared" si="53"/>
        <v>-2.5346175052662828E-2</v>
      </c>
      <c r="BH31" s="110">
        <f t="shared" si="53"/>
        <v>2.152484852015846E-3</v>
      </c>
      <c r="BI31" s="110">
        <f t="shared" si="53"/>
        <v>9.6905175670570489E-4</v>
      </c>
      <c r="BJ31" s="110">
        <f t="shared" si="53"/>
        <v>-1.2267461838366488E-2</v>
      </c>
      <c r="BK31" s="110">
        <f t="shared" si="53"/>
        <v>-1.2291054012574883E-2</v>
      </c>
      <c r="BL31" s="110">
        <f t="shared" si="53"/>
        <v>-6.5878678511937811E-3</v>
      </c>
      <c r="BM31" s="110">
        <f t="shared" si="53"/>
        <v>-7.7472129365850437E-3</v>
      </c>
      <c r="BN31" s="110">
        <f t="shared" si="52"/>
        <v>-1.3087423416144888E-2</v>
      </c>
      <c r="BO31" s="110">
        <f t="shared" si="52"/>
        <v>-1.5198946310704671</v>
      </c>
      <c r="BP31" s="110">
        <f t="shared" si="52"/>
        <v>-5.2978786551153949E-3</v>
      </c>
      <c r="BQ31" s="110">
        <f t="shared" si="52"/>
        <v>-7.4518346831948757E-3</v>
      </c>
      <c r="BR31" s="110">
        <f t="shared" si="52"/>
        <v>-9.6494923394148183E-3</v>
      </c>
      <c r="BS31" s="110">
        <f t="shared" si="52"/>
        <v>-2.228423159150798E-2</v>
      </c>
      <c r="BT31" s="490">
        <f t="shared" ref="BT31:BY31" si="54">+BS31</f>
        <v>-2.228423159150798E-2</v>
      </c>
      <c r="BU31" s="490">
        <f t="shared" si="54"/>
        <v>-2.228423159150798E-2</v>
      </c>
      <c r="BV31" s="490">
        <f t="shared" si="54"/>
        <v>-2.228423159150798E-2</v>
      </c>
      <c r="BW31" s="490">
        <f t="shared" si="54"/>
        <v>-2.228423159150798E-2</v>
      </c>
      <c r="BX31" s="490">
        <f t="shared" si="54"/>
        <v>-2.228423159150798E-2</v>
      </c>
      <c r="BY31" s="490">
        <f t="shared" si="54"/>
        <v>-2.228423159150798E-2</v>
      </c>
      <c r="BZ31" s="491">
        <f ca="1">+SUM(BN32:BY32)/SUM(BN10:BY10)</f>
        <v>-4.3547896491684293E-2</v>
      </c>
      <c r="CA31" s="789">
        <f ca="1">+BZ31</f>
        <v>-4.3547896491684293E-2</v>
      </c>
      <c r="CB31" s="789">
        <f t="shared" ref="CB31:CK31" ca="1" si="55">+CA31</f>
        <v>-4.3547896491684293E-2</v>
      </c>
      <c r="CC31" s="789">
        <f t="shared" ca="1" si="55"/>
        <v>-4.3547896491684293E-2</v>
      </c>
      <c r="CD31" s="789">
        <f t="shared" ca="1" si="55"/>
        <v>-4.3547896491684293E-2</v>
      </c>
      <c r="CE31" s="789">
        <f t="shared" ca="1" si="55"/>
        <v>-4.3547896491684293E-2</v>
      </c>
      <c r="CF31" s="789">
        <f t="shared" ca="1" si="55"/>
        <v>-4.3547896491684293E-2</v>
      </c>
      <c r="CG31" s="789">
        <f t="shared" ca="1" si="55"/>
        <v>-4.3547896491684293E-2</v>
      </c>
      <c r="CH31" s="789">
        <f t="shared" ca="1" si="55"/>
        <v>-4.3547896491684293E-2</v>
      </c>
      <c r="CI31" s="789">
        <f t="shared" ca="1" si="55"/>
        <v>-4.3547896491684293E-2</v>
      </c>
      <c r="CJ31" s="789">
        <f t="shared" ca="1" si="55"/>
        <v>-4.3547896491684293E-2</v>
      </c>
      <c r="CK31" s="789">
        <f t="shared" ca="1" si="55"/>
        <v>-4.3547896491684293E-2</v>
      </c>
    </row>
    <row r="32" spans="1:89" ht="15.75" customHeight="1">
      <c r="A32" s="2">
        <f>IF(ISNUMBER(R32),MAX(A$5:A31)+1,"")</f>
        <v>15</v>
      </c>
      <c r="B32" s="11" t="s">
        <v>176</v>
      </c>
      <c r="C32" s="11"/>
      <c r="D32" s="1" t="s">
        <v>207</v>
      </c>
      <c r="F32" s="363">
        <f>+SUMIF('B6. Historical Water Sales'!$F$4:$AU$4,'B10. Projected Water Sales'!F$4,'B6. Historical Water Sales'!$F$32:$AU$32)</f>
        <v>-542.48099999999999</v>
      </c>
      <c r="G32" s="363">
        <f>+SUMIF('B6. Historical Water Sales'!$F$4:$AU$4,'B10. Projected Water Sales'!G$4,'B6. Historical Water Sales'!$F$32:$AU$32)</f>
        <v>-659</v>
      </c>
      <c r="H32" s="363">
        <f>+SUMIF('B6. Historical Water Sales'!$F$4:$AU$4,'B10. Projected Water Sales'!H$4,'B6. Historical Water Sales'!$F$32:$AU$32)</f>
        <v>-1247.634</v>
      </c>
      <c r="I32" s="363">
        <f>+SUMIF('B6. Historical Water Sales'!$F$4:$AU$4,'B10. Projected Water Sales'!I$4,'B6. Historical Water Sales'!$F$32:$AU$32)</f>
        <v>-1368.4339999999997</v>
      </c>
      <c r="J32" s="363">
        <f>+SUMIF('B6. Historical Water Sales'!$F$4:$AU$4,'B10. Projected Water Sales'!J$4,'B6. Historical Water Sales'!$F$32:$AU$32)</f>
        <v>-769.04600000000005</v>
      </c>
      <c r="K32" s="363">
        <f>+SUMIF('B6. Historical Water Sales'!$F$4:$AU$4,'B10. Projected Water Sales'!K$4,'B6. Historical Water Sales'!$F$32:$AU$32)</f>
        <v>-499.08500000000004</v>
      </c>
      <c r="L32" s="363">
        <f>+SUMIF('B6. Historical Water Sales'!$F$4:$AU$4,'B10. Projected Water Sales'!L$4,'B6. Historical Water Sales'!$F$32:$AU$32)</f>
        <v>-2176.6309999999999</v>
      </c>
      <c r="M32" s="363">
        <f>+SUMIF('B6. Historical Water Sales'!$F$4:$AU$4,'B10. Projected Water Sales'!M$4,'B6. Historical Water Sales'!$F$32:$AU$32)</f>
        <v>-376.42199999999991</v>
      </c>
      <c r="N32" s="363">
        <f>+SUMIF('B6. Historical Water Sales'!$F$4:$AU$4,'B10. Projected Water Sales'!N$4,'B6. Historical Water Sales'!$F$32:$AU$32)</f>
        <v>-1087.1680000000001</v>
      </c>
      <c r="O32" s="363">
        <f>+SUMIF('B6. Historical Water Sales'!$F$4:$AU$4,'B10. Projected Water Sales'!O$4,'B6. Historical Water Sales'!$F$32:$AU$32)</f>
        <v>-2215.8179999999998</v>
      </c>
      <c r="P32" s="363">
        <f>+SUMIF('B6. Historical Water Sales'!$F$4:$AU$4,'B10. Projected Water Sales'!P$4,'B6. Historical Water Sales'!$F$32:$AU$32)</f>
        <v>-1114.664</v>
      </c>
      <c r="Q32" s="363">
        <f>+SUMIF('B6. Historical Water Sales'!$F$4:$AU$4,'B10. Projected Water Sales'!Q$4,'B6. Historical Water Sales'!$F$32:$AU$32)</f>
        <v>363.68999999999994</v>
      </c>
      <c r="R32" s="363">
        <f>+SUMIF('B6. Historical Water Sales'!$F$4:$AU$4,'B10. Projected Water Sales'!R$4,'B6. Historical Water Sales'!$F$32:$AU$32)</f>
        <v>-1097.9930000000002</v>
      </c>
      <c r="S32" s="363">
        <f>+SUMIF('B6. Historical Water Sales'!$F$4:$AU$4,'B10. Projected Water Sales'!S$4,'B6. Historical Water Sales'!$F$32:$AU$32)</f>
        <v>437.66800000000006</v>
      </c>
      <c r="T32" s="363">
        <f>+SUMIF('B6. Historical Water Sales'!$F$4:$AU$4,'B10. Projected Water Sales'!T$4,'B6. Historical Water Sales'!$F$32:$AU$32)</f>
        <v>-616.43399999999997</v>
      </c>
      <c r="U32" s="363">
        <f>+SUMIF('B6. Historical Water Sales'!$F$4:$AU$4,'B10. Projected Water Sales'!U$4,'B6. Historical Water Sales'!$F$32:$AU$32)</f>
        <v>-2222.4630000000002</v>
      </c>
      <c r="V32" s="363">
        <f>+SUMIF('B6. Historical Water Sales'!$F$4:$AU$4,'B10. Projected Water Sales'!V$4,'B6. Historical Water Sales'!$F$32:$AU$32)</f>
        <v>-1059.72</v>
      </c>
      <c r="W32" s="363">
        <f>+SUMIF('B6. Historical Water Sales'!$F$4:$AU$4,'B10. Projected Water Sales'!W$4,'B6. Historical Water Sales'!$F$32:$AU$32)</f>
        <v>-711.78399999999999</v>
      </c>
      <c r="X32" s="363">
        <f>+SUMIF('B6. Historical Water Sales'!$F$4:$AU$4,'B10. Projected Water Sales'!X$4,'B6. Historical Water Sales'!$F$32:$AU$32)</f>
        <v>-324.02100000000007</v>
      </c>
      <c r="Y32" s="363">
        <f>+SUMIF('B6. Historical Water Sales'!$F$4:$AU$4,'B10. Projected Water Sales'!Y$4,'B6. Historical Water Sales'!$F$32:$AU$32)</f>
        <v>-936.47900000000004</v>
      </c>
      <c r="Z32" s="363">
        <f>+SUMIF('B6. Historical Water Sales'!$F$4:$AU$4,'B10. Projected Water Sales'!Z$4,'B6. Historical Water Sales'!$F$32:$AU$32)</f>
        <v>-402.81700000000001</v>
      </c>
      <c r="AA32" s="363">
        <f>+SUMIF('B6. Historical Water Sales'!$F$4:$AU$4,'B10. Projected Water Sales'!AA$4,'B6. Historical Water Sales'!$F$32:$AU$32)</f>
        <v>747.84</v>
      </c>
      <c r="AB32" s="363">
        <f>+SUMIF('B6. Historical Water Sales'!$F$4:$AU$4,'B10. Projected Water Sales'!AB$4,'B6. Historical Water Sales'!$F$32:$AU$32)</f>
        <v>362.42199999999997</v>
      </c>
      <c r="AC32" s="363">
        <f>+SUMIF('B6. Historical Water Sales'!$F$4:$AU$4,'B10. Projected Water Sales'!AC$4,'B6. Historical Water Sales'!$F$32:$AU$32)</f>
        <v>-671.64300000000014</v>
      </c>
      <c r="AD32" s="363">
        <f>+SUMIF('B6. Historical Water Sales'!$F$4:$AU$4,'B10. Projected Water Sales'!AD$4,'B6. Historical Water Sales'!$F$32:$AU$32)</f>
        <v>557.29999999999995</v>
      </c>
      <c r="AE32" s="363">
        <f>+SUMIF('B6. Historical Water Sales'!$F$4:$AU$4,'B10. Projected Water Sales'!AE$4,'B6. Historical Water Sales'!$F$32:$AU$32)</f>
        <v>547.9</v>
      </c>
      <c r="AF32" s="363">
        <f>+SUMIF('B6. Historical Water Sales'!$F$4:$AU$4,'B10. Projected Water Sales'!AF$4,'B6. Historical Water Sales'!$F$32:$AU$32)</f>
        <v>516.82100000000003</v>
      </c>
      <c r="AG32" s="363">
        <f>+SUMIF('B6. Historical Water Sales'!$F$4:$AU$4,'B10. Projected Water Sales'!AG$4,'B6. Historical Water Sales'!$F$32:$AU$32)</f>
        <v>-5669.4380000000001</v>
      </c>
      <c r="AH32" s="363">
        <f>+SUMIF('B6. Historical Water Sales'!$F$4:$AU$4,'B10. Projected Water Sales'!AH$4,'B6. Historical Water Sales'!$F$32:$AU$32)</f>
        <v>-1385.54</v>
      </c>
      <c r="AI32" s="363">
        <f>+SUMIF('B6. Historical Water Sales'!$F$4:$AU$4,'B10. Projected Water Sales'!AI$4,'B6. Historical Water Sales'!$F$32:$AU$32)</f>
        <v>-862.61599999999999</v>
      </c>
      <c r="AJ32" s="363">
        <f>+SUMIF('B6. Historical Water Sales'!$F$4:$AU$4,'B10. Projected Water Sales'!AJ$4,'B6. Historical Water Sales'!$F$32:$AU$32)</f>
        <v>-384.01800000000003</v>
      </c>
      <c r="AK32" s="363">
        <f>+SUMIF('B6. Historical Water Sales'!$F$4:$AU$4,'B10. Projected Water Sales'!AK$4,'B6. Historical Water Sales'!$F$32:$AU$32)</f>
        <v>296.17500000000007</v>
      </c>
      <c r="AL32" s="363">
        <f>+SUMIF('B6. Historical Water Sales'!$F$4:$AU$4,'B10. Projected Water Sales'!AL$4,'B6. Historical Water Sales'!$F$32:$AU$32)</f>
        <v>-1282.8499999999999</v>
      </c>
      <c r="AM32" s="363">
        <f>+SUMIF('B6. Historical Water Sales'!$F$4:$AU$4,'B10. Projected Water Sales'!AM$4,'B6. Historical Water Sales'!$F$32:$AU$32)</f>
        <v>-3389.806</v>
      </c>
      <c r="AN32" s="363">
        <f>+SUMIF('B6. Historical Water Sales'!$F$4:$AU$4,'B10. Projected Water Sales'!AN$4,'B6. Historical Water Sales'!$F$32:$AU$32)</f>
        <v>1549.7299999999998</v>
      </c>
      <c r="AO32" s="363">
        <f>+SUMIF('B6. Historical Water Sales'!$F$4:$AU$4,'B10. Projected Water Sales'!AO$4,'B6. Historical Water Sales'!$F$32:$AU$32)</f>
        <v>-1001.749</v>
      </c>
      <c r="AP32" s="363">
        <f>+SUMIF('B6. Historical Water Sales'!$F$4:$AU$4,'B10. Projected Water Sales'!AP$4,'B6. Historical Water Sales'!$F$32:$AU$32)</f>
        <v>-580.72699999999998</v>
      </c>
      <c r="AQ32" s="363">
        <f>+SUMIF('B6. Historical Water Sales'!$F$4:$AU$4,'B10. Projected Water Sales'!AQ$4,'B6. Historical Water Sales'!$F$32:$AU$32)</f>
        <v>-1081.1079999999999</v>
      </c>
      <c r="AR32" s="363">
        <f>+SUMIF('B6. Historical Water Sales'!$F$4:$AU$4,'B10. Projected Water Sales'!AR$4,'B6. Historical Water Sales'!$F$32:$AU$32)</f>
        <v>-2134.5629999999996</v>
      </c>
      <c r="AS32" s="363">
        <f>+SUMIF('B6. Historical Water Sales'!$F$4:$AU$4,'B10. Projected Water Sales'!AS$4,'B6. Historical Water Sales'!$F$32:$AU$32)</f>
        <v>118316.795</v>
      </c>
      <c r="AT32" s="363">
        <f>+SUMIF('B6. Historical Water Sales'!$F$4:$AU$4,'B10. Projected Water Sales'!AT$4,'B6. Historical Water Sales'!$F$32:$AU$32)</f>
        <v>-902.57800000000009</v>
      </c>
      <c r="AU32" s="363">
        <f>+SUMIF('B6. Historical Water Sales'!$F$4:$AW$4,'B10. Projected Water Sales'!AU$4,'B6. Historical Water Sales'!$F$32:$AW$32)</f>
        <v>-611.84</v>
      </c>
      <c r="AV32" s="363">
        <f>+SUMIF('B6. Historical Water Sales'!$F$4:$AW$4,'B10. Projected Water Sales'!AV$4,'B6. Historical Water Sales'!$F$32:$AW$32)</f>
        <v>-864.99</v>
      </c>
      <c r="AW32" s="363">
        <f>+SUMIF('B6. Historical Water Sales'!$F$4:AW$4,'B10. Projected Water Sales'!AW$4,'B6. Historical Water Sales'!$F$32:AW$32)</f>
        <v>-1158.3130000000001</v>
      </c>
      <c r="AX32" s="363">
        <f>+SUMIF('B6. Historical Water Sales'!$F$4:AX$4,'B10. Projected Water Sales'!AX$4,'B6. Historical Water Sales'!$F$32:AX$32)</f>
        <v>-668.81200000000013</v>
      </c>
      <c r="AY32" s="363">
        <f>+SUMIF('B6. Historical Water Sales'!$F$4:AY$4,'B10. Projected Water Sales'!AY$4,'B6. Historical Water Sales'!$F$32:AY$32)</f>
        <v>-1073.9970000000001</v>
      </c>
      <c r="AZ32" s="363">
        <f>+SUMIF('B6. Historical Water Sales'!$F$4:AZ$4,'B10. Projected Water Sales'!AZ$4,'B6. Historical Water Sales'!$F$32:AZ$32)</f>
        <v>-236.72899999999998</v>
      </c>
      <c r="BA32" s="363">
        <f>+SUMIF('B6. Historical Water Sales'!$F$4:BA$4,'B10. Projected Water Sales'!BA$4,'B6. Historical Water Sales'!$F$32:BA$32)</f>
        <v>-660.50699999999995</v>
      </c>
      <c r="BB32" s="363">
        <f>+SUMIF('B6. Historical Water Sales'!$F$4:BB$4,'B10. Projected Water Sales'!BB$4,'B6. Historical Water Sales'!$F$32:BB$32)</f>
        <v>70.692000000000007</v>
      </c>
      <c r="BC32" s="363">
        <f>+SUMIF('B6. Historical Water Sales'!$F$4:BC$4,'B10. Projected Water Sales'!BC$4,'B6. Historical Water Sales'!$F$32:BC$32)</f>
        <v>-584.57699999999988</v>
      </c>
      <c r="BD32" s="363">
        <f>+SUMIF('B6. Historical Water Sales'!$F$4:BD$4,'B10. Projected Water Sales'!BD$4,'B6. Historical Water Sales'!$F$32:BD$32)</f>
        <v>-852.09099999999989</v>
      </c>
      <c r="BE32" s="363">
        <f>+SUMIF('B6. Historical Water Sales'!$F$4:BE$4,'B10. Projected Water Sales'!BE$4,'B6. Historical Water Sales'!$F$32:BE$32)</f>
        <v>-2681.7499999999995</v>
      </c>
      <c r="BF32" s="363">
        <f>+SUMIF('B6. Historical Water Sales'!$F$4:BF$4,'B10. Projected Water Sales'!BF$4,'B6. Historical Water Sales'!$F$32:BF$32)</f>
        <v>-1435.9770000000001</v>
      </c>
      <c r="BG32" s="363">
        <f>+SUMIF('B6. Historical Water Sales'!$F$4:BG$4,'B10. Projected Water Sales'!BG$4,'B6. Historical Water Sales'!$F$32:BG$32)</f>
        <v>-1792.8109999999997</v>
      </c>
      <c r="BH32" s="363">
        <f>+SUMIF('B6. Historical Water Sales'!$F$4:BH$4,'B10. Projected Water Sales'!BH$4,'B6. Historical Water Sales'!$F$32:BH$32)</f>
        <v>147.78099999999992</v>
      </c>
      <c r="BI32" s="363">
        <f>+SUMIF('B6. Historical Water Sales'!$F$4:BI$4,'B10. Projected Water Sales'!BI$4,'B6. Historical Water Sales'!$F$32:BI$32)</f>
        <v>64.127000000000024</v>
      </c>
      <c r="BJ32" s="363">
        <f>+SUMIF('B6. Historical Water Sales'!$F$4:BJ$4,'B10. Projected Water Sales'!BJ$4,'B6. Historical Water Sales'!$F$32:BJ$32)</f>
        <v>-742.57400000000018</v>
      </c>
      <c r="BK32" s="363">
        <f>+SUMIF('B6. Historical Water Sales'!$F$4:BK$4,'B10. Projected Water Sales'!BK$4,'B6. Historical Water Sales'!$F$32:BK$32)</f>
        <v>-744.80100000000016</v>
      </c>
      <c r="BL32" s="363">
        <f>+SUMIF('B6. Historical Water Sales'!$F$4:BL$4,'B10. Projected Water Sales'!BL$4,'B6. Historical Water Sales'!$F$32:BL$32)</f>
        <v>-427.13099999999997</v>
      </c>
      <c r="BM32" s="363">
        <f>+SUMIF('B6. Historical Water Sales'!$F$4:BM$4,'B10. Projected Water Sales'!BM$4,'B6. Historical Water Sales'!$F$32:BM$32)</f>
        <v>-470.46499999999997</v>
      </c>
      <c r="BN32" s="363">
        <f>+SUMIF('B6. Historical Water Sales'!$F$4:BN$4,'B10. Projected Water Sales'!BN$4,'B6. Historical Water Sales'!$F$32:BN$32)</f>
        <v>-777.55000000000007</v>
      </c>
      <c r="BO32" s="363">
        <f>+SUMIF('B6. Historical Water Sales'!$F$4:BO$4,'B10. Projected Water Sales'!BO$4,'B6. Historical Water Sales'!$F$32:BO$32)</f>
        <v>-82436.044999999998</v>
      </c>
      <c r="BP32" s="363">
        <f>+SUMIF('B6. Historical Water Sales'!$F$4:BP$4,'B10. Projected Water Sales'!BP$4,'B6. Historical Water Sales'!$F$32:BP$32)</f>
        <v>-374.86199999999997</v>
      </c>
      <c r="BQ32" s="363">
        <f>+SUMIF('B6. Historical Water Sales'!$F$4:BQ$4,'B10. Projected Water Sales'!BQ$4,'B6. Historical Water Sales'!$F$32:BQ$32)</f>
        <v>-572.28600000000006</v>
      </c>
      <c r="BR32" s="363">
        <f>+SUMIF('B6. Historical Water Sales'!$F$4:BR$4,'B10. Projected Water Sales'!BR$4,'B6. Historical Water Sales'!$F$32:BR$32)</f>
        <v>-739.40199999999993</v>
      </c>
      <c r="BS32" s="363">
        <f>+SUMIF('B6. Historical Water Sales'!$F$4:BS$4,'B10. Projected Water Sales'!BS$4,'B6. Historical Water Sales'!$F$32:BS$32)</f>
        <v>-1792.8109999999999</v>
      </c>
      <c r="BT32" s="305">
        <f>+SUMIF('B8. Approved Water Sales'!$F$4:$Q$4,BT$6,'B8. Approved Water Sales'!$F$32:$Q$32)</f>
        <v>10025.287568078104</v>
      </c>
      <c r="BU32" s="305">
        <f>+SUMIF('B8. Approved Water Sales'!$F$4:$Q$4,BU$6,'B8. Approved Water Sales'!$F$32:$Q$32)</f>
        <v>7731.297922678883</v>
      </c>
      <c r="BV32" s="305">
        <f>+SUMIF('B8. Approved Water Sales'!$F$4:$Q$4,BV$6,'B8. Approved Water Sales'!$F$32:$Q$32)</f>
        <v>8547.8924959597243</v>
      </c>
      <c r="BW32" s="305">
        <f>+SUMIF('B8. Approved Water Sales'!$F$4:$Q$4,BW$6,'B8. Approved Water Sales'!$F$32:$Q$32)</f>
        <v>8929.7034316703757</v>
      </c>
      <c r="BX32" s="305">
        <f>+SUMIF('B8. Approved Water Sales'!$F$4:$Q$4,BX$6,'B8. Approved Water Sales'!$F$32:$Q$32)</f>
        <v>6388.7794991413202</v>
      </c>
      <c r="BY32" s="305">
        <f>+SUMIF('B8. Approved Water Sales'!$F$4:$Q$4,BY$6,'B8. Approved Water Sales'!$F$32:$Q$32)</f>
        <v>10229.979521160976</v>
      </c>
      <c r="BZ32" s="693">
        <f ca="1">+BZ31*BZ10</f>
        <v>-2587.2676263639473</v>
      </c>
      <c r="CA32" s="693">
        <f t="shared" ref="CA32:CK32" ca="1" si="56">+CA31*CA10</f>
        <v>-2361.9508099159725</v>
      </c>
      <c r="CB32" s="693">
        <f t="shared" ca="1" si="56"/>
        <v>-3081.3185120621056</v>
      </c>
      <c r="CC32" s="693">
        <f t="shared" ca="1" si="56"/>
        <v>-3344.3913547683705</v>
      </c>
      <c r="CD32" s="693">
        <f t="shared" ca="1" si="56"/>
        <v>-3336.9011165718007</v>
      </c>
      <c r="CE32" s="693">
        <f t="shared" ca="1" si="56"/>
        <v>-3503.515368548985</v>
      </c>
      <c r="CF32" s="693">
        <f t="shared" ca="1" si="56"/>
        <v>-3214.2266921547262</v>
      </c>
      <c r="CG32" s="693">
        <f t="shared" ca="1" si="56"/>
        <v>-2478.7462683066701</v>
      </c>
      <c r="CH32" s="693">
        <f t="shared" ca="1" si="56"/>
        <v>-2740.5562220146758</v>
      </c>
      <c r="CI32" s="693">
        <f t="shared" ca="1" si="56"/>
        <v>-2862.9693590528004</v>
      </c>
      <c r="CJ32" s="693">
        <f t="shared" ca="1" si="56"/>
        <v>-2048.3188593828622</v>
      </c>
      <c r="CK32" s="693">
        <f t="shared" ca="1" si="56"/>
        <v>-3279.853372167694</v>
      </c>
    </row>
    <row r="33" spans="1:89" s="2" customFormat="1" ht="15.75" customHeight="1">
      <c r="A33" s="2" t="str">
        <f>IF(ISNUMBER(R33),MAX(A$5:A32)+1,"")</f>
        <v/>
      </c>
      <c r="B33" s="26"/>
      <c r="C33" s="26"/>
      <c r="D33" s="26"/>
      <c r="E33" s="26"/>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48"/>
    </row>
    <row r="34" spans="1:89" s="2" customFormat="1" ht="15.75" customHeight="1">
      <c r="A34" s="2">
        <f>IF(ISNUMBER(R34),MAX(A$5:A33)+1,"")</f>
        <v>16</v>
      </c>
      <c r="B34" s="11" t="s">
        <v>178</v>
      </c>
      <c r="C34" s="11"/>
      <c r="D34" s="11"/>
      <c r="E34" s="11"/>
      <c r="F34" s="341">
        <f>F29+F32</f>
        <v>54362.025999999998</v>
      </c>
      <c r="G34" s="341">
        <f t="shared" ref="G34:AZ34" si="57">G29+G32</f>
        <v>51845</v>
      </c>
      <c r="H34" s="341">
        <f t="shared" si="57"/>
        <v>52354.742999999995</v>
      </c>
      <c r="I34" s="341">
        <f t="shared" si="57"/>
        <v>48391.737999999998</v>
      </c>
      <c r="J34" s="341">
        <f t="shared" si="57"/>
        <v>56924.222999999991</v>
      </c>
      <c r="K34" s="341">
        <f t="shared" si="57"/>
        <v>55193.767</v>
      </c>
      <c r="L34" s="341">
        <f t="shared" si="57"/>
        <v>56431.171999999999</v>
      </c>
      <c r="M34" s="341">
        <f t="shared" si="57"/>
        <v>53032.217000000004</v>
      </c>
      <c r="N34" s="341">
        <f t="shared" si="57"/>
        <v>49714.146999999997</v>
      </c>
      <c r="O34" s="341">
        <f t="shared" si="57"/>
        <v>51664.474000000002</v>
      </c>
      <c r="P34" s="341">
        <f t="shared" si="57"/>
        <v>49002.311000000002</v>
      </c>
      <c r="Q34" s="341">
        <f t="shared" si="57"/>
        <v>53946.351000000002</v>
      </c>
      <c r="R34" s="341">
        <f t="shared" si="57"/>
        <v>52699.88</v>
      </c>
      <c r="S34" s="341">
        <f t="shared" si="57"/>
        <v>51014.917999999998</v>
      </c>
      <c r="T34" s="341">
        <f t="shared" si="57"/>
        <v>53533.824999999997</v>
      </c>
      <c r="U34" s="341">
        <f t="shared" si="57"/>
        <v>55217.938999999991</v>
      </c>
      <c r="V34" s="341">
        <f t="shared" si="57"/>
        <v>56919.527000000002</v>
      </c>
      <c r="W34" s="341">
        <f t="shared" si="57"/>
        <v>57365.560999999994</v>
      </c>
      <c r="X34" s="341">
        <f t="shared" si="57"/>
        <v>57505.980999999992</v>
      </c>
      <c r="Y34" s="341">
        <f t="shared" si="57"/>
        <v>51352.457999999999</v>
      </c>
      <c r="Z34" s="341">
        <f t="shared" si="57"/>
        <v>72179.989000000001</v>
      </c>
      <c r="AA34" s="341">
        <f t="shared" si="57"/>
        <v>-98547.415000000008</v>
      </c>
      <c r="AB34" s="341">
        <f t="shared" si="57"/>
        <v>67465.828000000009</v>
      </c>
      <c r="AC34" s="341">
        <f t="shared" si="57"/>
        <v>58707.472999999998</v>
      </c>
      <c r="AD34" s="341">
        <f t="shared" si="57"/>
        <v>56749.3</v>
      </c>
      <c r="AE34" s="341">
        <f t="shared" si="57"/>
        <v>53243.07</v>
      </c>
      <c r="AF34" s="341">
        <f t="shared" si="57"/>
        <v>64090.991000000002</v>
      </c>
      <c r="AG34" s="341">
        <f t="shared" si="57"/>
        <v>53543.561999999998</v>
      </c>
      <c r="AH34" s="341">
        <f t="shared" si="57"/>
        <v>53484.79</v>
      </c>
      <c r="AI34" s="341">
        <f t="shared" si="57"/>
        <v>55779.347999999998</v>
      </c>
      <c r="AJ34" s="341">
        <f t="shared" si="57"/>
        <v>63447.126000000004</v>
      </c>
      <c r="AK34" s="341">
        <f t="shared" si="57"/>
        <v>80750.3</v>
      </c>
      <c r="AL34" s="341">
        <f t="shared" si="57"/>
        <v>56465.803000000007</v>
      </c>
      <c r="AM34" s="341">
        <f t="shared" si="57"/>
        <v>59866.748</v>
      </c>
      <c r="AN34" s="341">
        <f t="shared" si="57"/>
        <v>53367.228000000003</v>
      </c>
      <c r="AO34" s="341">
        <f t="shared" si="57"/>
        <v>62542.324999999997</v>
      </c>
      <c r="AP34" s="341">
        <f t="shared" si="57"/>
        <v>58967.24</v>
      </c>
      <c r="AQ34" s="341">
        <f t="shared" si="57"/>
        <v>56932.565999999999</v>
      </c>
      <c r="AR34" s="341">
        <f t="shared" si="57"/>
        <v>64626.868999999999</v>
      </c>
      <c r="AS34" s="341">
        <f t="shared" si="57"/>
        <v>182849.40899999999</v>
      </c>
      <c r="AT34" s="341">
        <f t="shared" si="57"/>
        <v>63226.75299999999</v>
      </c>
      <c r="AU34" s="341">
        <f t="shared" si="57"/>
        <v>68461.453000000009</v>
      </c>
      <c r="AV34" s="341">
        <f t="shared" si="57"/>
        <v>61527.044999999998</v>
      </c>
      <c r="AW34" s="341">
        <f t="shared" si="57"/>
        <v>48173.704999999994</v>
      </c>
      <c r="AX34" s="341">
        <f t="shared" si="57"/>
        <v>48017.923000000003</v>
      </c>
      <c r="AY34" s="341">
        <f t="shared" si="57"/>
        <v>59136.107999999993</v>
      </c>
      <c r="AZ34" s="341">
        <f t="shared" si="57"/>
        <v>58087.048999999999</v>
      </c>
      <c r="BA34" s="341">
        <f>BA29+BA32</f>
        <v>61104.714999999997</v>
      </c>
      <c r="BB34" s="341">
        <f t="shared" ref="BB34:CK34" si="58">BB29+BB32</f>
        <v>54781.260000000009</v>
      </c>
      <c r="BC34" s="341">
        <f t="shared" ref="BC34:BM34" si="59">BC29+BC32</f>
        <v>55930.999999999993</v>
      </c>
      <c r="BD34" s="341">
        <f t="shared" si="59"/>
        <v>57464.446000000004</v>
      </c>
      <c r="BE34" s="341">
        <f t="shared" si="59"/>
        <v>52636.892000000007</v>
      </c>
      <c r="BF34" s="341">
        <f t="shared" si="59"/>
        <v>57221.387999999999</v>
      </c>
      <c r="BG34" s="341">
        <f t="shared" si="59"/>
        <v>63097.046999999999</v>
      </c>
      <c r="BH34" s="341">
        <f t="shared" si="59"/>
        <v>58893.964</v>
      </c>
      <c r="BI34" s="341">
        <f t="shared" si="59"/>
        <v>56847.356</v>
      </c>
      <c r="BJ34" s="341">
        <f t="shared" si="59"/>
        <v>54137.174000000006</v>
      </c>
      <c r="BK34" s="341">
        <f t="shared" si="59"/>
        <v>56276.54</v>
      </c>
      <c r="BL34" s="341">
        <f t="shared" si="59"/>
        <v>42292.619999999995</v>
      </c>
      <c r="BM34" s="341">
        <f t="shared" si="59"/>
        <v>57023.401000000013</v>
      </c>
      <c r="BN34" s="341">
        <f t="shared" si="58"/>
        <v>56386.528999999988</v>
      </c>
      <c r="BO34" s="341">
        <f t="shared" si="58"/>
        <v>-31726.717999999993</v>
      </c>
      <c r="BP34" s="341">
        <f t="shared" si="58"/>
        <v>67912.023000000001</v>
      </c>
      <c r="BQ34" s="341">
        <f t="shared" si="58"/>
        <v>75096.627000000008</v>
      </c>
      <c r="BR34" s="341">
        <f t="shared" si="58"/>
        <v>74029.858999999997</v>
      </c>
      <c r="BS34" s="341">
        <f t="shared" si="58"/>
        <v>70200.101999999999</v>
      </c>
      <c r="BT34" s="341">
        <f t="shared" ca="1" si="58"/>
        <v>77477.848879988436</v>
      </c>
      <c r="BU34" s="341">
        <f t="shared" ca="1" si="58"/>
        <v>49716.830203917438</v>
      </c>
      <c r="BV34" s="341">
        <f t="shared" ca="1" si="58"/>
        <v>65324.186345343158</v>
      </c>
      <c r="BW34" s="341">
        <f t="shared" ca="1" si="58"/>
        <v>68375.707682925931</v>
      </c>
      <c r="BX34" s="341">
        <f t="shared" ca="1" si="58"/>
        <v>45291.944017980684</v>
      </c>
      <c r="BY34" s="341">
        <f t="shared" ca="1" si="58"/>
        <v>79010.168289357796</v>
      </c>
      <c r="BZ34" s="341">
        <f t="shared" ca="1" si="58"/>
        <v>50619.528691537707</v>
      </c>
      <c r="CA34" s="341">
        <f t="shared" ca="1" si="58"/>
        <v>47015.59720826806</v>
      </c>
      <c r="CB34" s="341">
        <f t="shared" ca="1" si="58"/>
        <v>63280.50356217823</v>
      </c>
      <c r="CC34" s="341">
        <f t="shared" ca="1" si="58"/>
        <v>67020.420223838824</v>
      </c>
      <c r="CD34" s="341">
        <f t="shared" ca="1" si="58"/>
        <v>69469.725617514458</v>
      </c>
      <c r="CE34" s="341">
        <f t="shared" ca="1" si="58"/>
        <v>73808.176837265055</v>
      </c>
      <c r="CF34" s="341">
        <f t="shared" ca="1" si="58"/>
        <v>64666.633553469102</v>
      </c>
      <c r="CG34" s="341">
        <f t="shared" ca="1" si="58"/>
        <v>39837.081441768096</v>
      </c>
      <c r="CH34" s="341">
        <f t="shared" ca="1" si="58"/>
        <v>54400.919495385628</v>
      </c>
      <c r="CI34" s="341">
        <f t="shared" ca="1" si="58"/>
        <v>56964.528433628948</v>
      </c>
      <c r="CJ34" s="341">
        <f t="shared" ca="1" si="58"/>
        <v>37127.786203917858</v>
      </c>
      <c r="CK34" s="341">
        <f t="shared" ca="1" si="58"/>
        <v>65937.379150741501</v>
      </c>
    </row>
    <row r="35" spans="1:89" s="2" customFormat="1" ht="15.75" customHeight="1">
      <c r="A35" s="2" t="str">
        <f>IF(ISNUMBER(R35),MAX(A$5:A34)+1,"")</f>
        <v/>
      </c>
      <c r="B35" s="11"/>
      <c r="C35" s="11"/>
      <c r="D35" s="11"/>
      <c r="E35" s="11"/>
      <c r="F35" s="338"/>
      <c r="G35" s="338"/>
      <c r="H35" s="338"/>
      <c r="I35" s="338"/>
      <c r="J35" s="338"/>
      <c r="K35" s="338"/>
      <c r="L35" s="109"/>
      <c r="M35" s="109"/>
      <c r="N35" s="109"/>
      <c r="O35" s="109"/>
      <c r="P35" s="109"/>
      <c r="Q35" s="109"/>
      <c r="R35" s="338"/>
      <c r="S35" s="338"/>
      <c r="T35" s="338"/>
      <c r="U35" s="109"/>
      <c r="V35" s="109"/>
      <c r="W35" s="109"/>
      <c r="X35" s="338"/>
      <c r="Y35" s="338"/>
      <c r="Z35" s="338"/>
      <c r="AA35" s="338"/>
      <c r="AB35" s="338"/>
      <c r="AC35" s="338"/>
      <c r="AD35" s="109"/>
      <c r="AE35" s="109"/>
      <c r="AF35" s="109"/>
      <c r="AG35" s="109"/>
      <c r="AH35" s="109"/>
      <c r="AI35" s="109"/>
      <c r="AJ35" s="109"/>
      <c r="AK35" s="109"/>
      <c r="AL35" s="109"/>
      <c r="AM35" s="109"/>
      <c r="AN35" s="109"/>
      <c r="AO35" s="109"/>
      <c r="AP35" s="48"/>
    </row>
    <row r="36" spans="1:89" s="2" customFormat="1" ht="15.75" customHeight="1">
      <c r="A36" s="2">
        <f>IF(ISNUMBER(R36),MAX(A$5:A35)+1,"")</f>
        <v>17</v>
      </c>
      <c r="B36" s="11" t="s">
        <v>180</v>
      </c>
      <c r="C36" s="11"/>
      <c r="D36" s="11" t="s">
        <v>206</v>
      </c>
      <c r="E36" s="11"/>
      <c r="F36" s="110">
        <f>F37/F25</f>
        <v>0.75456681178246676</v>
      </c>
      <c r="G36" s="110">
        <f t="shared" ref="G36:AT36" si="60">G37/G25</f>
        <v>-0.71298169633741126</v>
      </c>
      <c r="H36" s="110">
        <f t="shared" si="60"/>
        <v>0.69468054456257267</v>
      </c>
      <c r="I36" s="110">
        <f t="shared" si="60"/>
        <v>0.37901442620679726</v>
      </c>
      <c r="J36" s="110">
        <f t="shared" si="60"/>
        <v>-0.24721721248472972</v>
      </c>
      <c r="K36" s="110">
        <f t="shared" si="60"/>
        <v>-0.21866808815424293</v>
      </c>
      <c r="L36" s="110">
        <f t="shared" si="60"/>
        <v>-0.69296866342646979</v>
      </c>
      <c r="M36" s="110">
        <f t="shared" si="60"/>
        <v>0.4105529890677822</v>
      </c>
      <c r="N36" s="110">
        <f t="shared" si="60"/>
        <v>-9.5135641371177623E-2</v>
      </c>
      <c r="O36" s="110">
        <f t="shared" si="60"/>
        <v>-0.70057706626789307</v>
      </c>
      <c r="P36" s="110">
        <f t="shared" si="60"/>
        <v>-0.16648065018336106</v>
      </c>
      <c r="Q36" s="110">
        <f t="shared" si="60"/>
        <v>0.70766435065922939</v>
      </c>
      <c r="R36" s="110">
        <f t="shared" si="60"/>
        <v>-8.3827578883054532E-2</v>
      </c>
      <c r="S36" s="110">
        <f t="shared" si="60"/>
        <v>1.2387673840261677</v>
      </c>
      <c r="T36" s="110">
        <f t="shared" si="60"/>
        <v>0.26113981207404197</v>
      </c>
      <c r="U36" s="110">
        <f t="shared" si="60"/>
        <v>-0.70035463286672761</v>
      </c>
      <c r="V36" s="110">
        <f t="shared" si="60"/>
        <v>-1.1859826580742191E-2</v>
      </c>
      <c r="W36" s="110">
        <f t="shared" si="60"/>
        <v>0.21485487388609664</v>
      </c>
      <c r="X36" s="110">
        <f t="shared" si="60"/>
        <v>0.50271211014626838</v>
      </c>
      <c r="Y36" s="110">
        <f t="shared" si="60"/>
        <v>6.5336673840687615E-2</v>
      </c>
      <c r="Z36" s="110">
        <f t="shared" si="60"/>
        <v>0.98024272414633984</v>
      </c>
      <c r="AA36" s="110">
        <f t="shared" si="60"/>
        <v>-1.4463509805277015</v>
      </c>
      <c r="AB36" s="110">
        <f t="shared" si="60"/>
        <v>1.1247370510017398</v>
      </c>
      <c r="AC36" s="110">
        <f t="shared" si="60"/>
        <v>0.30723512787141521</v>
      </c>
      <c r="AD36" s="110">
        <f t="shared" si="60"/>
        <v>0.99688620138518924</v>
      </c>
      <c r="AE36" s="110">
        <f t="shared" si="60"/>
        <v>0.51077007937026542</v>
      </c>
      <c r="AF36" s="110">
        <f t="shared" si="60"/>
        <v>1.0273345580761524</v>
      </c>
      <c r="AG36" s="110">
        <f t="shared" si="60"/>
        <v>-2.6158188609405228</v>
      </c>
      <c r="AH36" s="110">
        <f t="shared" si="60"/>
        <v>-0.26424102005281003</v>
      </c>
      <c r="AI36" s="110">
        <f t="shared" si="60"/>
        <v>0.55518287206408978</v>
      </c>
      <c r="AJ36" s="110">
        <f t="shared" si="60"/>
        <v>0.48859959717701451</v>
      </c>
      <c r="AK36" s="110">
        <f t="shared" si="60"/>
        <v>0.75811250326717861</v>
      </c>
      <c r="AL36" s="110">
        <f t="shared" si="60"/>
        <v>-9.6374288664993243E-2</v>
      </c>
      <c r="AM36" s="110">
        <f t="shared" si="60"/>
        <v>-1.0078637693943764</v>
      </c>
      <c r="AN36" s="110">
        <f t="shared" si="60"/>
        <v>1.589800598359264</v>
      </c>
      <c r="AO36" s="110">
        <f t="shared" si="60"/>
        <v>0.16605622887508648</v>
      </c>
      <c r="AP36" s="110">
        <f t="shared" si="60"/>
        <v>0.27133232445345828</v>
      </c>
      <c r="AQ36" s="110">
        <f t="shared" si="60"/>
        <v>-3.5855258464019286E-3</v>
      </c>
      <c r="AR36" s="110">
        <f t="shared" si="60"/>
        <v>-0.42711322097502524</v>
      </c>
      <c r="AS36" s="110">
        <f t="shared" si="60"/>
        <v>2.7605359299207843</v>
      </c>
      <c r="AT36" s="110">
        <f t="shared" si="60"/>
        <v>0.10836914200569425</v>
      </c>
      <c r="AU36" s="110">
        <f t="shared" ref="AU36:BS36" si="61">AU37/AU25</f>
        <v>0.40704836223636026</v>
      </c>
      <c r="AV36" s="110">
        <f t="shared" si="61"/>
        <v>0.1810698203234386</v>
      </c>
      <c r="AW36" s="110">
        <f t="shared" si="61"/>
        <v>-0.15776964476385325</v>
      </c>
      <c r="AX36" s="110">
        <f t="shared" si="61"/>
        <v>0.12947943117250085</v>
      </c>
      <c r="AY36" s="110">
        <f t="shared" si="61"/>
        <v>8.8942340336935502E-2</v>
      </c>
      <c r="AZ36" s="110">
        <f t="shared" si="61"/>
        <v>0.43087371597935165</v>
      </c>
      <c r="BA36" s="110">
        <f t="shared" si="61"/>
        <v>0.31222948576142512</v>
      </c>
      <c r="BB36" s="110">
        <f>BB37/BB25</f>
        <v>0.68413584672114169</v>
      </c>
      <c r="BC36" s="110">
        <f t="shared" ref="BC36:BM36" si="62">BC37/BC25</f>
        <v>0.28799153495870261</v>
      </c>
      <c r="BD36" s="110">
        <f t="shared" si="62"/>
        <v>0.11279329320307695</v>
      </c>
      <c r="BE36" s="110">
        <f t="shared" si="62"/>
        <v>-1.0430056344700889</v>
      </c>
      <c r="BF36" s="110">
        <f t="shared" si="62"/>
        <v>-0.20893306827700361</v>
      </c>
      <c r="BG36" s="110">
        <f t="shared" si="62"/>
        <v>-0.29512884859598287</v>
      </c>
      <c r="BH36" s="110">
        <f t="shared" si="62"/>
        <v>1.2207135742400377</v>
      </c>
      <c r="BI36" s="110">
        <f t="shared" si="62"/>
        <v>0.19004876376826729</v>
      </c>
      <c r="BJ36" s="110">
        <f t="shared" si="62"/>
        <v>0.18771560772151397</v>
      </c>
      <c r="BK36" s="110">
        <f t="shared" si="62"/>
        <v>0.20065951827114023</v>
      </c>
      <c r="BL36" s="110">
        <f t="shared" si="62"/>
        <v>0.19901796082504372</v>
      </c>
      <c r="BM36" s="110">
        <f t="shared" si="62"/>
        <v>0.36218119412351735</v>
      </c>
      <c r="BN36" s="110">
        <f t="shared" si="61"/>
        <v>0.171682857770383</v>
      </c>
      <c r="BO36" s="110">
        <f t="shared" si="61"/>
        <v>-1.3255080114734319</v>
      </c>
      <c r="BP36" s="110">
        <f t="shared" si="61"/>
        <v>0.43348990613447552</v>
      </c>
      <c r="BQ36" s="110">
        <f t="shared" si="61"/>
        <v>0.32605139135205663</v>
      </c>
      <c r="BR36" s="110">
        <f t="shared" si="61"/>
        <v>0.22974911158878455</v>
      </c>
      <c r="BS36" s="110">
        <f t="shared" si="61"/>
        <v>0.39621052766948728</v>
      </c>
      <c r="BT36" s="490">
        <f t="shared" ref="BT36:BY36" si="63">+BS36</f>
        <v>0.39621052766948728</v>
      </c>
      <c r="BU36" s="490">
        <f t="shared" si="63"/>
        <v>0.39621052766948728</v>
      </c>
      <c r="BV36" s="490">
        <f t="shared" si="63"/>
        <v>0.39621052766948728</v>
      </c>
      <c r="BW36" s="490">
        <f t="shared" si="63"/>
        <v>0.39621052766948728</v>
      </c>
      <c r="BX36" s="490">
        <f t="shared" si="63"/>
        <v>0.39621052766948728</v>
      </c>
      <c r="BY36" s="490">
        <f t="shared" si="63"/>
        <v>0.39621052766948728</v>
      </c>
      <c r="BZ36" s="489">
        <v>0.15524149398852877</v>
      </c>
      <c r="CA36" s="789">
        <f>+BZ36</f>
        <v>0.15524149398852877</v>
      </c>
      <c r="CB36" s="789">
        <f t="shared" ref="CB36:CK36" si="64">+CA36</f>
        <v>0.15524149398852877</v>
      </c>
      <c r="CC36" s="789">
        <f t="shared" si="64"/>
        <v>0.15524149398852877</v>
      </c>
      <c r="CD36" s="789">
        <f t="shared" si="64"/>
        <v>0.15524149398852877</v>
      </c>
      <c r="CE36" s="789">
        <f t="shared" si="64"/>
        <v>0.15524149398852877</v>
      </c>
      <c r="CF36" s="789">
        <f t="shared" si="64"/>
        <v>0.15524149398852877</v>
      </c>
      <c r="CG36" s="789">
        <f t="shared" si="64"/>
        <v>0.15524149398852877</v>
      </c>
      <c r="CH36" s="789">
        <f t="shared" si="64"/>
        <v>0.15524149398852877</v>
      </c>
      <c r="CI36" s="789">
        <f t="shared" si="64"/>
        <v>0.15524149398852877</v>
      </c>
      <c r="CJ36" s="789">
        <f t="shared" si="64"/>
        <v>0.15524149398852877</v>
      </c>
      <c r="CK36" s="789">
        <f t="shared" si="64"/>
        <v>0.15524149398852877</v>
      </c>
    </row>
    <row r="37" spans="1:89" ht="15.75" customHeight="1">
      <c r="A37" s="2">
        <f>IF(ISNUMBER(R37),MAX(A$5:A36)+1,"")</f>
        <v>18</v>
      </c>
      <c r="B37" s="11" t="s">
        <v>108</v>
      </c>
      <c r="C37" s="11"/>
      <c r="D37" s="1" t="s">
        <v>207</v>
      </c>
      <c r="F37" s="363">
        <f>SUMIF('B6. Historical Water Sales'!$F$4:$AU$4,'B10. Projected Water Sales'!F$4,'B6. Historical Water Sales'!$F37:$AU$37)</f>
        <v>42984.652999999998</v>
      </c>
      <c r="G37" s="363">
        <f>SUMIF('B6. Historical Water Sales'!$F$4:$AU$4,'B10. Projected Water Sales'!G$4,'B6. Historical Water Sales'!$F37:$AU$37)</f>
        <v>-38407.611000000004</v>
      </c>
      <c r="H37" s="363">
        <f>SUMIF('B6. Historical Water Sales'!$F$4:$AU$4,'B10. Projected Water Sales'!H$4,'B6. Historical Water Sales'!$F37:$AU$37)</f>
        <v>39617.678</v>
      </c>
      <c r="I37" s="363">
        <f>SUMIF('B6. Historical Water Sales'!$F$4:$AU$4,'B10. Projected Water Sales'!I$4,'B6. Historical Water Sales'!$F37:$AU$37)</f>
        <v>20464.016000000003</v>
      </c>
      <c r="J37" s="363">
        <f>SUMIF('B6. Historical Water Sales'!$F$4:$AU$4,'B10. Projected Water Sales'!J$4,'B6. Historical Water Sales'!$F37:$AU$37)</f>
        <v>-15304.939999999995</v>
      </c>
      <c r="K37" s="363">
        <f>SUMIF('B6. Historical Water Sales'!$F$4:$AU$4,'B10. Projected Water Sales'!K$4,'B6. Historical Water Sales'!$F37:$AU$37)</f>
        <v>-12993.136000000013</v>
      </c>
      <c r="L37" s="363">
        <f>SUMIF('B6. Historical Water Sales'!$F$4:$AU$4,'B10. Projected Water Sales'!L$4,'B6. Historical Water Sales'!$F37:$AU$37)</f>
        <v>-43517.640000000007</v>
      </c>
      <c r="M37" s="363">
        <f>SUMIF('B6. Historical Water Sales'!$F$4:$AU$4,'B10. Projected Water Sales'!M$4,'B6. Historical Water Sales'!$F37:$AU$37)</f>
        <v>23718.464000000004</v>
      </c>
      <c r="N37" s="363">
        <f>SUMIF('B6. Historical Water Sales'!$F$4:$AU$4,'B10. Projected Water Sales'!N$4,'B6. Historical Water Sales'!$F37:$AU$37)</f>
        <v>-5229.6650000000009</v>
      </c>
      <c r="O37" s="363">
        <f>SUMIF('B6. Historical Water Sales'!$F$4:$AU$4,'B10. Projected Water Sales'!O$4,'B6. Historical Water Sales'!$F37:$AU$37)</f>
        <v>-39452.285000000003</v>
      </c>
      <c r="P37" s="363">
        <f>SUMIF('B6. Historical Water Sales'!$F$4:$AU$4,'B10. Projected Water Sales'!P$4,'B6. Historical Water Sales'!$F37:$AU$37)</f>
        <v>-8779.1370000000024</v>
      </c>
      <c r="Q37" s="363">
        <f>SUMIF('B6. Historical Water Sales'!$F$4:$AU$4,'B10. Projected Water Sales'!Q$4,'B6. Historical Water Sales'!$F37:$AU$37)</f>
        <v>40041.370000000003</v>
      </c>
      <c r="R37" s="363">
        <f>SUMIF('B6. Historical Water Sales'!$F$4:$AU$4,'B10. Projected Water Sales'!R$4,'B6. Historical Water Sales'!$F37:$AU$37)</f>
        <v>-4727.135000000002</v>
      </c>
      <c r="S37" s="363">
        <f>SUMIF('B6. Historical Water Sales'!$F$4:$AU$4,'B10. Projected Water Sales'!S$4,'B6. Historical Water Sales'!$F37:$AU$37)</f>
        <v>65453.746999999996</v>
      </c>
      <c r="T37" s="363">
        <f>SUMIF('B6. Historical Water Sales'!$F$4:$AU$4,'B10. Projected Water Sales'!T$4,'B6. Historical Water Sales'!$F37:$AU$37)</f>
        <v>14737.728999999999</v>
      </c>
      <c r="U37" s="363">
        <f>SUMIF('B6. Historical Water Sales'!$F$4:$AU$4,'B10. Projected Water Sales'!U$4,'B6. Historical Water Sales'!$F37:$AU$37)</f>
        <v>-41522.678000000007</v>
      </c>
      <c r="V37" s="363">
        <f>SUMIF('B6. Historical Water Sales'!$F$4:$AU$4,'B10. Projected Water Sales'!V$4,'B6. Historical Water Sales'!$F37:$AU$37)</f>
        <v>-712.37500000001455</v>
      </c>
      <c r="W37" s="363">
        <f>SUMIF('B6. Historical Water Sales'!$F$4:$AU$4,'B10. Projected Water Sales'!W$4,'B6. Historical Water Sales'!$F37:$AU$37)</f>
        <v>12577.888999999996</v>
      </c>
      <c r="X37" s="363">
        <f>SUMIF('B6. Historical Water Sales'!$F$4:$AU$4,'B10. Projected Water Sales'!X$4,'B6. Historical Water Sales'!$F37:$AU$37)</f>
        <v>29337.583999999995</v>
      </c>
      <c r="Y37" s="363">
        <f>SUMIF('B6. Historical Water Sales'!$F$4:$AU$4,'B10. Projected Water Sales'!Y$4,'B6. Historical Water Sales'!$F37:$AU$37)</f>
        <v>3436.1609999999928</v>
      </c>
      <c r="Z37" s="363">
        <f>SUMIF('B6. Historical Water Sales'!$F$4:$AU$4,'B10. Projected Water Sales'!Z$4,'B6. Historical Water Sales'!$F37:$AU$37)</f>
        <v>71263.301000000007</v>
      </c>
      <c r="AA37" s="363">
        <f>SUMIF('B6. Historical Water Sales'!$F$4:$AU$4,'B10. Projected Water Sales'!AA$4,'B6. Historical Water Sales'!$F37:$AU$37)</f>
        <v>-95240.812000000005</v>
      </c>
      <c r="AB37" s="363">
        <f>SUMIF('B6. Historical Water Sales'!$F$4:$AU$4,'B10. Projected Water Sales'!AB$4,'B6. Historical Water Sales'!$F37:$AU$37)</f>
        <v>75545.768000000011</v>
      </c>
      <c r="AC37" s="363">
        <f>SUMIF('B6. Historical Water Sales'!$F$4:$AU$4,'B10. Projected Water Sales'!AC$4,'B6. Historical Water Sales'!$F37:$AU$37)</f>
        <v>18259.936999999991</v>
      </c>
      <c r="AD37" s="363">
        <f>SUMIF('B6. Historical Water Sales'!$F$4:$AU$4,'B10. Projected Water Sales'!AD$4,'B6. Historical Water Sales'!$F37:$AU$37)</f>
        <v>56134.662000000004</v>
      </c>
      <c r="AE37" s="363">
        <f>SUMIF('B6. Historical Water Sales'!$F$4:$AU$4,'B10. Projected Water Sales'!AE$4,'B6. Historical Water Sales'!$F37:$AU$37)</f>
        <v>27279.805999999997</v>
      </c>
      <c r="AF37" s="363">
        <f>SUMIF('B6. Historical Water Sales'!$F$4:$AU$4,'B10. Projected Water Sales'!AF$4,'B6. Historical Water Sales'!$F37:$AU$37)</f>
        <v>65444.468000000001</v>
      </c>
      <c r="AG37" s="363">
        <f>SUMIF('B6. Historical Water Sales'!$F$4:$AU$4,'B10. Projected Water Sales'!AG$4,'B6. Historical Water Sales'!$F37:$AU$37)</f>
        <v>-155471.19399999999</v>
      </c>
      <c r="AH37" s="363">
        <f>SUMIF('B6. Historical Water Sales'!$F$4:$AU$4,'B10. Projected Water Sales'!AH$4,'B6. Historical Water Sales'!$F37:$AU$37)</f>
        <v>-14527.530000000006</v>
      </c>
      <c r="AI37" s="363">
        <f>SUMIF('B6. Historical Water Sales'!$F$4:$AU$4,'B10. Projected Water Sales'!AI$4,'B6. Historical Water Sales'!$F37:$AU$37)</f>
        <v>31537.564999999999</v>
      </c>
      <c r="AJ37" s="363">
        <f>SUMIF('B6. Historical Water Sales'!$F$4:$AU$4,'B10. Projected Water Sales'!AJ$4,'B6. Historical Water Sales'!$F37:$AU$37)</f>
        <v>31242.633000000009</v>
      </c>
      <c r="AK37" s="363">
        <f>SUMIF('B6. Historical Water Sales'!$F$4:$AU$4,'B10. Projected Water Sales'!AK$4,'B6. Historical Water Sales'!$F37:$AU$37)</f>
        <v>61066.837</v>
      </c>
      <c r="AL37" s="363">
        <f>SUMIF('B6. Historical Water Sales'!$F$4:$AU$4,'B10. Projected Water Sales'!AL$4,'B6. Historical Water Sales'!$F37:$AU$37)</f>
        <v>-5599.4729999999909</v>
      </c>
      <c r="AM37" s="363">
        <f>SUMIF('B6. Historical Water Sales'!$F$4:$AU$4,'B10. Projected Water Sales'!AM$4,'B6. Historical Water Sales'!$F37:$AU$37)</f>
        <v>-64681.913000000008</v>
      </c>
      <c r="AN37" s="363">
        <f>SUMIF('B6. Historical Water Sales'!$F$4:$AU$4,'B10. Projected Water Sales'!AN$4,'B6. Historical Water Sales'!$F37:$AU$37)</f>
        <v>84155.171000000002</v>
      </c>
      <c r="AO37" s="363">
        <f>SUMIF('B6. Historical Water Sales'!$F$4:$AU$4,'B10. Projected Water Sales'!AO$4,'B6. Historical Water Sales'!$F37:$AU$37)</f>
        <v>10657.561999999984</v>
      </c>
      <c r="AP37" s="363">
        <f>SUMIF('B6. Historical Water Sales'!$F$4:$AU$4,'B10. Projected Water Sales'!AP$4,'B6. Historical Water Sales'!$F37:$AU$37)</f>
        <v>16918.378999999994</v>
      </c>
      <c r="AQ37" s="363">
        <f>SUMIF('B6. Historical Water Sales'!$F$4:$AU$4,'B10. Projected Water Sales'!AQ$4,'B6. Historical Water Sales'!$F37:$AU$37)</f>
        <v>-211.8240000000078</v>
      </c>
      <c r="AR37" s="363">
        <f>SUMIF('B6. Historical Water Sales'!$F$4:$AU$4,'B10. Projected Water Sales'!AR$4,'B6. Historical Water Sales'!$F37:$AU$37)</f>
        <v>-28900.267999999989</v>
      </c>
      <c r="AS37" s="363">
        <f>SUMIF('B6. Historical Water Sales'!$F$4:$AU$4,'B10. Projected Water Sales'!AS$4,'B6. Historical Water Sales'!$F37:$AU$37)</f>
        <v>180554.62199999997</v>
      </c>
      <c r="AT37" s="363">
        <f>SUMIF('B6. Historical Water Sales'!$F$4:$AU$4,'B10. Projected Water Sales'!AT$4,'B6. Historical Water Sales'!$F37:$AU$37)</f>
        <v>7087.7589999999836</v>
      </c>
      <c r="AU37" s="363">
        <f>SUMIF('B6. Historical Water Sales'!$F$4:$AW$4,'B10. Projected Water Sales'!AU$4,'B6. Historical Water Sales'!$F37:$AW$37)</f>
        <v>28877.315000000002</v>
      </c>
      <c r="AV37" s="363">
        <f>SUMIF('B6. Historical Water Sales'!$F$4:$AW$4,'B10. Projected Water Sales'!AV$4,'B6. Historical Water Sales'!$F37:$AW$37)</f>
        <v>11656.622999999992</v>
      </c>
      <c r="AW37" s="363">
        <f>SUMIF('B6. Historical Water Sales'!$F$4:AW$4,'B10. Projected Water Sales'!AW$4,'B6. Historical Water Sales'!$F37:AW$37)</f>
        <v>-9215.6610000000146</v>
      </c>
      <c r="AX37" s="363">
        <f>SUMIF('B6. Historical Water Sales'!$F$4:AX$4,'B10. Projected Water Sales'!AX$4,'B6. Historical Water Sales'!$F37:AX$37)</f>
        <v>7491.1520000000091</v>
      </c>
      <c r="AY37" s="363">
        <f>SUMIF('B6. Historical Water Sales'!$F$4:AY$4,'B10. Projected Water Sales'!AY$4,'B6. Historical Water Sales'!$F37:AY$37)</f>
        <v>4813.8309999999983</v>
      </c>
      <c r="AZ37" s="363">
        <f>SUMIF('B6. Historical Water Sales'!$F$4:AZ$4,'B10. Projected Water Sales'!AZ$4,'B6. Historical Water Sales'!$F37:AZ$37)</f>
        <v>25451.635000000006</v>
      </c>
      <c r="BA37" s="363">
        <f>SUMIF('B6. Historical Water Sales'!$F$4:BA$4,'B10. Projected Water Sales'!BA$4,'B6. Historical Water Sales'!$F37:BA$37)</f>
        <v>19784.338000000003</v>
      </c>
      <c r="BB37" s="363">
        <f>SUMIF('B6. Historical Water Sales'!$F$4:BB$4,'B10. Projected Water Sales'!BB$4,'B6. Historical Water Sales'!$F37:BB$37)</f>
        <v>38415.228000000017</v>
      </c>
      <c r="BC37" s="363">
        <f>SUMIF('B6. Historical Water Sales'!$F$4:BC$4,'B10. Projected Water Sales'!BC$4,'B6. Historical Water Sales'!$F37:BC$37)</f>
        <v>16360.424999999981</v>
      </c>
      <c r="BD37" s="363">
        <f>SUMIF('B6. Historical Water Sales'!$F$4:BD$4,'B10. Projected Water Sales'!BD$4,'B6. Historical Water Sales'!$F37:BD$37)</f>
        <v>6770.0090000000055</v>
      </c>
      <c r="BE37" s="363">
        <f>SUMIF('B6. Historical Water Sales'!$F$4:BE$4,'B10. Projected Water Sales'!BE$4,'B6. Historical Water Sales'!$F37:BE$37)</f>
        <v>-58437.502999999997</v>
      </c>
      <c r="BF37" s="363">
        <f>SUMIF('B6. Historical Water Sales'!$F$4:BF$4,'B10. Projected Water Sales'!BF$4,'B6. Historical Water Sales'!$F37:BF$37)</f>
        <v>-12536.472999999984</v>
      </c>
      <c r="BG37" s="363">
        <f>SUMIF('B6. Historical Water Sales'!$F$4:BG$4,'B10. Projected Water Sales'!BG$4,'B6. Historical Water Sales'!$F37:BG$37)</f>
        <v>-19520.769999999997</v>
      </c>
      <c r="BH37" s="363">
        <f>SUMIF('B6. Historical Water Sales'!$F$4:BH$4,'B10. Projected Water Sales'!BH$4,'B6. Historical Water Sales'!$F37:BH$37)</f>
        <v>72934.179000000004</v>
      </c>
      <c r="BI37" s="363">
        <f>SUMIF('B6. Historical Water Sales'!$F$4:BI$4,'B10. Projected Water Sales'!BI$4,'B6. Historical Water Sales'!$F37:BI$37)</f>
        <v>10987.601999999999</v>
      </c>
      <c r="BJ37" s="363">
        <f>SUMIF('B6. Historical Water Sales'!$F$4:BJ$4,'B10. Projected Water Sales'!BJ$4,'B6. Historical Water Sales'!$F37:BJ$37)</f>
        <v>10523.091999999997</v>
      </c>
      <c r="BK37" s="363">
        <f>SUMIF('B6. Historical Water Sales'!$F$4:BK$4,'B10. Projected Water Sales'!BK$4,'B6. Historical Water Sales'!$F37:BK$37)</f>
        <v>11547.932000000001</v>
      </c>
      <c r="BL37" s="363">
        <f>SUMIF('B6. Historical Water Sales'!$F$4:BL$4,'B10. Projected Water Sales'!BL$4,'B6. Historical Water Sales'!$F37:BL$37)</f>
        <v>8773.8289999999979</v>
      </c>
      <c r="BM37" s="363">
        <f>SUMIF('B6. Historical Water Sales'!$F$4:BM$4,'B10. Projected Water Sales'!BM$4,'B6. Historical Water Sales'!$F37:BM$37)</f>
        <v>21086.85300000001</v>
      </c>
      <c r="BN37" s="363">
        <f>SUMIF('B6. Historical Water Sales'!$F$4:BN$4,'B10. Projected Water Sales'!BN$4,'B6. Historical Water Sales'!$F37:BN$37)</f>
        <v>9971.0649999999805</v>
      </c>
      <c r="BO37" s="363">
        <f>SUMIF('B6. Historical Water Sales'!$F$4:BO$4,'B10. Projected Water Sales'!BO$4,'B6. Historical Water Sales'!$F37:BO$37)</f>
        <v>-67395.145999999979</v>
      </c>
      <c r="BP37" s="363">
        <f>SUMIF('B6. Historical Water Sales'!$F$4:BP$4,'B10. Projected Water Sales'!BP$4,'B6. Historical Water Sales'!$F37:BP$37)</f>
        <v>29673.561000000002</v>
      </c>
      <c r="BQ37" s="363">
        <f>SUMIF('B6. Historical Water Sales'!$F$4:BQ$4,'B10. Projected Water Sales'!BQ$4,'B6. Historical Water Sales'!$F37:BQ$37)</f>
        <v>25688.938000000009</v>
      </c>
      <c r="BR37" s="363">
        <f>SUMIF('B6. Historical Water Sales'!$F$4:BR$4,'B10. Projected Water Sales'!BR$4,'B6. Historical Water Sales'!$F37:BR$37)</f>
        <v>17210.147999999994</v>
      </c>
      <c r="BS37" s="363">
        <f>SUMIF('B6. Historical Water Sales'!$F$4:BS$4,'B10. Projected Water Sales'!BS$4,'B6. Historical Water Sales'!$F37:BS$37)</f>
        <v>28590.957000000009</v>
      </c>
      <c r="BT37" s="305">
        <f>+SUMIF('B8. Approved Water Sales'!$F$4:$Q$4,BT$6,'B8. Approved Water Sales'!$F$37:$Q$37)</f>
        <v>28785.141252694692</v>
      </c>
      <c r="BU37" s="305">
        <f>+SUMIF('B8. Approved Water Sales'!$F$4:$Q$4,BU$6,'B8. Approved Water Sales'!$F$37:$Q$37)</f>
        <v>21169.309804435987</v>
      </c>
      <c r="BV37" s="305">
        <f>+SUMIF('B8. Approved Water Sales'!$F$4:$Q$4,BV$6,'B8. Approved Water Sales'!$F$37:$Q$37)</f>
        <v>24025.420369668631</v>
      </c>
      <c r="BW37" s="305">
        <f>+SUMIF('B8. Approved Water Sales'!$F$4:$Q$4,BW$6,'B8. Approved Water Sales'!$F$37:$Q$37)</f>
        <v>25147.904207182542</v>
      </c>
      <c r="BX37" s="305">
        <f>+SUMIF('B8. Approved Water Sales'!$F$4:$Q$4,BX$6,'B8. Approved Water Sales'!$F$37:$Q$37)</f>
        <v>16857.366802167864</v>
      </c>
      <c r="BY37" s="305">
        <f>+SUMIF('B8. Approved Water Sales'!$F$4:$Q$4,BY$6,'B8. Approved Water Sales'!$F$37:$Q$37)</f>
        <v>29464.699426211529</v>
      </c>
      <c r="BZ37" s="693">
        <f ca="1">+BZ36*BZ25</f>
        <v>8401.842487793514</v>
      </c>
      <c r="CA37" s="693">
        <f t="shared" ref="CA37:CK37" ca="1" si="65">+CA36*CA25</f>
        <v>7686.4702317790134</v>
      </c>
      <c r="CB37" s="693">
        <f t="shared" ca="1" si="65"/>
        <v>10327.852099554115</v>
      </c>
      <c r="CC37" s="693">
        <f t="shared" ca="1" si="65"/>
        <v>11407.750665168989</v>
      </c>
      <c r="CD37" s="693">
        <f t="shared" ca="1" si="65"/>
        <v>11324.216172839526</v>
      </c>
      <c r="CE37" s="693">
        <f t="shared" ca="1" si="65"/>
        <v>12028.080248366277</v>
      </c>
      <c r="CF37" s="693">
        <f t="shared" ca="1" si="65"/>
        <v>10845.981789734225</v>
      </c>
      <c r="CG37" s="693">
        <f t="shared" ca="1" si="65"/>
        <v>7978.7824655363584</v>
      </c>
      <c r="CH37" s="693">
        <f t="shared" ca="1" si="65"/>
        <v>9053.7577804909379</v>
      </c>
      <c r="CI37" s="693">
        <f t="shared" ca="1" si="65"/>
        <v>9476.6390371153611</v>
      </c>
      <c r="CJ37" s="693">
        <f t="shared" ca="1" si="65"/>
        <v>6355.1373495921689</v>
      </c>
      <c r="CK37" s="693">
        <f t="shared" ca="1" si="65"/>
        <v>11101.821056805467</v>
      </c>
    </row>
    <row r="38" spans="1:89" ht="15.75" customHeight="1">
      <c r="A38" s="2" t="str">
        <f>IF(ISNUMBER(R38),MAX(A$5:A37)+1,"")</f>
        <v/>
      </c>
      <c r="B38" s="11"/>
      <c r="C38" s="11"/>
      <c r="D38" s="11"/>
      <c r="E38" s="11"/>
      <c r="F38" s="35"/>
      <c r="G38" s="35"/>
      <c r="H38" s="35"/>
      <c r="I38" s="35"/>
      <c r="J38" s="35"/>
      <c r="K38" s="35"/>
      <c r="L38" s="35"/>
      <c r="M38" s="35"/>
      <c r="N38" s="35"/>
      <c r="O38" s="35"/>
      <c r="P38" s="35"/>
      <c r="Q38" s="35"/>
      <c r="R38" s="111"/>
      <c r="S38" s="111"/>
      <c r="T38" s="111"/>
      <c r="U38" s="111"/>
      <c r="V38" s="111"/>
      <c r="W38" s="111"/>
      <c r="X38" s="111"/>
      <c r="Y38" s="111"/>
      <c r="Z38" s="111"/>
      <c r="AA38" s="111"/>
      <c r="AB38" s="111"/>
      <c r="AC38" s="111"/>
      <c r="AD38" s="35"/>
      <c r="AE38" s="35"/>
      <c r="AF38" s="35"/>
      <c r="AG38" s="35"/>
      <c r="AH38" s="35"/>
      <c r="AI38" s="35"/>
      <c r="AJ38" s="35"/>
      <c r="AK38" s="35"/>
      <c r="AL38" s="35"/>
      <c r="AM38" s="35"/>
      <c r="AN38" s="35"/>
      <c r="AO38" s="35"/>
      <c r="AP38" s="115"/>
      <c r="BC38" s="320"/>
      <c r="BD38" s="320"/>
      <c r="BE38" s="320"/>
      <c r="BF38" s="320"/>
      <c r="BG38" s="320"/>
    </row>
    <row r="39" spans="1:89" s="2" customFormat="1" ht="15.75" customHeight="1" thickBot="1">
      <c r="A39" s="2">
        <f>IF(ISNUMBER(R39),MAX(A$5:A38)+1,"")</f>
        <v>19</v>
      </c>
      <c r="B39" s="11" t="s">
        <v>109</v>
      </c>
      <c r="C39" s="11"/>
      <c r="D39" s="11"/>
      <c r="E39" s="11"/>
      <c r="F39" s="269">
        <f>F34-F37</f>
        <v>11377.373</v>
      </c>
      <c r="G39" s="269">
        <f t="shared" ref="G39:AY39" si="66">G34-G37</f>
        <v>90252.611000000004</v>
      </c>
      <c r="H39" s="269">
        <f t="shared" si="66"/>
        <v>12737.064999999995</v>
      </c>
      <c r="I39" s="269">
        <f t="shared" si="66"/>
        <v>27927.721999999994</v>
      </c>
      <c r="J39" s="269">
        <f t="shared" si="66"/>
        <v>72229.162999999986</v>
      </c>
      <c r="K39" s="269">
        <f t="shared" si="66"/>
        <v>68186.90300000002</v>
      </c>
      <c r="L39" s="269">
        <f t="shared" si="66"/>
        <v>99948.812000000005</v>
      </c>
      <c r="M39" s="269">
        <f t="shared" si="66"/>
        <v>29313.753000000001</v>
      </c>
      <c r="N39" s="269">
        <f t="shared" si="66"/>
        <v>54943.811999999998</v>
      </c>
      <c r="O39" s="269">
        <f t="shared" si="66"/>
        <v>91116.759000000005</v>
      </c>
      <c r="P39" s="269">
        <f t="shared" si="66"/>
        <v>57781.448000000004</v>
      </c>
      <c r="Q39" s="269">
        <f t="shared" si="66"/>
        <v>13904.981</v>
      </c>
      <c r="R39" s="269">
        <f t="shared" si="66"/>
        <v>57427.014999999999</v>
      </c>
      <c r="S39" s="269">
        <f t="shared" si="66"/>
        <v>-14438.828999999998</v>
      </c>
      <c r="T39" s="269">
        <f t="shared" si="66"/>
        <v>38796.095999999998</v>
      </c>
      <c r="U39" s="269">
        <f t="shared" si="66"/>
        <v>96740.616999999998</v>
      </c>
      <c r="V39" s="269">
        <f t="shared" si="66"/>
        <v>57631.902000000016</v>
      </c>
      <c r="W39" s="269">
        <f t="shared" si="66"/>
        <v>44787.671999999999</v>
      </c>
      <c r="X39" s="269">
        <f t="shared" si="66"/>
        <v>28168.396999999997</v>
      </c>
      <c r="Y39" s="269">
        <f t="shared" si="66"/>
        <v>47916.297000000006</v>
      </c>
      <c r="Z39" s="269">
        <f t="shared" si="66"/>
        <v>916.68799999999464</v>
      </c>
      <c r="AA39" s="269">
        <f t="shared" si="66"/>
        <v>-3306.6030000000028</v>
      </c>
      <c r="AB39" s="269">
        <f t="shared" si="66"/>
        <v>-8079.9400000000023</v>
      </c>
      <c r="AC39" s="269">
        <f t="shared" si="66"/>
        <v>40447.536000000007</v>
      </c>
      <c r="AD39" s="269">
        <f t="shared" si="66"/>
        <v>614.63799999999901</v>
      </c>
      <c r="AE39" s="269">
        <f t="shared" si="66"/>
        <v>25963.264000000003</v>
      </c>
      <c r="AF39" s="269">
        <f t="shared" si="66"/>
        <v>-1353.476999999999</v>
      </c>
      <c r="AG39" s="269">
        <f t="shared" si="66"/>
        <v>209014.75599999999</v>
      </c>
      <c r="AH39" s="269">
        <f t="shared" si="66"/>
        <v>68012.320000000007</v>
      </c>
      <c r="AI39" s="269">
        <f t="shared" si="66"/>
        <v>24241.782999999999</v>
      </c>
      <c r="AJ39" s="269">
        <f t="shared" si="66"/>
        <v>32204.492999999995</v>
      </c>
      <c r="AK39" s="269">
        <f t="shared" si="66"/>
        <v>19683.463000000003</v>
      </c>
      <c r="AL39" s="269">
        <f t="shared" si="66"/>
        <v>62065.275999999998</v>
      </c>
      <c r="AM39" s="269">
        <f t="shared" si="66"/>
        <v>124548.66100000001</v>
      </c>
      <c r="AN39" s="269">
        <f t="shared" si="66"/>
        <v>-30787.942999999999</v>
      </c>
      <c r="AO39" s="269">
        <f t="shared" si="66"/>
        <v>51884.763000000014</v>
      </c>
      <c r="AP39" s="269">
        <f t="shared" si="66"/>
        <v>42048.861000000004</v>
      </c>
      <c r="AQ39" s="269">
        <f t="shared" si="66"/>
        <v>57144.390000000007</v>
      </c>
      <c r="AR39" s="269">
        <f t="shared" si="66"/>
        <v>93527.136999999988</v>
      </c>
      <c r="AS39" s="269">
        <f t="shared" si="66"/>
        <v>2294.7870000000112</v>
      </c>
      <c r="AT39" s="269">
        <f t="shared" si="66"/>
        <v>56138.994000000006</v>
      </c>
      <c r="AU39" s="269">
        <f t="shared" si="66"/>
        <v>39584.138000000006</v>
      </c>
      <c r="AV39" s="269">
        <f t="shared" si="66"/>
        <v>49870.422000000006</v>
      </c>
      <c r="AW39" s="269">
        <f t="shared" si="66"/>
        <v>57389.366000000009</v>
      </c>
      <c r="AX39" s="269">
        <f t="shared" si="66"/>
        <v>40526.770999999993</v>
      </c>
      <c r="AY39" s="269">
        <f t="shared" si="66"/>
        <v>54322.276999999995</v>
      </c>
      <c r="AZ39" s="269">
        <f>AZ34-AZ37</f>
        <v>32635.413999999993</v>
      </c>
      <c r="BA39" s="269">
        <f>BA34-BA37</f>
        <v>41320.376999999993</v>
      </c>
      <c r="BB39" s="269">
        <f t="shared" ref="BB39:CK39" si="67">BB34-BB37</f>
        <v>16366.031999999992</v>
      </c>
      <c r="BC39" s="269">
        <f t="shared" ref="BC39:BM39" si="68">BC34-BC37</f>
        <v>39570.575000000012</v>
      </c>
      <c r="BD39" s="269">
        <f t="shared" si="68"/>
        <v>50694.436999999998</v>
      </c>
      <c r="BE39" s="269">
        <f t="shared" si="68"/>
        <v>111074.395</v>
      </c>
      <c r="BF39" s="269">
        <f t="shared" si="68"/>
        <v>69757.860999999975</v>
      </c>
      <c r="BG39" s="269">
        <f t="shared" si="68"/>
        <v>82617.816999999995</v>
      </c>
      <c r="BH39" s="269">
        <f t="shared" si="68"/>
        <v>-14040.215000000004</v>
      </c>
      <c r="BI39" s="269">
        <f t="shared" si="68"/>
        <v>45859.754000000001</v>
      </c>
      <c r="BJ39" s="269">
        <f t="shared" si="68"/>
        <v>43614.082000000009</v>
      </c>
      <c r="BK39" s="269">
        <f t="shared" si="68"/>
        <v>44728.608</v>
      </c>
      <c r="BL39" s="269">
        <f t="shared" si="68"/>
        <v>33518.790999999997</v>
      </c>
      <c r="BM39" s="269">
        <f t="shared" si="68"/>
        <v>35936.548000000003</v>
      </c>
      <c r="BN39" s="269">
        <f t="shared" si="67"/>
        <v>46415.464000000007</v>
      </c>
      <c r="BO39" s="269">
        <f t="shared" si="67"/>
        <v>35668.427999999985</v>
      </c>
      <c r="BP39" s="269">
        <f t="shared" si="67"/>
        <v>38238.462</v>
      </c>
      <c r="BQ39" s="269">
        <f t="shared" si="67"/>
        <v>49407.688999999998</v>
      </c>
      <c r="BR39" s="269">
        <f t="shared" si="67"/>
        <v>56819.711000000003</v>
      </c>
      <c r="BS39" s="269">
        <f t="shared" si="67"/>
        <v>41609.14499999999</v>
      </c>
      <c r="BT39" s="269">
        <f t="shared" ca="1" si="67"/>
        <v>48692.707627293741</v>
      </c>
      <c r="BU39" s="269">
        <f t="shared" ca="1" si="67"/>
        <v>28547.520399481451</v>
      </c>
      <c r="BV39" s="269">
        <f t="shared" ca="1" si="67"/>
        <v>41298.765975674527</v>
      </c>
      <c r="BW39" s="269">
        <f t="shared" ca="1" si="67"/>
        <v>43227.803475743392</v>
      </c>
      <c r="BX39" s="269">
        <f t="shared" ca="1" si="67"/>
        <v>28434.57721581282</v>
      </c>
      <c r="BY39" s="269">
        <f t="shared" ca="1" si="67"/>
        <v>49545.468863146263</v>
      </c>
      <c r="BZ39" s="269">
        <f t="shared" ca="1" si="67"/>
        <v>42217.68620374419</v>
      </c>
      <c r="CA39" s="269">
        <f t="shared" ca="1" si="67"/>
        <v>39329.126976489046</v>
      </c>
      <c r="CB39" s="269">
        <f t="shared" ca="1" si="67"/>
        <v>52952.651462624111</v>
      </c>
      <c r="CC39" s="269">
        <f t="shared" ca="1" si="67"/>
        <v>55612.669558669833</v>
      </c>
      <c r="CD39" s="269">
        <f t="shared" ca="1" si="67"/>
        <v>58145.509444674928</v>
      </c>
      <c r="CE39" s="269">
        <f t="shared" ca="1" si="67"/>
        <v>61780.096588898778</v>
      </c>
      <c r="CF39" s="269">
        <f t="shared" ca="1" si="67"/>
        <v>53820.651763734873</v>
      </c>
      <c r="CG39" s="269">
        <f t="shared" ca="1" si="67"/>
        <v>31858.298976231737</v>
      </c>
      <c r="CH39" s="269">
        <f t="shared" ca="1" si="67"/>
        <v>45347.16171489469</v>
      </c>
      <c r="CI39" s="269">
        <f t="shared" ca="1" si="67"/>
        <v>47487.889396513587</v>
      </c>
      <c r="CJ39" s="269">
        <f t="shared" ca="1" si="67"/>
        <v>30772.648854325689</v>
      </c>
      <c r="CK39" s="269">
        <f t="shared" ca="1" si="67"/>
        <v>54835.558093936037</v>
      </c>
    </row>
    <row r="40" spans="1:89" ht="15.75" customHeight="1" thickTop="1">
      <c r="A40" s="2" t="str">
        <f>IF(ISNUMBER(R40),MAX(A$5:A39)+1,"")</f>
        <v/>
      </c>
      <c r="K40" s="320"/>
      <c r="R40" s="324"/>
      <c r="S40" s="324"/>
      <c r="T40" s="324"/>
      <c r="U40" s="48"/>
      <c r="V40" s="48"/>
      <c r="W40" s="48"/>
      <c r="X40" s="324"/>
      <c r="Y40" s="324"/>
      <c r="Z40" s="324"/>
      <c r="AA40" s="324"/>
      <c r="AB40" s="324"/>
      <c r="AC40" s="324"/>
      <c r="AD40" s="48"/>
      <c r="AE40" s="48"/>
      <c r="AF40" s="48"/>
      <c r="AG40" s="48"/>
      <c r="AH40" s="48"/>
      <c r="AI40" s="48"/>
      <c r="AJ40" s="115"/>
      <c r="AK40" s="115"/>
      <c r="AL40" s="115"/>
      <c r="AM40" s="115"/>
      <c r="AN40" s="115"/>
      <c r="AO40" s="115"/>
      <c r="AP40" s="115"/>
    </row>
    <row r="41" spans="1:89" ht="15.75" customHeight="1">
      <c r="A41" s="2" t="str">
        <f>IF(ISNUMBER(R41),MAX(A$5:A40)+1,"")</f>
        <v/>
      </c>
      <c r="K41" s="320"/>
      <c r="R41" s="324"/>
      <c r="S41" s="324"/>
      <c r="T41" s="324"/>
      <c r="U41" s="48"/>
      <c r="V41" s="48"/>
      <c r="W41" s="48"/>
      <c r="X41" s="324"/>
      <c r="Y41" s="324"/>
      <c r="Z41" s="324"/>
      <c r="AA41" s="324"/>
      <c r="AB41" s="324"/>
      <c r="AC41" s="324"/>
      <c r="AJ41" s="115"/>
      <c r="AK41" s="115"/>
      <c r="AL41" s="115"/>
      <c r="AM41" s="115"/>
      <c r="AN41" s="115"/>
      <c r="AO41" s="115"/>
      <c r="AP41" s="115"/>
    </row>
    <row r="42" spans="1:89" s="2" customFormat="1" ht="15.75" customHeight="1">
      <c r="A42" s="2" t="str">
        <f>IF(ISNUMBER(R42),MAX(A$5:A41)+1,"")</f>
        <v/>
      </c>
      <c r="B42" s="18" t="s">
        <v>6</v>
      </c>
      <c r="C42" s="18"/>
      <c r="D42" s="18"/>
      <c r="E42" s="18"/>
      <c r="F42" s="18"/>
      <c r="G42" s="18"/>
      <c r="H42" s="18"/>
      <c r="I42" s="18"/>
      <c r="J42" s="18"/>
      <c r="K42" s="18"/>
      <c r="L42" s="18"/>
      <c r="M42" s="18"/>
      <c r="N42" s="18"/>
      <c r="O42" s="18"/>
      <c r="P42" s="18"/>
      <c r="Q42" s="18"/>
      <c r="R42" s="344"/>
      <c r="S42" s="344"/>
      <c r="T42" s="344"/>
      <c r="U42" s="279"/>
      <c r="V42" s="279"/>
      <c r="W42" s="279"/>
      <c r="X42" s="344"/>
      <c r="Y42" s="344"/>
      <c r="Z42" s="344"/>
      <c r="AA42" s="344"/>
      <c r="AB42" s="344"/>
      <c r="AC42" s="344"/>
      <c r="AD42" s="20"/>
      <c r="AE42" s="20"/>
      <c r="AF42" s="20"/>
      <c r="AG42" s="20"/>
      <c r="AH42" s="20"/>
      <c r="AI42" s="20"/>
      <c r="AJ42" s="279"/>
      <c r="AK42" s="48"/>
      <c r="AL42" s="48"/>
      <c r="AM42" s="48"/>
      <c r="AN42" s="48"/>
      <c r="AO42" s="48"/>
      <c r="AP42" s="48"/>
    </row>
    <row r="43" spans="1:89" s="2" customFormat="1" ht="15.75" customHeight="1">
      <c r="A43" s="2" t="str">
        <f>IF(ISNUMBER(R43),MAX(A$5:A42)+1,"")</f>
        <v/>
      </c>
      <c r="B43" s="18" t="s">
        <v>15</v>
      </c>
      <c r="C43" s="18"/>
      <c r="D43" s="18"/>
      <c r="E43" s="18"/>
      <c r="F43" s="18"/>
      <c r="G43" s="18"/>
      <c r="H43" s="18"/>
      <c r="I43" s="18"/>
      <c r="J43" s="18"/>
      <c r="K43" s="18"/>
      <c r="L43" s="18"/>
      <c r="M43" s="18"/>
      <c r="N43" s="18"/>
      <c r="O43" s="18"/>
      <c r="P43" s="18"/>
      <c r="Q43" s="18"/>
      <c r="R43" s="324"/>
      <c r="S43" s="324"/>
      <c r="T43" s="324"/>
      <c r="U43" s="48"/>
      <c r="V43" s="48"/>
      <c r="W43" s="48"/>
      <c r="X43" s="324"/>
      <c r="Y43" s="324"/>
      <c r="Z43" s="324"/>
      <c r="AA43" s="324"/>
      <c r="AB43" s="324"/>
      <c r="AC43" s="324"/>
      <c r="AJ43" s="48"/>
      <c r="AK43" s="48"/>
      <c r="AL43" s="48"/>
      <c r="AM43" s="48"/>
      <c r="AN43" s="48"/>
      <c r="AO43" s="48"/>
      <c r="AP43" s="48"/>
    </row>
    <row r="44" spans="1:89" s="2" customFormat="1" ht="15.75" customHeight="1">
      <c r="A44" s="2" t="str">
        <f>IF(ISNUMBER(R44),MAX(A$5:A43)+1,"")</f>
        <v/>
      </c>
      <c r="B44" s="11"/>
      <c r="C44" s="11"/>
      <c r="D44" s="11"/>
      <c r="E44" s="11"/>
      <c r="F44" s="11"/>
      <c r="G44" s="11"/>
      <c r="H44" s="11"/>
      <c r="I44" s="11"/>
      <c r="J44" s="11"/>
      <c r="K44" s="11"/>
      <c r="L44" s="11"/>
      <c r="M44" s="11"/>
      <c r="N44" s="11"/>
      <c r="O44" s="11"/>
      <c r="P44" s="11"/>
      <c r="Q44" s="11"/>
      <c r="R44" s="338"/>
      <c r="S44" s="338"/>
      <c r="T44" s="338"/>
      <c r="U44" s="109"/>
      <c r="V44" s="109"/>
      <c r="W44" s="109"/>
      <c r="X44" s="338"/>
      <c r="Y44" s="338"/>
      <c r="Z44" s="338"/>
      <c r="AA44" s="338"/>
      <c r="AB44" s="338"/>
      <c r="AC44" s="338"/>
      <c r="AD44" s="19"/>
      <c r="AE44" s="19"/>
      <c r="AF44" s="19"/>
      <c r="AG44" s="19"/>
      <c r="AH44" s="19"/>
      <c r="AI44" s="19"/>
      <c r="AJ44" s="109"/>
      <c r="AK44" s="109"/>
      <c r="AL44" s="279"/>
      <c r="AM44" s="48"/>
      <c r="AN44" s="48"/>
      <c r="AO44" s="48"/>
      <c r="AP44" s="48"/>
    </row>
    <row r="45" spans="1:89" s="2" customFormat="1" ht="15.75" customHeight="1">
      <c r="A45" s="2">
        <f>IF(ISNUMBER(R45),MAX(A$5:A44)+1,"")</f>
        <v>20</v>
      </c>
      <c r="B45" s="11" t="s">
        <v>104</v>
      </c>
      <c r="C45" s="11"/>
      <c r="D45" s="1" t="s">
        <v>207</v>
      </c>
      <c r="E45" s="320"/>
      <c r="F45" s="363">
        <f>SUMIF('B6. Historical Water Sales'!$F$4:$AU$4,'B10. Projected Water Sales'!F$4,'B6. Historical Water Sales'!$F45:$AU$45)</f>
        <v>70745.83</v>
      </c>
      <c r="G45" s="363">
        <f>SUMIF('B6. Historical Water Sales'!$F$4:$AU$4,'B10. Projected Water Sales'!G$4,'B6. Historical Water Sales'!$F45:$AU$45)</f>
        <v>77834.167000000001</v>
      </c>
      <c r="H45" s="363">
        <f>SUMIF('B6. Historical Water Sales'!$F$4:$AU$4,'B10. Projected Water Sales'!H$4,'B6. Historical Water Sales'!$F45:$AU$45)</f>
        <v>79179.832999999999</v>
      </c>
      <c r="I45" s="363">
        <f>SUMIF('B6. Historical Water Sales'!$F$4:$AU$4,'B10. Projected Water Sales'!I$4,'B6. Historical Water Sales'!$F45:$AU$45)</f>
        <v>75168.33</v>
      </c>
      <c r="J45" s="363">
        <f>SUMIF('B6. Historical Water Sales'!$F$4:$AU$4,'B10. Projected Water Sales'!J$4,'B6. Historical Water Sales'!$F45:$AU$45)</f>
        <v>77174.832999999999</v>
      </c>
      <c r="K45" s="363">
        <f>SUMIF('B6. Historical Water Sales'!$F$4:$AU$4,'B10. Projected Water Sales'!K$4,'B6. Historical Water Sales'!$F45:$AU$45)</f>
        <v>74669.17</v>
      </c>
      <c r="L45" s="363">
        <f>SUMIF('B6. Historical Water Sales'!$F$4:$AU$4,'B10. Projected Water Sales'!L$4,'B6. Historical Water Sales'!$F45:$AU$45)</f>
        <v>77232.167000000001</v>
      </c>
      <c r="M45" s="363">
        <f>SUMIF('B6. Historical Water Sales'!$F$4:$AU$4,'B10. Projected Water Sales'!M$4,'B6. Historical Water Sales'!$F45:$AU$45)</f>
        <v>76095.332999999999</v>
      </c>
      <c r="N45" s="363">
        <f>SUMIF('B6. Historical Water Sales'!$F$4:$AU$4,'B10. Projected Water Sales'!N$4,'B6. Historical Water Sales'!$F45:$AU$45)</f>
        <v>80512.667000000001</v>
      </c>
      <c r="O45" s="363">
        <f>SUMIF('B6. Historical Water Sales'!$F$4:$AU$4,'B10. Projected Water Sales'!O$4,'B6. Historical Water Sales'!$F45:$AU$45)</f>
        <v>82779.676999999996</v>
      </c>
      <c r="P45" s="363">
        <f>SUMIF('B6. Historical Water Sales'!$F$4:$AU$4,'B10. Projected Water Sales'!P$4,'B6. Historical Water Sales'!$F45:$AU$45)</f>
        <v>79464.167000000001</v>
      </c>
      <c r="Q45" s="363">
        <f>SUMIF('B6. Historical Water Sales'!$F$4:$AU$4,'B10. Projected Water Sales'!Q$4,'B6. Historical Water Sales'!$F45:$AU$45)</f>
        <v>79748.832999999999</v>
      </c>
      <c r="R45" s="363">
        <f>SUMIF('B6. Historical Water Sales'!$F$4:$AU$4,'B10. Projected Water Sales'!R$4,'B6. Historical Water Sales'!$F45:$AU$45)</f>
        <v>81442.832999999999</v>
      </c>
      <c r="S45" s="363">
        <f>SUMIF('B6. Historical Water Sales'!$F$4:$AU$4,'B10. Projected Water Sales'!S$4,'B6. Historical Water Sales'!$F45:$AU$45)</f>
        <v>73578.332999999999</v>
      </c>
      <c r="T45" s="363">
        <f>SUMIF('B6. Historical Water Sales'!$F$4:$AU$4,'B10. Projected Water Sales'!T$4,'B6. Historical Water Sales'!$F45:$AU$45)</f>
        <v>83513.167000000001</v>
      </c>
      <c r="U45" s="363">
        <f>SUMIF('B6. Historical Water Sales'!$F$4:$AU$4,'B10. Projected Water Sales'!U$4,'B6. Historical Water Sales'!$F45:$AU$45)</f>
        <v>80833.832999999999</v>
      </c>
      <c r="V45" s="363">
        <f>SUMIF('B6. Historical Water Sales'!$F$4:$AU$4,'B10. Projected Water Sales'!V$4,'B6. Historical Water Sales'!$F45:$AU$45)</f>
        <v>79937.667000000001</v>
      </c>
      <c r="W45" s="363">
        <f>SUMIF('B6. Historical Water Sales'!$F$4:$AU$4,'B10. Projected Water Sales'!W$4,'B6. Historical Water Sales'!$F45:$AU$45)</f>
        <v>75911.67</v>
      </c>
      <c r="X45" s="363">
        <f>SUMIF('B6. Historical Water Sales'!$F$4:$AU$4,'B10. Projected Water Sales'!X$4,'B6. Historical Water Sales'!$F45:$AU$45)</f>
        <v>81097</v>
      </c>
      <c r="Y45" s="363">
        <f>SUMIF('B6. Historical Water Sales'!$F$4:$AU$4,'B10. Projected Water Sales'!Y$4,'B6. Historical Water Sales'!$F45:$AU$45)</f>
        <v>78833.332999999999</v>
      </c>
      <c r="Z45" s="363">
        <f>SUMIF('B6. Historical Water Sales'!$F$4:$AU$4,'B10. Projected Water Sales'!Z$4,'B6. Historical Water Sales'!$F45:$AU$45)</f>
        <v>67086.832999999999</v>
      </c>
      <c r="AA45" s="363">
        <f>SUMIF('B6. Historical Water Sales'!$F$4:$AU$4,'B10. Projected Water Sales'!AA$4,'B6. Historical Water Sales'!$F45:$AU$45)</f>
        <v>89351.167000000001</v>
      </c>
      <c r="AB45" s="363">
        <f>SUMIF('B6. Historical Water Sales'!$F$4:$AU$4,'B10. Projected Water Sales'!AB$4,'B6. Historical Water Sales'!$F45:$AU$45)</f>
        <v>87085</v>
      </c>
      <c r="AC45" s="363">
        <f>SUMIF('B6. Historical Water Sales'!$F$4:$AU$4,'B10. Projected Water Sales'!AC$4,'B6. Historical Water Sales'!$F45:$AU$45)</f>
        <v>88446.332999999999</v>
      </c>
      <c r="AD45" s="363">
        <f>SUMIF('B6. Historical Water Sales'!$F$4:$AU$4,'B10. Projected Water Sales'!AD$4,'B6. Historical Water Sales'!$F45:$AU$45)</f>
        <v>89720.67</v>
      </c>
      <c r="AE45" s="363">
        <f>SUMIF('B6. Historical Water Sales'!$F$4:$AU$4,'B10. Projected Water Sales'!AE$4,'B6. Historical Water Sales'!$F45:$AU$45)</f>
        <v>83994.83</v>
      </c>
      <c r="AF45" s="363">
        <f>SUMIF('B6. Historical Water Sales'!$F$4:$AU$4,'B10. Projected Water Sales'!AF$4,'B6. Historical Water Sales'!$F45:$AU$45)</f>
        <v>86625.5</v>
      </c>
      <c r="AG45" s="363">
        <f>SUMIF('B6. Historical Water Sales'!$F$4:$AU$4,'B10. Projected Water Sales'!AG$4,'B6. Historical Water Sales'!$F45:$AU$45)</f>
        <v>91731.67</v>
      </c>
      <c r="AH45" s="363">
        <f>SUMIF('B6. Historical Water Sales'!$F$4:$AU$4,'B10. Projected Water Sales'!AH$4,'B6. Historical Water Sales'!$F45:$AU$45)</f>
        <v>97618.33</v>
      </c>
      <c r="AI45" s="363">
        <f>SUMIF('B6. Historical Water Sales'!$F$4:$AU$4,'B10. Projected Water Sales'!AI$4,'B6. Historical Water Sales'!$F45:$AU$45)</f>
        <v>90679.366699999999</v>
      </c>
      <c r="AJ45" s="363">
        <f>SUMIF('B6. Historical Water Sales'!$F$4:$AU$4,'B10. Projected Water Sales'!AJ$4,'B6. Historical Water Sales'!$F45:$AU$45)</f>
        <v>103752.333</v>
      </c>
      <c r="AK45" s="363">
        <f>SUMIF('B6. Historical Water Sales'!$F$4:$AU$4,'B10. Projected Water Sales'!AK$4,'B6. Historical Water Sales'!$F45:$AU$45)</f>
        <v>102141.667</v>
      </c>
      <c r="AL45" s="363">
        <f>SUMIF('B6. Historical Water Sales'!$F$4:$AU$4,'B10. Projected Water Sales'!AL$4,'B6. Historical Water Sales'!$F45:$AU$45)</f>
        <v>99518.5</v>
      </c>
      <c r="AM45" s="363">
        <f>SUMIF('B6. Historical Water Sales'!$F$4:$AU$4,'B10. Projected Water Sales'!AM$4,'B6. Historical Water Sales'!$F45:$AU$45)</f>
        <v>95475.5</v>
      </c>
      <c r="AN45" s="363">
        <f>SUMIF('B6. Historical Water Sales'!$F$4:$AU$4,'B10. Projected Water Sales'!AN$4,'B6. Historical Water Sales'!$F45:$AU$45)</f>
        <v>96451.832999999999</v>
      </c>
      <c r="AO45" s="363">
        <f>SUMIF('B6. Historical Water Sales'!$F$4:$AU$4,'B10. Projected Water Sales'!AO$4,'B6. Historical Water Sales'!$F45:$AU$45)</f>
        <v>100462</v>
      </c>
      <c r="AP45" s="363">
        <f>SUMIF('B6. Historical Water Sales'!$F$4:$AU$4,'B10. Projected Water Sales'!AP$4,'B6. Historical Water Sales'!$F45:$AU$45)</f>
        <v>97807.832999999999</v>
      </c>
      <c r="AQ45" s="363">
        <f>SUMIF('B6. Historical Water Sales'!$F$4:$AU$4,'B10. Projected Water Sales'!AQ$4,'B6. Historical Water Sales'!$F45:$AU$45)</f>
        <v>85533.667000000001</v>
      </c>
      <c r="AR45" s="363">
        <f>SUMIF('B6. Historical Water Sales'!$F$4:$AU$4,'B10. Projected Water Sales'!AR$4,'B6. Historical Water Sales'!$F45:$AU$45)</f>
        <v>102190.833</v>
      </c>
      <c r="AS45" s="363">
        <f>SUMIF('B6. Historical Water Sales'!$F$4:$AU$4,'B10. Projected Water Sales'!AS$4,'B6. Historical Water Sales'!$F45:$AU$45)</f>
        <v>101652</v>
      </c>
      <c r="AT45" s="363">
        <f>SUMIF('B6. Historical Water Sales'!$F$4:$AU$4,'B10. Projected Water Sales'!AT$4,'B6. Historical Water Sales'!$F45:$AU$45)</f>
        <v>103457.333</v>
      </c>
      <c r="AU45" s="363">
        <f>SUMIF('B6. Historical Water Sales'!$F$4:$AW$4,'B10. Projected Water Sales'!AU$4,'B6. Historical Water Sales'!$F45:$AW$45)</f>
        <v>105162.5</v>
      </c>
      <c r="AV45" s="363">
        <f>SUMIF('B6. Historical Water Sales'!$F$4:$AW$4,'B10. Projected Water Sales'!AV$4,'B6. Historical Water Sales'!$F45:$AW$45)</f>
        <v>106711.833</v>
      </c>
      <c r="AW45" s="363">
        <f>SUMIF('B6. Historical Water Sales'!$F$4:AW$4,'B10. Projected Water Sales'!AW$4,'B6. Historical Water Sales'!$F45:AW$45)</f>
        <v>102407</v>
      </c>
      <c r="AX45" s="363">
        <f>SUMIF('B6. Historical Water Sales'!$F$4:AX$4,'B10. Projected Water Sales'!AX$4,'B6. Historical Water Sales'!$F45:AX$45)</f>
        <v>99470.667000000001</v>
      </c>
      <c r="AY45" s="363">
        <f>SUMIF('B6. Historical Water Sales'!$F$4:AY$4,'B10. Projected Water Sales'!AY$4,'B6. Historical Water Sales'!$F45:AY$45)</f>
        <v>95780.332999999999</v>
      </c>
      <c r="AZ45" s="363">
        <f>SUMIF('B6. Historical Water Sales'!$F$4:AZ$4,'B10. Projected Water Sales'!AZ$4,'B6. Historical Water Sales'!$F45:AZ$45)</f>
        <v>98002.832999999999</v>
      </c>
      <c r="BA45" s="363">
        <f>SUMIF('B6. Historical Water Sales'!$F$4:BA$4,'B10. Projected Water Sales'!BA$4,'B6. Historical Water Sales'!$F45:BA$45)</f>
        <v>100815.667</v>
      </c>
      <c r="BB45" s="363">
        <f>SUMIF('B6. Historical Water Sales'!$F$4:BB$4,'B10. Projected Water Sales'!BB$4,'B6. Historical Water Sales'!$F45:BB$45)</f>
        <v>97820.67</v>
      </c>
      <c r="BC45" s="363">
        <f>SUMIF('B6. Historical Water Sales'!$F$4:BC$4,'B10. Projected Water Sales'!BC$4,'B6. Historical Water Sales'!$F45:BC$45)</f>
        <v>90767.33</v>
      </c>
      <c r="BD45" s="363">
        <f>SUMIF('B6. Historical Water Sales'!$F$4:BD$4,'B10. Projected Water Sales'!BD$4,'B6. Historical Water Sales'!$F45:BD$45)</f>
        <v>101362.17</v>
      </c>
      <c r="BE45" s="363">
        <f>SUMIF('B6. Historical Water Sales'!$F$4:BE$4,'B10. Projected Water Sales'!BE$4,'B6. Historical Water Sales'!$F45:BE$45)</f>
        <v>86458.67</v>
      </c>
      <c r="BF45" s="363">
        <f>SUMIF('B6. Historical Water Sales'!$F$4:BF$4,'B10. Projected Water Sales'!BF$4,'B6. Historical Water Sales'!$F45:BF$45)</f>
        <v>91450.33</v>
      </c>
      <c r="BG45" s="363">
        <f>SUMIF('B6. Historical Water Sales'!$F$4:BG$4,'B10. Projected Water Sales'!BG$4,'B6. Historical Water Sales'!$F45:BG$45)</f>
        <v>94813</v>
      </c>
      <c r="BH45" s="363">
        <f>SUMIF('B6. Historical Water Sales'!$F$4:BH$4,'B10. Projected Water Sales'!BH$4,'B6. Historical Water Sales'!$F45:BH$45)</f>
        <v>90987.332999999999</v>
      </c>
      <c r="BI45" s="363">
        <f>SUMIF('B6. Historical Water Sales'!$F$4:BI$4,'B10. Projected Water Sales'!BI$4,'B6. Historical Water Sales'!$F45:BI$45)</f>
        <v>89121.83</v>
      </c>
      <c r="BJ45" s="363">
        <f>SUMIF('B6. Historical Water Sales'!$F$4:BJ$4,'B10. Projected Water Sales'!BJ$4,'B6. Historical Water Sales'!$F45:BJ$45)</f>
        <v>82706.167000000001</v>
      </c>
      <c r="BK45" s="363">
        <f>SUMIF('B6. Historical Water Sales'!$F$4:BK$4,'B10. Projected Water Sales'!BK$4,'B6. Historical Water Sales'!$F45:BK$45)</f>
        <v>88049.832999999999</v>
      </c>
      <c r="BL45" s="363">
        <f>SUMIF('B6. Historical Water Sales'!$F$4:BL$4,'B10. Projected Water Sales'!BL$4,'B6. Historical Water Sales'!$F45:BL$45)</f>
        <v>87245.332999999999</v>
      </c>
      <c r="BM45" s="363">
        <f>SUMIF('B6. Historical Water Sales'!$F$4:BM$4,'B10. Projected Water Sales'!BM$4,'B6. Historical Water Sales'!$F45:BM$45)</f>
        <v>88737.332999999999</v>
      </c>
      <c r="BN45" s="363">
        <f>SUMIF('B6. Historical Water Sales'!$F$4:BN$4,'B10. Projected Water Sales'!BN$4,'B6. Historical Water Sales'!$F45:BN$45)</f>
        <v>98485.5</v>
      </c>
      <c r="BO45" s="363">
        <f>SUMIF('B6. Historical Water Sales'!$F$4:BO$4,'B10. Projected Water Sales'!BO$4,'B6. Historical Water Sales'!$F45:BO$45)</f>
        <v>87791.83</v>
      </c>
      <c r="BP45" s="363">
        <f>SUMIF('B6. Historical Water Sales'!$F$4:BP$4,'B10. Projected Water Sales'!BP$4,'B6. Historical Water Sales'!$F45:BP$45)</f>
        <v>102458.667</v>
      </c>
      <c r="BQ45" s="363">
        <f>SUMIF('B6. Historical Water Sales'!$F$4:BQ$4,'B10. Projected Water Sales'!BQ$4,'B6. Historical Water Sales'!$F45:BQ$45)</f>
        <v>96396.332999999999</v>
      </c>
      <c r="BR45" s="363">
        <f>SUMIF('B6. Historical Water Sales'!$F$4:BR$4,'B10. Projected Water Sales'!BR$4,'B6. Historical Water Sales'!$F45:BR$45)</f>
        <v>104287.83</v>
      </c>
      <c r="BS45" s="363">
        <f>SUMIF('B6. Historical Water Sales'!$F$4:BS$4,'B10. Projected Water Sales'!BS$4,'B6. Historical Water Sales'!$F45:BS$45)</f>
        <v>101345.17</v>
      </c>
      <c r="BT45" s="785">
        <f ca="1">+SUMIF('B8. Approved Water Sales'!$F$4:$Q$4,BT$6,'B8. Approved Water Sales'!$F$45:$Q$45)</f>
        <v>106711.833</v>
      </c>
      <c r="BU45" s="785">
        <f ca="1">+SUMIF('B8. Approved Water Sales'!$F$4:$Q$4,BU$6,'B8. Approved Water Sales'!$F$45:$Q$45)</f>
        <v>102407</v>
      </c>
      <c r="BV45" s="785">
        <f ca="1">+SUMIF('B8. Approved Water Sales'!$F$4:$Q$4,BV$6,'B8. Approved Water Sales'!$F$45:$Q$45)</f>
        <v>92332</v>
      </c>
      <c r="BW45" s="785">
        <f ca="1">+SUMIF('B8. Approved Water Sales'!$F$4:$Q$4,BW$6,'B8. Approved Water Sales'!$F$45:$Q$45)</f>
        <v>89613</v>
      </c>
      <c r="BX45" s="785">
        <f ca="1">+SUMIF('B8. Approved Water Sales'!$F$4:$Q$4,BX$6,'B8. Approved Water Sales'!$F$45:$Q$45)</f>
        <v>83947.999999999985</v>
      </c>
      <c r="BY45" s="785">
        <f ca="1">+SUMIF('B8. Approved Water Sales'!$F$4:$Q$4,BY$6,'B8. Approved Water Sales'!$F$45:$Q$45)</f>
        <v>80925.999999999985</v>
      </c>
      <c r="BZ45" s="41">
        <f>+BN45</f>
        <v>98485.5</v>
      </c>
      <c r="CA45" s="41">
        <f t="shared" ref="CA45:CK45" si="69">+BO45</f>
        <v>87791.83</v>
      </c>
      <c r="CB45" s="41">
        <f t="shared" si="69"/>
        <v>102458.667</v>
      </c>
      <c r="CC45" s="41">
        <f t="shared" si="69"/>
        <v>96396.332999999999</v>
      </c>
      <c r="CD45" s="41">
        <f t="shared" si="69"/>
        <v>104287.83</v>
      </c>
      <c r="CE45" s="41">
        <f t="shared" si="69"/>
        <v>101345.17</v>
      </c>
      <c r="CF45" s="41">
        <f t="shared" ca="1" si="69"/>
        <v>106711.833</v>
      </c>
      <c r="CG45" s="41">
        <f t="shared" ca="1" si="69"/>
        <v>102407</v>
      </c>
      <c r="CH45" s="41">
        <f t="shared" ca="1" si="69"/>
        <v>92332</v>
      </c>
      <c r="CI45" s="41">
        <f t="shared" ca="1" si="69"/>
        <v>89613</v>
      </c>
      <c r="CJ45" s="41">
        <f t="shared" ca="1" si="69"/>
        <v>83947.999999999985</v>
      </c>
      <c r="CK45" s="41">
        <f t="shared" ca="1" si="69"/>
        <v>80925.999999999985</v>
      </c>
    </row>
    <row r="46" spans="1:89" s="2" customFormat="1" ht="15.75" customHeight="1">
      <c r="A46" s="2" t="str">
        <f>IF(ISNUMBER(R46),MAX(A$5:A45)+1,"")</f>
        <v/>
      </c>
      <c r="B46" s="11"/>
      <c r="C46" s="11"/>
      <c r="D46" s="11"/>
      <c r="E46" s="11"/>
      <c r="F46" s="338"/>
      <c r="G46" s="338"/>
      <c r="H46" s="338"/>
      <c r="I46" s="338"/>
      <c r="J46" s="338"/>
      <c r="K46" s="338"/>
      <c r="L46" s="109"/>
      <c r="M46" s="109"/>
      <c r="N46" s="109"/>
      <c r="O46" s="109"/>
      <c r="P46" s="109"/>
      <c r="Q46" s="109"/>
      <c r="R46" s="338"/>
      <c r="S46" s="338"/>
      <c r="T46" s="338"/>
      <c r="U46" s="109"/>
      <c r="V46" s="109"/>
      <c r="W46" s="109"/>
      <c r="X46" s="338"/>
      <c r="Y46" s="338"/>
      <c r="Z46" s="338"/>
      <c r="AA46" s="338"/>
      <c r="AB46" s="338"/>
      <c r="AC46" s="338"/>
      <c r="AD46" s="109"/>
      <c r="AE46" s="109"/>
      <c r="AF46" s="109"/>
      <c r="AG46" s="109"/>
      <c r="AH46" s="109"/>
      <c r="AI46" s="109"/>
      <c r="AJ46" s="109"/>
      <c r="AK46" s="109"/>
      <c r="AL46" s="109"/>
      <c r="AM46" s="109"/>
      <c r="AN46" s="109"/>
      <c r="AO46" s="109"/>
      <c r="AP46" s="48"/>
    </row>
    <row r="47" spans="1:89" s="2" customFormat="1" ht="15.75" customHeight="1">
      <c r="A47" s="2">
        <f>IF(ISNUMBER(R47),MAX(A$5:A46)+1,"")</f>
        <v>21</v>
      </c>
      <c r="B47" s="44" t="s">
        <v>166</v>
      </c>
      <c r="C47" s="11"/>
      <c r="D47" s="11" t="s">
        <v>206</v>
      </c>
      <c r="E47" s="11"/>
      <c r="F47" s="110">
        <f t="shared" ref="F47:AZ47" si="70">F48/F45</f>
        <v>-3.5337771851711966E-3</v>
      </c>
      <c r="G47" s="110">
        <f t="shared" si="70"/>
        <v>-6.5764563266926214E-3</v>
      </c>
      <c r="H47" s="110">
        <f t="shared" si="70"/>
        <v>7.7736966179254314E-3</v>
      </c>
      <c r="I47" s="110">
        <f t="shared" si="70"/>
        <v>5.3555400259657224E-3</v>
      </c>
      <c r="J47" s="110">
        <f t="shared" si="70"/>
        <v>-3.8792438980723176E-3</v>
      </c>
      <c r="K47" s="110">
        <f t="shared" si="70"/>
        <v>1.0492456257381724E-2</v>
      </c>
      <c r="L47" s="110">
        <f t="shared" si="70"/>
        <v>3.6617773524339902E-3</v>
      </c>
      <c r="M47" s="110">
        <f t="shared" si="70"/>
        <v>1.3885516474446595E-2</v>
      </c>
      <c r="N47" s="110">
        <f t="shared" si="70"/>
        <v>6.96967348007488E-3</v>
      </c>
      <c r="O47" s="110">
        <f t="shared" si="70"/>
        <v>3.2141947111004035E-3</v>
      </c>
      <c r="P47" s="110">
        <f t="shared" si="70"/>
        <v>3.8048596167880341E-3</v>
      </c>
      <c r="Q47" s="110">
        <f t="shared" si="70"/>
        <v>1.5673082012372518E-2</v>
      </c>
      <c r="R47" s="110">
        <f t="shared" si="70"/>
        <v>7.9001058325169037E-3</v>
      </c>
      <c r="S47" s="110">
        <f t="shared" si="70"/>
        <v>-8.8644302392662197E-4</v>
      </c>
      <c r="T47" s="110">
        <f t="shared" si="70"/>
        <v>1.4175884384794083E-2</v>
      </c>
      <c r="U47" s="110">
        <f t="shared" si="70"/>
        <v>1.0461003377137889E-2</v>
      </c>
      <c r="V47" s="110">
        <f t="shared" si="70"/>
        <v>1.2434025626492203E-2</v>
      </c>
      <c r="W47" s="110">
        <f t="shared" si="70"/>
        <v>1.2267112553313603E-2</v>
      </c>
      <c r="X47" s="110">
        <f t="shared" si="70"/>
        <v>5.0945164432716333E-3</v>
      </c>
      <c r="Y47" s="110">
        <f t="shared" si="70"/>
        <v>1.8280046588921975E-2</v>
      </c>
      <c r="Z47" s="110">
        <f t="shared" si="70"/>
        <v>-3.192429727603926E-3</v>
      </c>
      <c r="AA47" s="110">
        <f t="shared" si="70"/>
        <v>-3.7611338640937957E-2</v>
      </c>
      <c r="AB47" s="110">
        <f t="shared" si="70"/>
        <v>-2.5559889762875349E-2</v>
      </c>
      <c r="AC47" s="110">
        <f t="shared" si="70"/>
        <v>-1.4419636820895672E-2</v>
      </c>
      <c r="AD47" s="110">
        <f t="shared" si="70"/>
        <v>-6.14128271668056E-3</v>
      </c>
      <c r="AE47" s="110">
        <f t="shared" si="70"/>
        <v>3.0597121275202296E-3</v>
      </c>
      <c r="AF47" s="110">
        <f t="shared" si="70"/>
        <v>6.9148230024646323E-3</v>
      </c>
      <c r="AG47" s="110">
        <f t="shared" si="70"/>
        <v>1.4858554303001353E-2</v>
      </c>
      <c r="AH47" s="110">
        <f t="shared" si="70"/>
        <v>2.3774223550023844E-3</v>
      </c>
      <c r="AI47" s="110">
        <f t="shared" si="70"/>
        <v>1.3210976692893023E-2</v>
      </c>
      <c r="AJ47" s="110">
        <f t="shared" si="70"/>
        <v>1.0906424629506885E-2</v>
      </c>
      <c r="AK47" s="110">
        <f t="shared" si="70"/>
        <v>3.2491147809443816E-4</v>
      </c>
      <c r="AL47" s="110">
        <f t="shared" si="70"/>
        <v>1.2452086797932041E-2</v>
      </c>
      <c r="AM47" s="110">
        <f t="shared" si="70"/>
        <v>1.5789495734507809E-2</v>
      </c>
      <c r="AN47" s="110">
        <f t="shared" si="70"/>
        <v>-2.0861915605066843E-3</v>
      </c>
      <c r="AO47" s="110">
        <f t="shared" si="70"/>
        <v>-6.6038900280703155E-3</v>
      </c>
      <c r="AP47" s="110">
        <f t="shared" si="70"/>
        <v>-9.8266873983395581E-3</v>
      </c>
      <c r="AQ47" s="110">
        <f t="shared" si="70"/>
        <v>-9.4305204990217471E-3</v>
      </c>
      <c r="AR47" s="110">
        <f t="shared" si="70"/>
        <v>-6.8905691374489507E-3</v>
      </c>
      <c r="AS47" s="110">
        <f t="shared" si="70"/>
        <v>-1.2917138865934756E-2</v>
      </c>
      <c r="AT47" s="110">
        <f t="shared" si="70"/>
        <v>-2.3550191459120642E-2</v>
      </c>
      <c r="AU47" s="110">
        <f t="shared" si="70"/>
        <v>-1.5742465232378461E-2</v>
      </c>
      <c r="AV47" s="110">
        <f t="shared" si="70"/>
        <v>-1.665089006577181E-2</v>
      </c>
      <c r="AW47" s="110">
        <f t="shared" si="70"/>
        <v>-2.2162645131680453E-2</v>
      </c>
      <c r="AX47" s="110">
        <f t="shared" si="70"/>
        <v>-1.9977215996752087E-2</v>
      </c>
      <c r="AY47" s="110">
        <f t="shared" si="70"/>
        <v>-1.9768536407155736E-2</v>
      </c>
      <c r="AZ47" s="110">
        <f t="shared" si="70"/>
        <v>-1.3872323466404284E-2</v>
      </c>
      <c r="BA47" s="110">
        <f>BA48/BA45</f>
        <v>-1.9792032918851791E-2</v>
      </c>
      <c r="BB47" s="110">
        <f t="shared" ref="BB47:BM47" si="71">BB48/BB45</f>
        <v>-2.8997378570398257E-2</v>
      </c>
      <c r="BC47" s="110">
        <f t="shared" si="71"/>
        <v>-3.1064778483624007E-2</v>
      </c>
      <c r="BD47" s="110">
        <f t="shared" si="71"/>
        <v>-2.7919952779227201E-2</v>
      </c>
      <c r="BE47" s="110">
        <f t="shared" si="71"/>
        <v>-3.0260007469464889E-2</v>
      </c>
      <c r="BF47" s="110">
        <f t="shared" si="71"/>
        <v>-2.9190162572404057E-2</v>
      </c>
      <c r="BG47" s="110">
        <f t="shared" si="71"/>
        <v>-2.72693301551475E-2</v>
      </c>
      <c r="BH47" s="110">
        <f t="shared" si="71"/>
        <v>-2.8125596339877337E-2</v>
      </c>
      <c r="BI47" s="110">
        <f t="shared" si="71"/>
        <v>-2.79392826650889E-2</v>
      </c>
      <c r="BJ47" s="110">
        <f t="shared" si="71"/>
        <v>-3.5767743897501619E-2</v>
      </c>
      <c r="BK47" s="110">
        <f t="shared" si="71"/>
        <v>-3.5437330130995252E-2</v>
      </c>
      <c r="BL47" s="110">
        <f t="shared" si="71"/>
        <v>-3.0806415742604822E-2</v>
      </c>
      <c r="BM47" s="110">
        <f t="shared" si="71"/>
        <v>-3.1111775694227815E-2</v>
      </c>
      <c r="BN47" s="110">
        <f t="shared" ref="BN47" si="72">BN48/BN45</f>
        <v>-2.602890780876373E-2</v>
      </c>
      <c r="BO47" s="110">
        <f t="shared" ref="BO47" si="73">BO48/BO45</f>
        <v>-2.6767866668230972E-2</v>
      </c>
      <c r="BP47" s="110">
        <f t="shared" ref="BP47" si="74">BP48/BP45</f>
        <v>-2.4721764143193468E-2</v>
      </c>
      <c r="BQ47" s="110">
        <f t="shared" ref="BQ47" si="75">BQ48/BQ45</f>
        <v>-2.3076292746530103E-2</v>
      </c>
      <c r="BR47" s="110">
        <f t="shared" ref="BR47" si="76">BR48/BR45</f>
        <v>-2.5980548257644252E-2</v>
      </c>
      <c r="BS47" s="110">
        <f t="shared" ref="BS47" si="77">BS48/BS45</f>
        <v>-2.6211471153484669E-2</v>
      </c>
      <c r="BT47" s="490">
        <f t="shared" ref="BT47:BY47" si="78">+BS47</f>
        <v>-2.6211471153484669E-2</v>
      </c>
      <c r="BU47" s="490">
        <f t="shared" si="78"/>
        <v>-2.6211471153484669E-2</v>
      </c>
      <c r="BV47" s="490">
        <f t="shared" si="78"/>
        <v>-2.6211471153484669E-2</v>
      </c>
      <c r="BW47" s="490">
        <f t="shared" si="78"/>
        <v>-2.6211471153484669E-2</v>
      </c>
      <c r="BX47" s="490">
        <f t="shared" si="78"/>
        <v>-2.6211471153484669E-2</v>
      </c>
      <c r="BY47" s="490">
        <f t="shared" si="78"/>
        <v>-2.6211471153484669E-2</v>
      </c>
      <c r="BZ47" s="696">
        <f ca="1">((SUM(BN50:BY50)-SUM(BN49:BY49))/SUM(BN45:BY45))</f>
        <v>-1.8962990654364267E-2</v>
      </c>
      <c r="CA47" s="789">
        <f ca="1">+BZ47</f>
        <v>-1.8962990654364267E-2</v>
      </c>
      <c r="CB47" s="789">
        <f t="shared" ref="CB47:CK47" ca="1" si="79">+CA47</f>
        <v>-1.8962990654364267E-2</v>
      </c>
      <c r="CC47" s="789">
        <f t="shared" ca="1" si="79"/>
        <v>-1.8962990654364267E-2</v>
      </c>
      <c r="CD47" s="789">
        <f t="shared" ca="1" si="79"/>
        <v>-1.8962990654364267E-2</v>
      </c>
      <c r="CE47" s="789">
        <f t="shared" ca="1" si="79"/>
        <v>-1.8962990654364267E-2</v>
      </c>
      <c r="CF47" s="789">
        <f t="shared" ca="1" si="79"/>
        <v>-1.8962990654364267E-2</v>
      </c>
      <c r="CG47" s="789">
        <f t="shared" ca="1" si="79"/>
        <v>-1.8962990654364267E-2</v>
      </c>
      <c r="CH47" s="789">
        <f t="shared" ca="1" si="79"/>
        <v>-1.8962990654364267E-2</v>
      </c>
      <c r="CI47" s="789">
        <f t="shared" ca="1" si="79"/>
        <v>-1.8962990654364267E-2</v>
      </c>
      <c r="CJ47" s="789">
        <f t="shared" ca="1" si="79"/>
        <v>-1.8962990654364267E-2</v>
      </c>
      <c r="CK47" s="789">
        <f t="shared" ca="1" si="79"/>
        <v>-1.8962990654364267E-2</v>
      </c>
    </row>
    <row r="48" spans="1:89" ht="15.75" customHeight="1">
      <c r="A48" s="2">
        <f>IF(ISNUMBER(R48),MAX(A$5:A47)+1,"")</f>
        <v>22</v>
      </c>
      <c r="B48" s="44" t="s">
        <v>164</v>
      </c>
      <c r="C48" s="11"/>
      <c r="D48" s="11" t="s">
        <v>206</v>
      </c>
      <c r="E48" s="11"/>
      <c r="F48" s="111">
        <f>F50-F49</f>
        <v>-250</v>
      </c>
      <c r="G48" s="111">
        <f t="shared" ref="G48:AU48" si="80">G50-G49</f>
        <v>-511.87300000000005</v>
      </c>
      <c r="H48" s="111">
        <f t="shared" si="80"/>
        <v>615.52000000000044</v>
      </c>
      <c r="I48" s="111">
        <f t="shared" si="80"/>
        <v>402.56700000000001</v>
      </c>
      <c r="J48" s="111">
        <f t="shared" si="80"/>
        <v>-299.38000000000011</v>
      </c>
      <c r="K48" s="111">
        <f t="shared" si="80"/>
        <v>783.46299999999974</v>
      </c>
      <c r="L48" s="111">
        <f t="shared" si="80"/>
        <v>282.80699999999979</v>
      </c>
      <c r="M48" s="111">
        <f t="shared" si="80"/>
        <v>1056.6229999999996</v>
      </c>
      <c r="N48" s="111">
        <f t="shared" si="80"/>
        <v>561.14699999999993</v>
      </c>
      <c r="O48" s="111">
        <f t="shared" si="80"/>
        <v>266.06999999999971</v>
      </c>
      <c r="P48" s="111">
        <f t="shared" si="80"/>
        <v>302.35000000000036</v>
      </c>
      <c r="Q48" s="111">
        <f t="shared" si="80"/>
        <v>1249.9099999999999</v>
      </c>
      <c r="R48" s="111">
        <f t="shared" si="80"/>
        <v>643.40700000000015</v>
      </c>
      <c r="S48" s="111">
        <f t="shared" si="80"/>
        <v>-65.222999999999956</v>
      </c>
      <c r="T48" s="111">
        <f t="shared" si="80"/>
        <v>1183.8730000000005</v>
      </c>
      <c r="U48" s="111">
        <f t="shared" si="80"/>
        <v>845.60300000000007</v>
      </c>
      <c r="V48" s="111">
        <f t="shared" si="80"/>
        <v>993.94700000000012</v>
      </c>
      <c r="W48" s="111">
        <f t="shared" si="80"/>
        <v>931.21699999999964</v>
      </c>
      <c r="X48" s="111">
        <f t="shared" si="80"/>
        <v>413.14999999999964</v>
      </c>
      <c r="Y48" s="111">
        <f t="shared" si="80"/>
        <v>1441.0770000000002</v>
      </c>
      <c r="Z48" s="111">
        <f t="shared" si="80"/>
        <v>-214.17000000000007</v>
      </c>
      <c r="AA48" s="111">
        <f t="shared" si="80"/>
        <v>-3360.6170000000002</v>
      </c>
      <c r="AB48" s="111">
        <f t="shared" si="80"/>
        <v>-2225.8829999999998</v>
      </c>
      <c r="AC48" s="111">
        <f t="shared" si="80"/>
        <v>-1275.364</v>
      </c>
      <c r="AD48" s="111">
        <f t="shared" si="80"/>
        <v>-551</v>
      </c>
      <c r="AE48" s="111">
        <f t="shared" si="80"/>
        <v>257</v>
      </c>
      <c r="AF48" s="111">
        <f t="shared" si="80"/>
        <v>599</v>
      </c>
      <c r="AG48" s="111">
        <f t="shared" si="80"/>
        <v>1363</v>
      </c>
      <c r="AH48" s="111">
        <f t="shared" si="80"/>
        <v>232.07999999999993</v>
      </c>
      <c r="AI48" s="111">
        <f t="shared" si="80"/>
        <v>1197.9629999999997</v>
      </c>
      <c r="AJ48" s="111">
        <f t="shared" si="80"/>
        <v>1131.567</v>
      </c>
      <c r="AK48" s="111">
        <f t="shared" si="80"/>
        <v>33.186999999999898</v>
      </c>
      <c r="AL48" s="111">
        <f t="shared" si="80"/>
        <v>1239.2129999999997</v>
      </c>
      <c r="AM48" s="111">
        <f t="shared" si="80"/>
        <v>1507.5100000000002</v>
      </c>
      <c r="AN48" s="111">
        <f t="shared" si="80"/>
        <v>-201.2170000000001</v>
      </c>
      <c r="AO48" s="111">
        <f t="shared" si="80"/>
        <v>-663.44</v>
      </c>
      <c r="AP48" s="111">
        <f t="shared" si="80"/>
        <v>-961.12699999999995</v>
      </c>
      <c r="AQ48" s="111">
        <f t="shared" si="80"/>
        <v>-806.62699999999995</v>
      </c>
      <c r="AR48" s="111">
        <f t="shared" si="80"/>
        <v>-704.15299999999979</v>
      </c>
      <c r="AS48" s="111">
        <f t="shared" si="80"/>
        <v>-1313.0529999999999</v>
      </c>
      <c r="AT48" s="111">
        <f t="shared" si="80"/>
        <v>-2436.44</v>
      </c>
      <c r="AU48" s="111">
        <f t="shared" si="80"/>
        <v>-1655.5169999999998</v>
      </c>
      <c r="AV48" s="111">
        <f t="shared" ref="AV48:AZ48" si="81">AV50-AV49</f>
        <v>-1776.8470000000002</v>
      </c>
      <c r="AW48" s="111">
        <f t="shared" si="81"/>
        <v>-2269.61</v>
      </c>
      <c r="AX48" s="111">
        <f t="shared" si="81"/>
        <v>-1987.1469999999999</v>
      </c>
      <c r="AY48" s="111">
        <f t="shared" si="81"/>
        <v>-1893.4369999999999</v>
      </c>
      <c r="AZ48" s="111">
        <f t="shared" si="81"/>
        <v>-1359.527</v>
      </c>
      <c r="BA48" s="111">
        <f>BA50-BA49</f>
        <v>-1995.3470000000002</v>
      </c>
      <c r="BB48" s="111">
        <f t="shared" ref="BB48:BM48" si="82">BB50-BB49</f>
        <v>-2836.5429999999997</v>
      </c>
      <c r="BC48" s="111">
        <f t="shared" si="82"/>
        <v>-2819.6669999999999</v>
      </c>
      <c r="BD48" s="111">
        <f t="shared" si="82"/>
        <v>-2830.027</v>
      </c>
      <c r="BE48" s="111">
        <f t="shared" si="82"/>
        <v>-2616.2399999999998</v>
      </c>
      <c r="BF48" s="111">
        <f t="shared" si="82"/>
        <v>-2669.45</v>
      </c>
      <c r="BG48" s="111">
        <f t="shared" si="82"/>
        <v>-2585.4870000000001</v>
      </c>
      <c r="BH48" s="111">
        <f t="shared" si="82"/>
        <v>-2559.0730000000003</v>
      </c>
      <c r="BI48" s="111">
        <f t="shared" si="82"/>
        <v>-2490</v>
      </c>
      <c r="BJ48" s="111">
        <f t="shared" si="82"/>
        <v>-2958.2129999999997</v>
      </c>
      <c r="BK48" s="111">
        <f t="shared" si="82"/>
        <v>-3120.2510000000002</v>
      </c>
      <c r="BL48" s="111">
        <f t="shared" si="82"/>
        <v>-2687.7159999999999</v>
      </c>
      <c r="BM48" s="111">
        <f t="shared" si="82"/>
        <v>-2760.7759999999998</v>
      </c>
      <c r="BN48" s="111">
        <f t="shared" ref="BN48" si="83">BN50-BN49</f>
        <v>-2563.4700000000003</v>
      </c>
      <c r="BO48" s="111">
        <f t="shared" ref="BO48" si="84">BO50-BO49</f>
        <v>-2350</v>
      </c>
      <c r="BP48" s="111">
        <f t="shared" ref="BP48" si="85">BP50-BP49</f>
        <v>-2532.9589999999998</v>
      </c>
      <c r="BQ48" s="111">
        <f t="shared" ref="BQ48" si="86">BQ50-BQ49</f>
        <v>-2224.4700000000003</v>
      </c>
      <c r="BR48" s="111">
        <f t="shared" ref="BR48" si="87">BR50-BR49</f>
        <v>-2709.4549999999999</v>
      </c>
      <c r="BS48" s="111">
        <f t="shared" ref="BS48" si="88">BS50-BS49</f>
        <v>-2656.4059999999999</v>
      </c>
      <c r="BT48" s="111">
        <f t="shared" ref="BT48:CK48" ca="1" si="89">+BT47*BT45</f>
        <v>-2797.0741324149735</v>
      </c>
      <c r="BU48" s="111">
        <f t="shared" ca="1" si="89"/>
        <v>-2684.2381264149044</v>
      </c>
      <c r="BV48" s="111">
        <f t="shared" ca="1" si="89"/>
        <v>-2420.1575545435467</v>
      </c>
      <c r="BW48" s="111">
        <f t="shared" ca="1" si="89"/>
        <v>-2348.8885644772217</v>
      </c>
      <c r="BX48" s="111">
        <f t="shared" ca="1" si="89"/>
        <v>-2200.4005803927307</v>
      </c>
      <c r="BY48" s="111">
        <f t="shared" ca="1" si="89"/>
        <v>-2121.1895145669</v>
      </c>
      <c r="BZ48" s="111">
        <f t="shared" ca="1" si="89"/>
        <v>-1867.5796160903919</v>
      </c>
      <c r="CA48" s="111">
        <f t="shared" ca="1" si="89"/>
        <v>-1664.7956518195365</v>
      </c>
      <c r="CB48" s="111">
        <f t="shared" ca="1" si="89"/>
        <v>-1942.9227447796204</v>
      </c>
      <c r="CC48" s="111">
        <f t="shared" ca="1" si="89"/>
        <v>-1827.9627617939857</v>
      </c>
      <c r="CD48" s="111">
        <f t="shared" ca="1" si="89"/>
        <v>-1977.6091456539293</v>
      </c>
      <c r="CE48" s="111">
        <f t="shared" ca="1" si="89"/>
        <v>-1921.8075115749577</v>
      </c>
      <c r="CF48" s="111">
        <f t="shared" ca="1" si="89"/>
        <v>-2023.5754918890802</v>
      </c>
      <c r="CG48" s="111">
        <f t="shared" ca="1" si="89"/>
        <v>-1941.9429839414815</v>
      </c>
      <c r="CH48" s="111">
        <f t="shared" ca="1" si="89"/>
        <v>-1750.8908530987615</v>
      </c>
      <c r="CI48" s="111">
        <f t="shared" ca="1" si="89"/>
        <v>-1699.3304815095451</v>
      </c>
      <c r="CJ48" s="111">
        <f t="shared" ca="1" si="89"/>
        <v>-1591.9051394525711</v>
      </c>
      <c r="CK48" s="111">
        <f t="shared" ca="1" si="89"/>
        <v>-1534.5989816950823</v>
      </c>
    </row>
    <row r="49" spans="1:89" s="2" customFormat="1" ht="15.75" customHeight="1">
      <c r="A49" s="2">
        <f>IF(ISNUMBER(R49),MAX(A$5:A48)+1,"")</f>
        <v>23</v>
      </c>
      <c r="B49" s="44" t="s">
        <v>165</v>
      </c>
      <c r="C49" s="11"/>
      <c r="D49" s="1" t="s">
        <v>153</v>
      </c>
      <c r="E49" s="320"/>
      <c r="F49" s="333">
        <f>SUMIF('B6. Historical Water Sales'!$F$4:$AU$4,'B10. Projected Water Sales'!F$4,'B6. Historical Water Sales'!$F49:$AU$49)</f>
        <v>4340</v>
      </c>
      <c r="G49" s="333">
        <f>SUMIF('B6. Historical Water Sales'!$F$4:$AU$4,'B10. Projected Water Sales'!G$4,'B6. Historical Water Sales'!$F49:$AU$49)</f>
        <v>4060</v>
      </c>
      <c r="H49" s="333">
        <f>SUMIF('B6. Historical Water Sales'!$F$4:$AU$4,'B10. Projected Water Sales'!H$4,'B6. Historical Water Sales'!$F49:$AU$49)</f>
        <v>4340</v>
      </c>
      <c r="I49" s="333">
        <f>SUMIF('B6. Historical Water Sales'!$F$4:$AU$4,'B10. Projected Water Sales'!I$4,'B6. Historical Water Sales'!$F49:$AU$49)</f>
        <v>4200</v>
      </c>
      <c r="J49" s="333">
        <f>SUMIF('B6. Historical Water Sales'!$F$4:$AU$4,'B10. Projected Water Sales'!J$4,'B6. Historical Water Sales'!$F49:$AU$49)</f>
        <v>4340</v>
      </c>
      <c r="K49" s="333">
        <f>SUMIF('B6. Historical Water Sales'!$F$4:$AU$4,'B10. Projected Water Sales'!K$4,'B6. Historical Water Sales'!$F49:$AU$49)</f>
        <v>4200</v>
      </c>
      <c r="L49" s="333">
        <f>SUMIF('B6. Historical Water Sales'!$F$4:$AU$4,'B10. Projected Water Sales'!L$4,'B6. Historical Water Sales'!$F49:$AU$49)</f>
        <v>4340</v>
      </c>
      <c r="M49" s="333">
        <f>SUMIF('B6. Historical Water Sales'!$F$4:$AU$4,'B10. Projected Water Sales'!M$4,'B6. Historical Water Sales'!$F49:$AU$49)</f>
        <v>4340</v>
      </c>
      <c r="N49" s="333">
        <f>SUMIF('B6. Historical Water Sales'!$F$4:$AU$4,'B10. Projected Water Sales'!N$4,'B6. Historical Water Sales'!$F49:$AU$49)</f>
        <v>4200</v>
      </c>
      <c r="O49" s="333">
        <f>SUMIF('B6. Historical Water Sales'!$F$4:$AU$4,'B10. Projected Water Sales'!O$4,'B6. Historical Water Sales'!$F49:$AU$49)</f>
        <v>4340</v>
      </c>
      <c r="P49" s="333">
        <f>SUMIF('B6. Historical Water Sales'!$F$4:$AU$4,'B10. Projected Water Sales'!P$4,'B6. Historical Water Sales'!$F49:$AU$49)</f>
        <v>4200</v>
      </c>
      <c r="Q49" s="333">
        <f>SUMIF('B6. Historical Water Sales'!$F$4:$AU$4,'B10. Projected Water Sales'!Q$4,'B6. Historical Water Sales'!$F49:$AU$49)</f>
        <v>4657</v>
      </c>
      <c r="R49" s="333">
        <f>SUMIF('B6. Historical Water Sales'!$F$4:$AU$4,'B10. Projected Water Sales'!R$4,'B6. Historical Water Sales'!$F49:$AU$49)</f>
        <v>4340</v>
      </c>
      <c r="S49" s="333">
        <f>SUMIF('B6. Historical Water Sales'!$F$4:$AU$4,'B10. Projected Water Sales'!S$4,'B6. Historical Water Sales'!$F49:$AU$49)</f>
        <v>3920</v>
      </c>
      <c r="T49" s="333">
        <f>SUMIF('B6. Historical Water Sales'!$F$4:$AU$4,'B10. Projected Water Sales'!T$4,'B6. Historical Water Sales'!$F49:$AU$49)</f>
        <v>4957.33</v>
      </c>
      <c r="U49" s="333">
        <f>SUMIF('B6. Historical Water Sales'!$F$4:$AU$4,'B10. Projected Water Sales'!U$4,'B6. Historical Water Sales'!$F49:$AU$49)</f>
        <v>4200</v>
      </c>
      <c r="V49" s="333">
        <f>SUMIF('B6. Historical Water Sales'!$F$4:$AU$4,'B10. Projected Water Sales'!V$4,'B6. Historical Water Sales'!$F49:$AU$49)</f>
        <v>4340</v>
      </c>
      <c r="W49" s="333">
        <f>SUMIF('B6. Historical Water Sales'!$F$4:$AU$4,'B10. Projected Water Sales'!W$4,'B6. Historical Water Sales'!$F49:$AU$49)</f>
        <v>4459</v>
      </c>
      <c r="X49" s="333">
        <f>SUMIF('B6. Historical Water Sales'!$F$4:$AU$4,'B10. Projected Water Sales'!X$4,'B6. Historical Water Sales'!$F49:$AU$49)</f>
        <v>4340</v>
      </c>
      <c r="Y49" s="333">
        <f>SUMIF('B6. Historical Water Sales'!$F$4:$AU$4,'B10. Projected Water Sales'!Y$4,'B6. Historical Water Sales'!$F49:$AU$49)</f>
        <v>4435.67</v>
      </c>
      <c r="Z49" s="333">
        <f>SUMIF('B6. Historical Water Sales'!$F$4:$AU$4,'B10. Projected Water Sales'!Z$4,'B6. Historical Water Sales'!$F49:$AU$49)</f>
        <v>4200</v>
      </c>
      <c r="AA49" s="333">
        <f>SUMIF('B6. Historical Water Sales'!$F$4:$AU$4,'B10. Projected Water Sales'!AA$4,'B6. Historical Water Sales'!$F49:$AU$49)</f>
        <v>4340</v>
      </c>
      <c r="AB49" s="333">
        <f>SUMIF('B6. Historical Water Sales'!$F$4:$AU$4,'B10. Projected Water Sales'!AB$4,'B6. Historical Water Sales'!$F49:$AU$49)</f>
        <v>4200</v>
      </c>
      <c r="AC49" s="333">
        <f>SUMIF('B6. Historical Water Sales'!$F$4:$AU$4,'B10. Projected Water Sales'!AC$4,'B6. Historical Water Sales'!$F49:$AU$49)</f>
        <v>4340</v>
      </c>
      <c r="AD49" s="333">
        <f>SUMIF('B6. Historical Water Sales'!$F$4:$AU$4,'B10. Projected Water Sales'!AD$4,'B6. Historical Water Sales'!$F49:$AU$49)</f>
        <v>4340</v>
      </c>
      <c r="AE49" s="333">
        <f>SUMIF('B6. Historical Water Sales'!$F$4:$AU$4,'B10. Projected Water Sales'!AE$4,'B6. Historical Water Sales'!$F49:$AU$49)</f>
        <v>3920</v>
      </c>
      <c r="AF49" s="333">
        <f>SUMIF('B6. Historical Water Sales'!$F$4:$AU$4,'B10. Projected Water Sales'!AF$4,'B6. Historical Water Sales'!$F49:$AU$49)</f>
        <v>4340</v>
      </c>
      <c r="AG49" s="333">
        <f>SUMIF('B6. Historical Water Sales'!$F$4:$AU$4,'B10. Projected Water Sales'!AG$4,'B6. Historical Water Sales'!$F49:$AU$49)</f>
        <v>4200</v>
      </c>
      <c r="AH49" s="333">
        <f>SUMIF('B6. Historical Water Sales'!$F$4:$AU$4,'B10. Projected Water Sales'!AH$4,'B6. Historical Water Sales'!$F49:$AU$49)</f>
        <v>4340</v>
      </c>
      <c r="AI49" s="333">
        <f>SUMIF('B6. Historical Water Sales'!$F$4:$AU$4,'B10. Projected Water Sales'!AI$4,'B6. Historical Water Sales'!$F49:$AU$49)</f>
        <v>4200</v>
      </c>
      <c r="AJ49" s="333">
        <f>SUMIF('B6. Historical Water Sales'!$F$4:$AU$4,'B10. Projected Water Sales'!AJ$4,'B6. Historical Water Sales'!$F49:$AU$49)</f>
        <v>4340</v>
      </c>
      <c r="AK49" s="333">
        <f>SUMIF('B6. Historical Water Sales'!$F$4:$AU$4,'B10. Projected Water Sales'!AK$4,'B6. Historical Water Sales'!$F49:$AU$49)</f>
        <v>4340</v>
      </c>
      <c r="AL49" s="333">
        <f>SUMIF('B6. Historical Water Sales'!$F$4:$AU$4,'B10. Projected Water Sales'!AL$4,'B6. Historical Water Sales'!$F49:$AU$49)</f>
        <v>4200</v>
      </c>
      <c r="AM49" s="333">
        <f>SUMIF('B6. Historical Water Sales'!$F$4:$AU$4,'B10. Projected Water Sales'!AM$4,'B6. Historical Water Sales'!$F49:$AU$49)</f>
        <v>4474.33</v>
      </c>
      <c r="AN49" s="333">
        <f>SUMIF('B6. Historical Water Sales'!$F$4:$AU$4,'B10. Projected Water Sales'!AN$4,'B6. Historical Water Sales'!$F49:$AU$49)</f>
        <v>4200</v>
      </c>
      <c r="AO49" s="333">
        <f>SUMIF('B6. Historical Water Sales'!$F$4:$AU$4,'B10. Projected Water Sales'!AO$4,'B6. Historical Water Sales'!$F49:$AU$49)</f>
        <v>4340</v>
      </c>
      <c r="AP49" s="333">
        <f>SUMIF('B6. Historical Water Sales'!$F$4:$AU$4,'B10. Projected Water Sales'!AP$4,'B6. Historical Water Sales'!$F49:$AU$49)</f>
        <v>4340</v>
      </c>
      <c r="AQ49" s="333">
        <f>SUMIF('B6. Historical Water Sales'!$F$4:$AU$4,'B10. Projected Water Sales'!AQ$4,'B6. Historical Water Sales'!$F49:$AU$49)</f>
        <v>3920</v>
      </c>
      <c r="AR49" s="333">
        <f>SUMIF('B6. Historical Water Sales'!$F$4:$AU$4,'B10. Projected Water Sales'!AR$4,'B6. Historical Water Sales'!$F49:$AU$49)</f>
        <v>4340</v>
      </c>
      <c r="AS49" s="333">
        <f>SUMIF('B6. Historical Water Sales'!$F$4:$AU$4,'B10. Projected Water Sales'!AS$4,'B6. Historical Water Sales'!$F49:$AU$49)</f>
        <v>4200</v>
      </c>
      <c r="AT49" s="333">
        <f>SUMIF('B6. Historical Water Sales'!$F$4:$AU$4,'B10. Projected Water Sales'!AT$4,'B6. Historical Water Sales'!$F49:$AU$49)</f>
        <v>4340</v>
      </c>
      <c r="AU49" s="333">
        <f>SUMIF('B6. Historical Water Sales'!$F$4:$AW$4,'B10. Projected Water Sales'!AU$4,'B6. Historical Water Sales'!$F49:$AW$49)</f>
        <v>4340</v>
      </c>
      <c r="AV49" s="333">
        <f>SUMIF('B6. Historical Water Sales'!$F$4:$AW$4,'B10. Projected Water Sales'!AV$4,'B6. Historical Water Sales'!$F49:$AW$49)</f>
        <v>4340</v>
      </c>
      <c r="AW49" s="333">
        <f>SUMIF('B6. Historical Water Sales'!$F$4:AW$4,'B10. Projected Water Sales'!AW$4,'B6. Historical Water Sales'!$F49:AW$49)</f>
        <v>4340</v>
      </c>
      <c r="AX49" s="333">
        <f>SUMIF('B6. Historical Water Sales'!$F$4:AX$4,'B10. Projected Water Sales'!AX$4,'B6. Historical Water Sales'!$F49:AX$49)</f>
        <v>4200</v>
      </c>
      <c r="AY49" s="333">
        <f>SUMIF('B6. Historical Water Sales'!$F$4:AY$4,'B10. Projected Water Sales'!AY$4,'B6. Historical Water Sales'!$F49:AY$49)</f>
        <v>4340</v>
      </c>
      <c r="AZ49" s="333">
        <f>SUMIF('B6. Historical Water Sales'!$F$4:AZ$4,'B10. Projected Water Sales'!AZ$4,'B6. Historical Water Sales'!$F49:AZ$49)</f>
        <v>4200</v>
      </c>
      <c r="BA49" s="333">
        <f>SUMIF('B6. Historical Water Sales'!$F$4:BA$4,'B10. Projected Water Sales'!BA$4,'B6. Historical Water Sales'!$F49:BA$49)</f>
        <v>4340</v>
      </c>
      <c r="BB49" s="333">
        <f>SUMIF('B6. Historical Water Sales'!$F$4:BB$4,'B10. Projected Water Sales'!BB$4,'B6. Historical Water Sales'!$F49:BB$49)</f>
        <v>4340</v>
      </c>
      <c r="BC49" s="333">
        <f>SUMIF('B6. Historical Water Sales'!$F$4:BC$4,'B10. Projected Water Sales'!BC$4,'B6. Historical Water Sales'!$F49:BC$49)</f>
        <v>4060</v>
      </c>
      <c r="BD49" s="333">
        <f>SUMIF('B6. Historical Water Sales'!$F$4:BD$4,'B10. Projected Water Sales'!BD$4,'B6. Historical Water Sales'!$F49:BD$49)</f>
        <v>4340</v>
      </c>
      <c r="BE49" s="333">
        <f>SUMIF('B6. Historical Water Sales'!$F$4:BE$4,'B10. Projected Water Sales'!BE$4,'B6. Historical Water Sales'!$F49:BE$49)</f>
        <v>4200</v>
      </c>
      <c r="BF49" s="333">
        <f>SUMIF('B6. Historical Water Sales'!$F$4:BF$4,'B10. Projected Water Sales'!BF$4,'B6. Historical Water Sales'!$F49:BF$49)</f>
        <v>4340</v>
      </c>
      <c r="BG49" s="333">
        <f>SUMIF('B6. Historical Water Sales'!$F$4:BG$4,'B10. Projected Water Sales'!BG$4,'B6. Historical Water Sales'!$F49:BG$49)</f>
        <v>4200</v>
      </c>
      <c r="BH49" s="333">
        <f>SUMIF('B6. Historical Water Sales'!$F$4:BH$4,'B10. Projected Water Sales'!BH$4,'B6. Historical Water Sales'!$F49:BH$49)</f>
        <v>4340</v>
      </c>
      <c r="BI49" s="333">
        <f>SUMIF('B6. Historical Water Sales'!$F$4:BI$4,'B10. Projected Water Sales'!BI$4,'B6. Historical Water Sales'!$F49:BI$49)</f>
        <v>4340</v>
      </c>
      <c r="BJ49" s="333">
        <f>SUMIF('B6. Historical Water Sales'!$F$4:BJ$4,'B10. Projected Water Sales'!BJ$4,'B6. Historical Water Sales'!$F49:BJ$49)</f>
        <v>4200</v>
      </c>
      <c r="BK49" s="333">
        <f>SUMIF('B6. Historical Water Sales'!$F$4:BK$4,'B10. Projected Water Sales'!BK$4,'B6. Historical Water Sales'!$F49:BK$49)</f>
        <v>4340</v>
      </c>
      <c r="BL49" s="333">
        <f>SUMIF('B6. Historical Water Sales'!$F$4:BL$4,'B10. Projected Water Sales'!BL$4,'B6. Historical Water Sales'!$F49:BL$49)</f>
        <v>4200</v>
      </c>
      <c r="BM49" s="333">
        <f>SUMIF('B6. Historical Water Sales'!$F$4:BM$4,'B10. Projected Water Sales'!BM$4,'B6. Historical Water Sales'!$F49:BM$49)</f>
        <v>4340</v>
      </c>
      <c r="BN49" s="333">
        <f>SUMIF('B6. Historical Water Sales'!$F$4:BN$4,'B10. Projected Water Sales'!BN$4,'B6. Historical Water Sales'!$F49:BN$49)</f>
        <v>4340</v>
      </c>
      <c r="BO49" s="333">
        <f>SUMIF('B6. Historical Water Sales'!$F$4:BO$4,'B10. Projected Water Sales'!BO$4,'B6. Historical Water Sales'!$F49:BO$49)</f>
        <v>3920</v>
      </c>
      <c r="BP49" s="333">
        <f>SUMIF('B6. Historical Water Sales'!$F$4:BP$4,'B10. Projected Water Sales'!BP$4,'B6. Historical Water Sales'!$F49:BP$49)</f>
        <v>4340</v>
      </c>
      <c r="BQ49" s="333">
        <f>SUMIF('B6. Historical Water Sales'!$F$4:BQ$4,'B10. Projected Water Sales'!BQ$4,'B6. Historical Water Sales'!$F49:BQ$49)</f>
        <v>4200</v>
      </c>
      <c r="BR49" s="333">
        <f>SUMIF('B6. Historical Water Sales'!$F$4:BR$4,'B10. Projected Water Sales'!BR$4,'B6. Historical Water Sales'!$F49:BR$49)</f>
        <v>4340</v>
      </c>
      <c r="BS49" s="333">
        <f>SUMIF('B6. Historical Water Sales'!$F$4:BS$4,'B10. Projected Water Sales'!BS$4,'B6. Historical Water Sales'!$F49:BS$49)</f>
        <v>4200</v>
      </c>
      <c r="BT49" s="785">
        <f>+SUMIF('B8. Approved Water Sales'!$F$4:$Q$4,BT$6,'B8. Approved Water Sales'!$F$49:$Q$49)</f>
        <v>4340</v>
      </c>
      <c r="BU49" s="785">
        <f>+SUMIF('B8. Approved Water Sales'!$F$4:$Q$4,BU$6,'B8. Approved Water Sales'!$F$49:$Q$49)</f>
        <v>4340</v>
      </c>
      <c r="BV49" s="785">
        <f>+SUMIF('B8. Approved Water Sales'!$F$4:$Q$4,BV$6,'B8. Approved Water Sales'!$F$49:$Q$49)</f>
        <v>4200</v>
      </c>
      <c r="BW49" s="785">
        <f>+SUMIF('B8. Approved Water Sales'!$F$4:$Q$4,BW$6,'B8. Approved Water Sales'!$F$49:$Q$49)</f>
        <v>4340</v>
      </c>
      <c r="BX49" s="785">
        <f>+SUMIF('B8. Approved Water Sales'!$F$4:$Q$4,BX$6,'B8. Approved Water Sales'!$F$49:$Q$49)</f>
        <v>4200</v>
      </c>
      <c r="BY49" s="785">
        <f>+SUMIF('B8. Approved Water Sales'!$F$4:$Q$4,BY$6,'B8. Approved Water Sales'!$F$49:$Q$49)</f>
        <v>4340</v>
      </c>
      <c r="BZ49" s="41">
        <f>+BN49</f>
        <v>4340</v>
      </c>
      <c r="CA49" s="41">
        <f t="shared" ref="CA49:CK49" si="90">+BO49</f>
        <v>3920</v>
      </c>
      <c r="CB49" s="41">
        <f t="shared" si="90"/>
        <v>4340</v>
      </c>
      <c r="CC49" s="41">
        <f t="shared" si="90"/>
        <v>4200</v>
      </c>
      <c r="CD49" s="41">
        <f t="shared" si="90"/>
        <v>4340</v>
      </c>
      <c r="CE49" s="41">
        <f t="shared" si="90"/>
        <v>4200</v>
      </c>
      <c r="CF49" s="41">
        <f t="shared" si="90"/>
        <v>4340</v>
      </c>
      <c r="CG49" s="41">
        <f t="shared" si="90"/>
        <v>4340</v>
      </c>
      <c r="CH49" s="41">
        <f t="shared" si="90"/>
        <v>4200</v>
      </c>
      <c r="CI49" s="41">
        <f t="shared" si="90"/>
        <v>4340</v>
      </c>
      <c r="CJ49" s="41">
        <f t="shared" si="90"/>
        <v>4200</v>
      </c>
      <c r="CK49" s="41">
        <f t="shared" si="90"/>
        <v>4340</v>
      </c>
    </row>
    <row r="50" spans="1:89" s="2" customFormat="1" ht="15.75" customHeight="1">
      <c r="A50" s="2">
        <f>IF(ISNUMBER(R50),MAX(A$5:A49)+1,"")</f>
        <v>24</v>
      </c>
      <c r="B50" s="11" t="s">
        <v>167</v>
      </c>
      <c r="C50" s="11"/>
      <c r="D50" s="1" t="s">
        <v>207</v>
      </c>
      <c r="E50" s="320"/>
      <c r="F50" s="363">
        <f>SUMIF('B6. Historical Water Sales'!$F$4:$AU$4,'B10. Projected Water Sales'!F$4,'B6. Historical Water Sales'!$F50:$AU$50)</f>
        <v>4090</v>
      </c>
      <c r="G50" s="363">
        <f>SUMIF('B6. Historical Water Sales'!$F$4:$AU$4,'B10. Projected Water Sales'!G$4,'B6. Historical Water Sales'!$F50:$AU$50)</f>
        <v>3548.127</v>
      </c>
      <c r="H50" s="363">
        <f>SUMIF('B6. Historical Water Sales'!$F$4:$AU$4,'B10. Projected Water Sales'!H$4,'B6. Historical Water Sales'!$F50:$AU$50)</f>
        <v>4955.5200000000004</v>
      </c>
      <c r="I50" s="363">
        <f>SUMIF('B6. Historical Water Sales'!$F$4:$AU$4,'B10. Projected Water Sales'!I$4,'B6. Historical Water Sales'!$F50:$AU$50)</f>
        <v>4602.567</v>
      </c>
      <c r="J50" s="363">
        <f>SUMIF('B6. Historical Water Sales'!$F$4:$AU$4,'B10. Projected Water Sales'!J$4,'B6. Historical Water Sales'!$F50:$AU$50)</f>
        <v>4040.62</v>
      </c>
      <c r="K50" s="363">
        <f>SUMIF('B6. Historical Water Sales'!$F$4:$AU$4,'B10. Projected Water Sales'!K$4,'B6. Historical Water Sales'!$F50:$AU$50)</f>
        <v>4983.4629999999997</v>
      </c>
      <c r="L50" s="363">
        <f>SUMIF('B6. Historical Water Sales'!$F$4:$AU$4,'B10. Projected Water Sales'!L$4,'B6. Historical Water Sales'!$F50:$AU$50)</f>
        <v>4622.8069999999998</v>
      </c>
      <c r="M50" s="363">
        <f>SUMIF('B6. Historical Water Sales'!$F$4:$AU$4,'B10. Projected Water Sales'!M$4,'B6. Historical Water Sales'!$F50:$AU$50)</f>
        <v>5396.6229999999996</v>
      </c>
      <c r="N50" s="363">
        <f>SUMIF('B6. Historical Water Sales'!$F$4:$AU$4,'B10. Projected Water Sales'!N$4,'B6. Historical Water Sales'!$F50:$AU$50)</f>
        <v>4761.1469999999999</v>
      </c>
      <c r="O50" s="363">
        <f>SUMIF('B6. Historical Water Sales'!$F$4:$AU$4,'B10. Projected Water Sales'!O$4,'B6. Historical Water Sales'!$F50:$AU$50)</f>
        <v>4606.07</v>
      </c>
      <c r="P50" s="363">
        <f>SUMIF('B6. Historical Water Sales'!$F$4:$AU$4,'B10. Projected Water Sales'!P$4,'B6. Historical Water Sales'!$F50:$AU$50)</f>
        <v>4502.3500000000004</v>
      </c>
      <c r="Q50" s="363">
        <f>SUMIF('B6. Historical Water Sales'!$F$4:$AU$4,'B10. Projected Water Sales'!Q$4,'B6. Historical Water Sales'!$F50:$AU$50)</f>
        <v>5906.91</v>
      </c>
      <c r="R50" s="363">
        <f>SUMIF('B6. Historical Water Sales'!$F$4:$AU$4,'B10. Projected Water Sales'!R$4,'B6. Historical Water Sales'!$F50:$AU$50)</f>
        <v>4983.4070000000002</v>
      </c>
      <c r="S50" s="363">
        <f>SUMIF('B6. Historical Water Sales'!$F$4:$AU$4,'B10. Projected Water Sales'!S$4,'B6. Historical Water Sales'!$F50:$AU$50)</f>
        <v>3854.777</v>
      </c>
      <c r="T50" s="363">
        <f>SUMIF('B6. Historical Water Sales'!$F$4:$AU$4,'B10. Projected Water Sales'!T$4,'B6. Historical Water Sales'!$F50:$AU$50)</f>
        <v>6141.2030000000004</v>
      </c>
      <c r="U50" s="363">
        <f>SUMIF('B6. Historical Water Sales'!$F$4:$AU$4,'B10. Projected Water Sales'!U$4,'B6. Historical Water Sales'!$F50:$AU$50)</f>
        <v>5045.6030000000001</v>
      </c>
      <c r="V50" s="363">
        <f>SUMIF('B6. Historical Water Sales'!$F$4:$AU$4,'B10. Projected Water Sales'!V$4,'B6. Historical Water Sales'!$F50:$AU$50)</f>
        <v>5333.9470000000001</v>
      </c>
      <c r="W50" s="363">
        <f>SUMIF('B6. Historical Water Sales'!$F$4:$AU$4,'B10. Projected Water Sales'!W$4,'B6. Historical Water Sales'!$F50:$AU$50)</f>
        <v>5390.2169999999996</v>
      </c>
      <c r="X50" s="363">
        <f>SUMIF('B6. Historical Water Sales'!$F$4:$AU$4,'B10. Projected Water Sales'!X$4,'B6. Historical Water Sales'!$F50:$AU$50)</f>
        <v>4753.1499999999996</v>
      </c>
      <c r="Y50" s="363">
        <f>SUMIF('B6. Historical Water Sales'!$F$4:$AU$4,'B10. Projected Water Sales'!Y$4,'B6. Historical Water Sales'!$F50:$AU$50)</f>
        <v>5876.7470000000003</v>
      </c>
      <c r="Z50" s="363">
        <f>SUMIF('B6. Historical Water Sales'!$F$4:$AU$4,'B10. Projected Water Sales'!Z$4,'B6. Historical Water Sales'!$F50:$AU$50)</f>
        <v>3985.83</v>
      </c>
      <c r="AA50" s="363">
        <f>SUMIF('B6. Historical Water Sales'!$F$4:$AU$4,'B10. Projected Water Sales'!AA$4,'B6. Historical Water Sales'!$F50:$AU$50)</f>
        <v>979.38300000000004</v>
      </c>
      <c r="AB50" s="363">
        <f>SUMIF('B6. Historical Water Sales'!$F$4:$AU$4,'B10. Projected Water Sales'!AB$4,'B6. Historical Water Sales'!$F50:$AU$50)</f>
        <v>1974.117</v>
      </c>
      <c r="AC50" s="363">
        <f>SUMIF('B6. Historical Water Sales'!$F$4:$AU$4,'B10. Projected Water Sales'!AC$4,'B6. Historical Water Sales'!$F50:$AU$50)</f>
        <v>3064.636</v>
      </c>
      <c r="AD50" s="363">
        <f>SUMIF('B6. Historical Water Sales'!$F$4:$AU$4,'B10. Projected Water Sales'!AD$4,'B6. Historical Water Sales'!$F50:$AU$50)</f>
        <v>3789</v>
      </c>
      <c r="AE50" s="363">
        <f>SUMIF('B6. Historical Water Sales'!$F$4:$AU$4,'B10. Projected Water Sales'!AE$4,'B6. Historical Water Sales'!$F50:$AU$50)</f>
        <v>4177</v>
      </c>
      <c r="AF50" s="363">
        <f>SUMIF('B6. Historical Water Sales'!$F$4:$AU$4,'B10. Projected Water Sales'!AF$4,'B6. Historical Water Sales'!$F50:$AU$50)</f>
        <v>4939</v>
      </c>
      <c r="AG50" s="363">
        <f>SUMIF('B6. Historical Water Sales'!$F$4:$AU$4,'B10. Projected Water Sales'!AG$4,'B6. Historical Water Sales'!$F50:$AU$50)</f>
        <v>5563</v>
      </c>
      <c r="AH50" s="363">
        <f>SUMIF('B6. Historical Water Sales'!$F$4:$AU$4,'B10. Projected Water Sales'!AH$4,'B6. Historical Water Sales'!$F50:$AU$50)</f>
        <v>4572.08</v>
      </c>
      <c r="AI50" s="363">
        <f>SUMIF('B6. Historical Water Sales'!$F$4:$AU$4,'B10. Projected Water Sales'!AI$4,'B6. Historical Water Sales'!$F50:$AU$50)</f>
        <v>5397.9629999999997</v>
      </c>
      <c r="AJ50" s="363">
        <f>SUMIF('B6. Historical Water Sales'!$F$4:$AU$4,'B10. Projected Water Sales'!AJ$4,'B6. Historical Water Sales'!$F50:$AU$50)</f>
        <v>5471.567</v>
      </c>
      <c r="AK50" s="363">
        <f>SUMIF('B6. Historical Water Sales'!$F$4:$AU$4,'B10. Projected Water Sales'!AK$4,'B6. Historical Water Sales'!$F50:$AU$50)</f>
        <v>4373.1869999999999</v>
      </c>
      <c r="AL50" s="363">
        <f>SUMIF('B6. Historical Water Sales'!$F$4:$AU$4,'B10. Projected Water Sales'!AL$4,'B6. Historical Water Sales'!$F50:$AU$50)</f>
        <v>5439.2129999999997</v>
      </c>
      <c r="AM50" s="363">
        <f>SUMIF('B6. Historical Water Sales'!$F$4:$AU$4,'B10. Projected Water Sales'!AM$4,'B6. Historical Water Sales'!$F50:$AU$50)</f>
        <v>5981.84</v>
      </c>
      <c r="AN50" s="363">
        <f>SUMIF('B6. Historical Water Sales'!$F$4:$AU$4,'B10. Projected Water Sales'!AN$4,'B6. Historical Water Sales'!$F50:$AU$50)</f>
        <v>3998.7829999999999</v>
      </c>
      <c r="AO50" s="363">
        <f>SUMIF('B6. Historical Water Sales'!$F$4:$AU$4,'B10. Projected Water Sales'!AO$4,'B6. Historical Water Sales'!$F50:$AU$50)</f>
        <v>3676.56</v>
      </c>
      <c r="AP50" s="363">
        <f>SUMIF('B6. Historical Water Sales'!$F$4:$AU$4,'B10. Projected Water Sales'!AP$4,'B6. Historical Water Sales'!$F50:$AU$50)</f>
        <v>3378.873</v>
      </c>
      <c r="AQ50" s="363">
        <f>SUMIF('B6. Historical Water Sales'!$F$4:$AU$4,'B10. Projected Water Sales'!AQ$4,'B6. Historical Water Sales'!$F50:$AU$50)</f>
        <v>3113.373</v>
      </c>
      <c r="AR50" s="363">
        <f>SUMIF('B6. Historical Water Sales'!$F$4:$AU$4,'B10. Projected Water Sales'!AR$4,'B6. Historical Water Sales'!$F50:$AU$50)</f>
        <v>3635.8470000000002</v>
      </c>
      <c r="AS50" s="363">
        <f>SUMIF('B6. Historical Water Sales'!$F$4:$AU$4,'B10. Projected Water Sales'!AS$4,'B6. Historical Water Sales'!$F50:$AU$50)</f>
        <v>2886.9470000000001</v>
      </c>
      <c r="AT50" s="363">
        <f>SUMIF('B6. Historical Water Sales'!$F$4:$AU$4,'B10. Projected Water Sales'!AT$4,'B6. Historical Water Sales'!$F50:$AU$50)</f>
        <v>1903.56</v>
      </c>
      <c r="AU50" s="363">
        <f>SUMIF('B6. Historical Water Sales'!$F$4:$AW$4,'B10. Projected Water Sales'!AU$4,'B6. Historical Water Sales'!$F50:$AW$50)</f>
        <v>2684.4830000000002</v>
      </c>
      <c r="AV50" s="363">
        <f>SUMIF('B6. Historical Water Sales'!$F$4:$AW$4,'B10. Projected Water Sales'!AV$4,'B6. Historical Water Sales'!$F50:$AW$50)</f>
        <v>2563.1529999999998</v>
      </c>
      <c r="AW50" s="363">
        <f>SUMIF('B6. Historical Water Sales'!$F$4:AW$4,'B10. Projected Water Sales'!AW$4,'B6. Historical Water Sales'!$F50:AW$50)</f>
        <v>2070.39</v>
      </c>
      <c r="AX50" s="363">
        <f>SUMIF('B6. Historical Water Sales'!$F$4:AX$4,'B10. Projected Water Sales'!AX$4,'B6. Historical Water Sales'!$F50:AX$50)</f>
        <v>2212.8530000000001</v>
      </c>
      <c r="AY50" s="363">
        <f>SUMIF('B6. Historical Water Sales'!$F$4:AY$4,'B10. Projected Water Sales'!AY$4,'B6. Historical Water Sales'!$F50:AY$50)</f>
        <v>2446.5630000000001</v>
      </c>
      <c r="AZ50" s="363">
        <f>SUMIF('B6. Historical Water Sales'!$F$4:AZ$4,'B10. Projected Water Sales'!AZ$4,'B6. Historical Water Sales'!$F50:AZ$50)</f>
        <v>2840.473</v>
      </c>
      <c r="BA50" s="363">
        <f>SUMIF('B6. Historical Water Sales'!$F$4:BA$4,'B10. Projected Water Sales'!BA$4,'B6. Historical Water Sales'!$F50:BA$50)</f>
        <v>2344.6529999999998</v>
      </c>
      <c r="BB50" s="363">
        <f>SUMIF('B6. Historical Water Sales'!$F$4:BB$4,'B10. Projected Water Sales'!BB$4,'B6. Historical Water Sales'!$F50:BB$50)</f>
        <v>1503.4570000000001</v>
      </c>
      <c r="BC50" s="363">
        <f>SUMIF('B6. Historical Water Sales'!$F$4:BC$4,'B10. Projected Water Sales'!BC$4,'B6. Historical Water Sales'!$F50:BC$50)</f>
        <v>1240.3330000000001</v>
      </c>
      <c r="BD50" s="363">
        <f>SUMIF('B6. Historical Water Sales'!$F$4:BD$4,'B10. Projected Water Sales'!BD$4,'B6. Historical Water Sales'!$F50:BD$50)</f>
        <v>1509.973</v>
      </c>
      <c r="BE50" s="363">
        <f>SUMIF('B6. Historical Water Sales'!$F$4:BE$4,'B10. Projected Water Sales'!BE$4,'B6. Historical Water Sales'!$F50:BE$50)</f>
        <v>1583.76</v>
      </c>
      <c r="BF50" s="363">
        <f>SUMIF('B6. Historical Water Sales'!$F$4:BF$4,'B10. Projected Water Sales'!BF$4,'B6. Historical Water Sales'!$F50:BF$50)</f>
        <v>1670.55</v>
      </c>
      <c r="BG50" s="363">
        <f>SUMIF('B6. Historical Water Sales'!$F$4:BG$4,'B10. Projected Water Sales'!BG$4,'B6. Historical Water Sales'!$F50:BG$50)</f>
        <v>1614.5129999999999</v>
      </c>
      <c r="BH50" s="363">
        <f>SUMIF('B6. Historical Water Sales'!$F$4:BH$4,'B10. Projected Water Sales'!BH$4,'B6. Historical Water Sales'!$F50:BH$50)</f>
        <v>1780.9269999999999</v>
      </c>
      <c r="BI50" s="363">
        <f>SUMIF('B6. Historical Water Sales'!$F$4:BI$4,'B10. Projected Water Sales'!BI$4,'B6. Historical Water Sales'!$F50:BI$50)</f>
        <v>1850</v>
      </c>
      <c r="BJ50" s="363">
        <f>SUMIF('B6. Historical Water Sales'!$F$4:BJ$4,'B10. Projected Water Sales'!BJ$4,'B6. Historical Water Sales'!$F50:BJ$50)</f>
        <v>1241.787</v>
      </c>
      <c r="BK50" s="363">
        <f>SUMIF('B6. Historical Water Sales'!$F$4:BK$4,'B10. Projected Water Sales'!BK$4,'B6. Historical Water Sales'!$F50:BK$50)</f>
        <v>1219.749</v>
      </c>
      <c r="BL50" s="363">
        <f>SUMIF('B6. Historical Water Sales'!$F$4:BL$4,'B10. Projected Water Sales'!BL$4,'B6. Historical Water Sales'!$F50:BL$50)</f>
        <v>1512.2840000000001</v>
      </c>
      <c r="BM50" s="363">
        <f>SUMIF('B6. Historical Water Sales'!$F$4:BM$4,'B10. Projected Water Sales'!BM$4,'B6. Historical Water Sales'!$F50:BM$50)</f>
        <v>1579.2239999999999</v>
      </c>
      <c r="BN50" s="363">
        <f>SUMIF('B6. Historical Water Sales'!$F$4:BN$4,'B10. Projected Water Sales'!BN$4,'B6. Historical Water Sales'!$F50:BN$50)</f>
        <v>1776.53</v>
      </c>
      <c r="BO50" s="363">
        <f>SUMIF('B6. Historical Water Sales'!$F$4:BO$4,'B10. Projected Water Sales'!BO$4,'B6. Historical Water Sales'!$F50:BO$50)</f>
        <v>1570</v>
      </c>
      <c r="BP50" s="363">
        <f>SUMIF('B6. Historical Water Sales'!$F$4:BP$4,'B10. Projected Water Sales'!BP$4,'B6. Historical Water Sales'!$F50:BP$50)</f>
        <v>1807.0409999999999</v>
      </c>
      <c r="BQ50" s="363">
        <f>SUMIF('B6. Historical Water Sales'!$F$4:BQ$4,'B10. Projected Water Sales'!BQ$4,'B6. Historical Water Sales'!$F50:BQ$50)</f>
        <v>1975.53</v>
      </c>
      <c r="BR50" s="363">
        <f>SUMIF('B6. Historical Water Sales'!$F$4:BR$4,'B10. Projected Water Sales'!BR$4,'B6. Historical Water Sales'!$F50:BR$50)</f>
        <v>1630.5450000000001</v>
      </c>
      <c r="BS50" s="363">
        <f>SUMIF('B6. Historical Water Sales'!$F$4:BS$4,'B10. Projected Water Sales'!BS$4,'B6. Historical Water Sales'!$F50:BS$50)</f>
        <v>1543.5940000000001</v>
      </c>
      <c r="BT50" s="786">
        <f ca="1">+SUMIF('B8. Approved Water Sales'!$F$4:$Q$4,BT$6,'B8. Approved Water Sales'!$F$50:$Q$50)</f>
        <v>3052.3736636621215</v>
      </c>
      <c r="BU50" s="786">
        <f ca="1">+SUMIF('B8. Approved Water Sales'!$F$4:$Q$4,BU$6,'B8. Approved Water Sales'!$F$50:$Q$50)</f>
        <v>3104.3174471067969</v>
      </c>
      <c r="BV50" s="786">
        <f ca="1">+SUMIF('B8. Approved Water Sales'!$F$4:$Q$4,BV$6,'B8. Approved Water Sales'!$F$50:$Q$50)</f>
        <v>3085.8863019741302</v>
      </c>
      <c r="BW50" s="786">
        <f ca="1">+SUMIF('B8. Approved Water Sales'!$F$4:$Q$4,BW$6,'B8. Approved Water Sales'!$F$50:$Q$50)</f>
        <v>3258.6948098038356</v>
      </c>
      <c r="BX50" s="786">
        <f ca="1">+SUMIF('B8. Approved Water Sales'!$F$4:$Q$4,BX$6,'B8. Approved Water Sales'!$F$50:$Q$50)</f>
        <v>3187.0508954438801</v>
      </c>
      <c r="BY50" s="786">
        <f ca="1">+SUMIF('B8. Approved Water Sales'!$F$4:$Q$4,BY$6,'B8. Approved Water Sales'!$F$50:$Q$50)</f>
        <v>3363.5155187102901</v>
      </c>
      <c r="BZ50" s="791">
        <f t="shared" ref="BZ50:CK50" ca="1" si="91">+BZ49+BZ48</f>
        <v>2472.4203839096081</v>
      </c>
      <c r="CA50" s="791">
        <f t="shared" ca="1" si="91"/>
        <v>2255.2043481804635</v>
      </c>
      <c r="CB50" s="791">
        <f t="shared" ca="1" si="91"/>
        <v>2397.0772552203798</v>
      </c>
      <c r="CC50" s="791">
        <f t="shared" ca="1" si="91"/>
        <v>2372.0372382060141</v>
      </c>
      <c r="CD50" s="791">
        <f t="shared" ca="1" si="91"/>
        <v>2362.3908543460707</v>
      </c>
      <c r="CE50" s="791">
        <f t="shared" ca="1" si="91"/>
        <v>2278.192488425042</v>
      </c>
      <c r="CF50" s="791">
        <f t="shared" ca="1" si="91"/>
        <v>2316.4245081109198</v>
      </c>
      <c r="CG50" s="791">
        <f t="shared" ca="1" si="91"/>
        <v>2398.0570160585185</v>
      </c>
      <c r="CH50" s="791">
        <f t="shared" ca="1" si="91"/>
        <v>2449.1091469012385</v>
      </c>
      <c r="CI50" s="791">
        <f t="shared" ca="1" si="91"/>
        <v>2640.6695184904547</v>
      </c>
      <c r="CJ50" s="791">
        <f t="shared" ca="1" si="91"/>
        <v>2608.0948605474287</v>
      </c>
      <c r="CK50" s="791">
        <f t="shared" ca="1" si="91"/>
        <v>2805.4010183049177</v>
      </c>
    </row>
    <row r="51" spans="1:89" ht="15.75" customHeight="1">
      <c r="A51" s="2" t="str">
        <f>IF(ISNUMBER(R51),MAX(A$5:A50)+1,"")</f>
        <v/>
      </c>
      <c r="B51" s="11"/>
      <c r="C51" s="11"/>
      <c r="F51" s="326"/>
      <c r="G51" s="326"/>
      <c r="H51" s="326"/>
      <c r="I51" s="326"/>
      <c r="J51" s="326"/>
      <c r="K51" s="326"/>
      <c r="L51" s="62"/>
      <c r="M51" s="62"/>
      <c r="N51" s="62"/>
      <c r="O51" s="62"/>
      <c r="P51" s="62"/>
      <c r="Q51" s="62"/>
      <c r="R51" s="326"/>
      <c r="S51" s="326"/>
      <c r="T51" s="326"/>
      <c r="U51" s="62"/>
      <c r="V51" s="62"/>
      <c r="W51" s="62"/>
      <c r="X51" s="326"/>
      <c r="Y51" s="326"/>
      <c r="Z51" s="326"/>
      <c r="AA51" s="326"/>
      <c r="AB51" s="326"/>
      <c r="AC51" s="326"/>
      <c r="AD51" s="62"/>
      <c r="AE51" s="62"/>
      <c r="AF51" s="62"/>
      <c r="AG51" s="62"/>
      <c r="AH51" s="62"/>
      <c r="AI51" s="62"/>
      <c r="AJ51" s="62"/>
      <c r="AK51" s="62"/>
      <c r="AL51" s="62"/>
      <c r="AM51" s="62"/>
      <c r="AN51" s="62"/>
      <c r="AO51" s="62"/>
      <c r="AP51" s="115"/>
    </row>
    <row r="52" spans="1:89" s="15" customFormat="1" ht="15.75" customHeight="1">
      <c r="A52" s="2">
        <f>IF(ISNUMBER(R52),MAX(A$5:A51)+1,"")</f>
        <v>25</v>
      </c>
      <c r="B52" s="11" t="s">
        <v>170</v>
      </c>
      <c r="C52" s="11"/>
      <c r="D52" s="1" t="s">
        <v>207</v>
      </c>
      <c r="E52" s="320"/>
      <c r="F52" s="111">
        <f t="shared" ref="F52:AZ52" si="92">F45-F50</f>
        <v>66655.83</v>
      </c>
      <c r="G52" s="111">
        <f t="shared" si="92"/>
        <v>74286.040000000008</v>
      </c>
      <c r="H52" s="111">
        <f t="shared" si="92"/>
        <v>74224.312999999995</v>
      </c>
      <c r="I52" s="111">
        <f t="shared" si="92"/>
        <v>70565.763000000006</v>
      </c>
      <c r="J52" s="111">
        <f t="shared" si="92"/>
        <v>73134.213000000003</v>
      </c>
      <c r="K52" s="111">
        <f t="shared" si="92"/>
        <v>69685.706999999995</v>
      </c>
      <c r="L52" s="111">
        <f t="shared" si="92"/>
        <v>72609.36</v>
      </c>
      <c r="M52" s="111">
        <f t="shared" si="92"/>
        <v>70698.709999999992</v>
      </c>
      <c r="N52" s="111">
        <f t="shared" si="92"/>
        <v>75751.520000000004</v>
      </c>
      <c r="O52" s="111">
        <f t="shared" si="92"/>
        <v>78173.606999999989</v>
      </c>
      <c r="P52" s="111">
        <f t="shared" si="92"/>
        <v>74961.816999999995</v>
      </c>
      <c r="Q52" s="111">
        <f t="shared" si="92"/>
        <v>73841.922999999995</v>
      </c>
      <c r="R52" s="111">
        <f t="shared" si="92"/>
        <v>76459.425999999992</v>
      </c>
      <c r="S52" s="111">
        <f t="shared" si="92"/>
        <v>69723.555999999997</v>
      </c>
      <c r="T52" s="111">
        <f t="shared" si="92"/>
        <v>77371.964000000007</v>
      </c>
      <c r="U52" s="111">
        <f t="shared" si="92"/>
        <v>75788.23</v>
      </c>
      <c r="V52" s="111">
        <f t="shared" si="92"/>
        <v>74603.72</v>
      </c>
      <c r="W52" s="111">
        <f t="shared" si="92"/>
        <v>70521.452999999994</v>
      </c>
      <c r="X52" s="111">
        <f t="shared" si="92"/>
        <v>76343.850000000006</v>
      </c>
      <c r="Y52" s="111">
        <f t="shared" si="92"/>
        <v>72956.585999999996</v>
      </c>
      <c r="Z52" s="111">
        <f t="shared" si="92"/>
        <v>63101.002999999997</v>
      </c>
      <c r="AA52" s="111">
        <f t="shared" si="92"/>
        <v>88371.784</v>
      </c>
      <c r="AB52" s="111">
        <f t="shared" si="92"/>
        <v>85110.883000000002</v>
      </c>
      <c r="AC52" s="111">
        <f t="shared" si="92"/>
        <v>85381.697</v>
      </c>
      <c r="AD52" s="111">
        <f t="shared" si="92"/>
        <v>85931.67</v>
      </c>
      <c r="AE52" s="111">
        <f t="shared" si="92"/>
        <v>79817.83</v>
      </c>
      <c r="AF52" s="111">
        <f t="shared" si="92"/>
        <v>81686.5</v>
      </c>
      <c r="AG52" s="111">
        <f t="shared" si="92"/>
        <v>86168.67</v>
      </c>
      <c r="AH52" s="111">
        <f t="shared" si="92"/>
        <v>93046.25</v>
      </c>
      <c r="AI52" s="111">
        <f t="shared" si="92"/>
        <v>85281.403699999995</v>
      </c>
      <c r="AJ52" s="111">
        <f t="shared" si="92"/>
        <v>98280.766000000003</v>
      </c>
      <c r="AK52" s="111">
        <f t="shared" si="92"/>
        <v>97768.48</v>
      </c>
      <c r="AL52" s="111">
        <f t="shared" si="92"/>
        <v>94079.286999999997</v>
      </c>
      <c r="AM52" s="111">
        <f t="shared" si="92"/>
        <v>89493.66</v>
      </c>
      <c r="AN52" s="111">
        <f t="shared" si="92"/>
        <v>92453.05</v>
      </c>
      <c r="AO52" s="267">
        <f t="shared" si="92"/>
        <v>96785.44</v>
      </c>
      <c r="AP52" s="267">
        <f t="shared" si="92"/>
        <v>94428.959999999992</v>
      </c>
      <c r="AQ52" s="267">
        <f t="shared" si="92"/>
        <v>82420.293999999994</v>
      </c>
      <c r="AR52" s="267">
        <f t="shared" si="92"/>
        <v>98554.986000000004</v>
      </c>
      <c r="AS52" s="267">
        <f t="shared" si="92"/>
        <v>98765.053</v>
      </c>
      <c r="AT52" s="267">
        <f t="shared" si="92"/>
        <v>101553.773</v>
      </c>
      <c r="AU52" s="267">
        <f t="shared" si="92"/>
        <v>102478.01699999999</v>
      </c>
      <c r="AV52" s="267">
        <f t="shared" si="92"/>
        <v>104148.68</v>
      </c>
      <c r="AW52" s="267">
        <f t="shared" si="92"/>
        <v>100336.61</v>
      </c>
      <c r="AX52" s="267">
        <f t="shared" si="92"/>
        <v>97257.813999999998</v>
      </c>
      <c r="AY52" s="267">
        <f t="shared" si="92"/>
        <v>93333.77</v>
      </c>
      <c r="AZ52" s="267">
        <f t="shared" si="92"/>
        <v>95162.36</v>
      </c>
      <c r="BA52" s="267">
        <f>BA45-BA50</f>
        <v>98471.013999999996</v>
      </c>
      <c r="BB52" s="267">
        <f t="shared" ref="BB52:CK52" si="93">BB45-BB50</f>
        <v>96317.213000000003</v>
      </c>
      <c r="BC52" s="267">
        <f t="shared" si="93"/>
        <v>89526.997000000003</v>
      </c>
      <c r="BD52" s="267">
        <f t="shared" si="93"/>
        <v>99852.197</v>
      </c>
      <c r="BE52" s="267">
        <f t="shared" si="93"/>
        <v>84874.91</v>
      </c>
      <c r="BF52" s="267">
        <f t="shared" si="93"/>
        <v>89779.78</v>
      </c>
      <c r="BG52" s="267">
        <f t="shared" si="93"/>
        <v>93198.486999999994</v>
      </c>
      <c r="BH52" s="267">
        <f t="shared" si="93"/>
        <v>89206.406000000003</v>
      </c>
      <c r="BI52" s="267">
        <f t="shared" si="93"/>
        <v>87271.83</v>
      </c>
      <c r="BJ52" s="267">
        <f t="shared" si="93"/>
        <v>81464.38</v>
      </c>
      <c r="BK52" s="267">
        <f t="shared" si="93"/>
        <v>86830.084000000003</v>
      </c>
      <c r="BL52" s="267">
        <f t="shared" si="93"/>
        <v>85733.048999999999</v>
      </c>
      <c r="BM52" s="267">
        <f t="shared" si="93"/>
        <v>87158.108999999997</v>
      </c>
      <c r="BN52" s="267">
        <f t="shared" si="93"/>
        <v>96708.97</v>
      </c>
      <c r="BO52" s="267">
        <f t="shared" si="93"/>
        <v>86221.83</v>
      </c>
      <c r="BP52" s="267">
        <f t="shared" si="93"/>
        <v>100651.626</v>
      </c>
      <c r="BQ52" s="267">
        <f t="shared" si="93"/>
        <v>94420.803</v>
      </c>
      <c r="BR52" s="267">
        <f t="shared" si="93"/>
        <v>102657.285</v>
      </c>
      <c r="BS52" s="267">
        <f t="shared" si="93"/>
        <v>99801.576000000001</v>
      </c>
      <c r="BT52" s="267">
        <f t="shared" ca="1" si="93"/>
        <v>103659.45933633788</v>
      </c>
      <c r="BU52" s="267">
        <f t="shared" ca="1" si="93"/>
        <v>99302.68255289321</v>
      </c>
      <c r="BV52" s="267">
        <f t="shared" ca="1" si="93"/>
        <v>89246.113698025874</v>
      </c>
      <c r="BW52" s="267">
        <f t="shared" ca="1" si="93"/>
        <v>86354.305190196159</v>
      </c>
      <c r="BX52" s="267">
        <f t="shared" ca="1" si="93"/>
        <v>80760.949104556101</v>
      </c>
      <c r="BY52" s="267">
        <f t="shared" ca="1" si="93"/>
        <v>77562.484481289692</v>
      </c>
      <c r="BZ52" s="267">
        <f t="shared" ca="1" si="93"/>
        <v>96013.079616090399</v>
      </c>
      <c r="CA52" s="267">
        <f t="shared" ca="1" si="93"/>
        <v>85536.625651819544</v>
      </c>
      <c r="CB52" s="267">
        <f t="shared" ca="1" si="93"/>
        <v>100061.58974477962</v>
      </c>
      <c r="CC52" s="267">
        <f t="shared" ca="1" si="93"/>
        <v>94024.295761793983</v>
      </c>
      <c r="CD52" s="267">
        <f t="shared" ca="1" si="93"/>
        <v>101925.43914565393</v>
      </c>
      <c r="CE52" s="267">
        <f t="shared" ca="1" si="93"/>
        <v>99066.977511574951</v>
      </c>
      <c r="CF52" s="267">
        <f t="shared" ca="1" si="93"/>
        <v>104395.40849188907</v>
      </c>
      <c r="CG52" s="267">
        <f t="shared" ca="1" si="93"/>
        <v>100008.94298394148</v>
      </c>
      <c r="CH52" s="267">
        <f t="shared" ca="1" si="93"/>
        <v>89882.890853098768</v>
      </c>
      <c r="CI52" s="267">
        <f t="shared" ca="1" si="93"/>
        <v>86972.330481509547</v>
      </c>
      <c r="CJ52" s="267">
        <f t="shared" ca="1" si="93"/>
        <v>81339.90513945256</v>
      </c>
      <c r="CK52" s="267">
        <f t="shared" ca="1" si="93"/>
        <v>78120.598981695075</v>
      </c>
    </row>
    <row r="53" spans="1:89" ht="15.75" customHeight="1">
      <c r="A53" s="2" t="str">
        <f>IF(ISNUMBER(R53),MAX(A$5:A52)+1,"")</f>
        <v/>
      </c>
      <c r="B53" s="11"/>
      <c r="C53" s="11"/>
      <c r="F53" s="339"/>
      <c r="G53" s="339"/>
      <c r="H53" s="339"/>
      <c r="I53" s="339"/>
      <c r="J53" s="339"/>
      <c r="K53" s="339"/>
      <c r="L53" s="112"/>
      <c r="M53" s="112"/>
      <c r="N53" s="112"/>
      <c r="O53" s="112"/>
      <c r="P53" s="112"/>
      <c r="Q53" s="112"/>
      <c r="R53" s="339"/>
      <c r="S53" s="339"/>
      <c r="T53" s="339"/>
      <c r="U53" s="112"/>
      <c r="V53" s="112"/>
      <c r="W53" s="112"/>
      <c r="X53" s="339"/>
      <c r="Y53" s="339"/>
      <c r="Z53" s="339"/>
      <c r="AA53" s="339"/>
      <c r="AB53" s="339"/>
      <c r="AC53" s="339"/>
      <c r="AD53" s="112"/>
      <c r="AE53" s="112"/>
      <c r="AF53" s="112"/>
      <c r="AG53" s="112"/>
      <c r="AH53" s="112"/>
      <c r="AI53" s="112"/>
      <c r="AJ53" s="112"/>
      <c r="AK53" s="112"/>
      <c r="AL53" s="112"/>
      <c r="AM53" s="112"/>
      <c r="AN53" s="112"/>
      <c r="AO53" s="112"/>
      <c r="AP53" s="115"/>
    </row>
    <row r="54" spans="1:89" s="2" customFormat="1" ht="15.75" customHeight="1">
      <c r="A54" s="2" t="str">
        <f>IF(ISNUMBER(R54),MAX(A$5:A53)+1,"")</f>
        <v/>
      </c>
      <c r="B54" s="11" t="s">
        <v>169</v>
      </c>
      <c r="C54" s="11"/>
      <c r="D54" s="1"/>
      <c r="E54" s="320"/>
      <c r="F54" s="339"/>
      <c r="G54" s="339"/>
      <c r="H54" s="339"/>
      <c r="I54" s="339"/>
      <c r="J54" s="339"/>
      <c r="K54" s="339"/>
      <c r="L54" s="112"/>
      <c r="M54" s="112"/>
      <c r="N54" s="112"/>
      <c r="O54" s="112"/>
      <c r="P54" s="112"/>
      <c r="Q54" s="112"/>
      <c r="R54" s="339"/>
      <c r="S54" s="339"/>
      <c r="T54" s="339"/>
      <c r="U54" s="112"/>
      <c r="V54" s="112"/>
      <c r="W54" s="112"/>
      <c r="X54" s="339"/>
      <c r="Y54" s="339"/>
      <c r="Z54" s="339"/>
      <c r="AA54" s="339"/>
      <c r="AB54" s="339"/>
      <c r="AC54" s="339"/>
      <c r="AD54" s="112"/>
      <c r="AE54" s="112"/>
      <c r="AF54" s="112"/>
      <c r="AG54" s="112"/>
      <c r="AH54" s="112"/>
      <c r="AI54" s="112"/>
      <c r="AJ54" s="112"/>
      <c r="AK54" s="112"/>
      <c r="AL54" s="112"/>
      <c r="AM54" s="112"/>
      <c r="AN54" s="112"/>
      <c r="AO54" s="112"/>
      <c r="AP54" s="48"/>
    </row>
    <row r="55" spans="1:89" s="2" customFormat="1" ht="15.75" customHeight="1">
      <c r="A55" s="2">
        <f>IF(ISNUMBER(R55),MAX(A$5:A54)+1,"")</f>
        <v>26</v>
      </c>
      <c r="B55" s="44" t="s">
        <v>168</v>
      </c>
      <c r="C55" s="11"/>
      <c r="D55" s="1" t="s">
        <v>207</v>
      </c>
      <c r="E55" s="320"/>
      <c r="F55" s="363">
        <f>SUMIF('B6. Historical Water Sales'!$F$4:$AU$4,'B10. Projected Water Sales'!F$4,'B6. Historical Water Sales'!$F55:$AU$55)</f>
        <v>18620</v>
      </c>
      <c r="G55" s="363">
        <f>SUMIF('B6. Historical Water Sales'!$F$4:$AU$4,'B10. Projected Water Sales'!G$4,'B6. Historical Water Sales'!$F55:$AU$55)</f>
        <v>10543.088</v>
      </c>
      <c r="H55" s="363">
        <f>SUMIF('B6. Historical Water Sales'!$F$4:$AU$4,'B10. Projected Water Sales'!H$4,'B6. Historical Water Sales'!$F55:$AU$55)</f>
        <v>12754.829</v>
      </c>
      <c r="I55" s="363">
        <f>SUMIF('B6. Historical Water Sales'!$F$4:$AU$4,'B10. Projected Water Sales'!I$4,'B6. Historical Water Sales'!$F55:$AU$55)</f>
        <v>13297.849</v>
      </c>
      <c r="J55" s="363">
        <f>SUMIF('B6. Historical Water Sales'!$F$4:$AU$4,'B10. Projected Water Sales'!J$4,'B6. Historical Water Sales'!$F55:$AU$55)</f>
        <v>11923.593000000001</v>
      </c>
      <c r="K55" s="363">
        <f>SUMIF('B6. Historical Water Sales'!$F$4:$AU$4,'B10. Projected Water Sales'!K$4,'B6. Historical Water Sales'!$F55:$AU$55)</f>
        <v>13769.77</v>
      </c>
      <c r="L55" s="363">
        <f>SUMIF('B6. Historical Water Sales'!$F$4:$AU$4,'B10. Projected Water Sales'!L$4,'B6. Historical Water Sales'!$F55:$AU$55)</f>
        <v>11628.448</v>
      </c>
      <c r="M55" s="363">
        <f>SUMIF('B6. Historical Water Sales'!$F$4:$AU$4,'B10. Projected Water Sales'!M$4,'B6. Historical Water Sales'!$F55:$AU$55)</f>
        <v>13604.369000000001</v>
      </c>
      <c r="N55" s="363">
        <f>SUMIF('B6. Historical Water Sales'!$F$4:$AU$4,'B10. Projected Water Sales'!N$4,'B6. Historical Water Sales'!$F55:$AU$55)</f>
        <v>13679.245000000001</v>
      </c>
      <c r="O55" s="363">
        <f>SUMIF('B6. Historical Water Sales'!$F$4:$AU$4,'B10. Projected Water Sales'!O$4,'B6. Historical Water Sales'!$F55:$AU$55)</f>
        <v>12006.12</v>
      </c>
      <c r="P55" s="363">
        <f>SUMIF('B6. Historical Water Sales'!$F$4:$AU$4,'B10. Projected Water Sales'!P$4,'B6. Historical Water Sales'!$F55:$AU$55)</f>
        <v>15155.24</v>
      </c>
      <c r="Q55" s="363">
        <f>SUMIF('B6. Historical Water Sales'!$F$4:$AU$4,'B10. Projected Water Sales'!Q$4,'B6. Historical Water Sales'!$F55:$AU$55)</f>
        <v>17149.432000000001</v>
      </c>
      <c r="R55" s="363">
        <f>SUMIF('B6. Historical Water Sales'!$F$4:$AU$4,'B10. Projected Water Sales'!R$4,'B6. Historical Water Sales'!$F55:$AU$55)</f>
        <v>16102.700999999999</v>
      </c>
      <c r="S55" s="363">
        <f>SUMIF('B6. Historical Water Sales'!$F$4:$AU$4,'B10. Projected Water Sales'!S$4,'B6. Historical Water Sales'!$F55:$AU$55)</f>
        <v>15445.64</v>
      </c>
      <c r="T55" s="363">
        <f>SUMIF('B6. Historical Water Sales'!$F$4:$AU$4,'B10. Projected Water Sales'!T$4,'B6. Historical Water Sales'!$F55:$AU$55)</f>
        <v>15085.388000000001</v>
      </c>
      <c r="U55" s="363">
        <f>SUMIF('B6. Historical Water Sales'!$F$4:$AU$4,'B10. Projected Water Sales'!U$4,'B6. Historical Water Sales'!$F55:$AU$55)</f>
        <v>15204.966</v>
      </c>
      <c r="V55" s="363">
        <f>SUMIF('B6. Historical Water Sales'!$F$4:$AU$4,'B10. Projected Water Sales'!V$4,'B6. Historical Water Sales'!$F55:$AU$55)</f>
        <v>16126.593999999999</v>
      </c>
      <c r="W55" s="363">
        <f>SUMIF('B6. Historical Water Sales'!$F$4:$AU$4,'B10. Projected Water Sales'!W$4,'B6. Historical Water Sales'!$F55:$AU$55)</f>
        <v>8745.84</v>
      </c>
      <c r="X55" s="363">
        <f>SUMIF('B6. Historical Water Sales'!$F$4:$AU$4,'B10. Projected Water Sales'!X$4,'B6. Historical Water Sales'!$F55:$AU$55)</f>
        <v>11282.540999999999</v>
      </c>
      <c r="Y55" s="363">
        <f>SUMIF('B6. Historical Water Sales'!$F$4:$AU$4,'B10. Projected Water Sales'!Y$4,'B6. Historical Water Sales'!$F55:$AU$55)</f>
        <v>13911.805</v>
      </c>
      <c r="Z55" s="363">
        <f>SUMIF('B6. Historical Water Sales'!$F$4:$AU$4,'B10. Projected Water Sales'!Z$4,'B6. Historical Water Sales'!$F55:$AU$55)</f>
        <v>14116.591</v>
      </c>
      <c r="AA55" s="363">
        <f>SUMIF('B6. Historical Water Sales'!$F$4:$AU$4,'B10. Projected Water Sales'!AA$4,'B6. Historical Water Sales'!$F55:$AU$55)</f>
        <v>8362.9030000000002</v>
      </c>
      <c r="AB55" s="363">
        <f>SUMIF('B6. Historical Water Sales'!$F$4:$AU$4,'B10. Projected Water Sales'!AB$4,'B6. Historical Water Sales'!$F55:$AU$55)</f>
        <v>8745.84</v>
      </c>
      <c r="AC55" s="363">
        <f>SUMIF('B6. Historical Water Sales'!$F$4:$AU$4,'B10. Projected Water Sales'!AC$4,'B6. Historical Water Sales'!$F55:$AU$55)</f>
        <v>9401.7780000000002</v>
      </c>
      <c r="AD55" s="363">
        <f>SUMIF('B6. Historical Water Sales'!$F$4:$AU$4,'B10. Projected Water Sales'!AD$4,'B6. Historical Water Sales'!$F55:$AU$55)</f>
        <v>9203</v>
      </c>
      <c r="AE55" s="363">
        <f>SUMIF('B6. Historical Water Sales'!$F$4:$AU$4,'B10. Projected Water Sales'!AE$4,'B6. Historical Water Sales'!$F55:$AU$55)</f>
        <v>8800</v>
      </c>
      <c r="AF55" s="363">
        <f>SUMIF('B6. Historical Water Sales'!$F$4:$AU$4,'B10. Projected Water Sales'!AF$4,'B6. Historical Water Sales'!$F55:$AU$55)</f>
        <v>10853</v>
      </c>
      <c r="AG55" s="363">
        <f>SUMIF('B6. Historical Water Sales'!$F$4:$AU$4,'B10. Projected Water Sales'!AG$4,'B6. Historical Water Sales'!$F55:$AU$55)</f>
        <v>8167</v>
      </c>
      <c r="AH55" s="363">
        <f>SUMIF('B6. Historical Water Sales'!$F$4:$AU$4,'B10. Projected Water Sales'!AH$4,'B6. Historical Water Sales'!$F55:$AU$55)</f>
        <v>9857</v>
      </c>
      <c r="AI55" s="363">
        <f>SUMIF('B6. Historical Water Sales'!$F$4:$AU$4,'B10. Projected Water Sales'!AI$4,'B6. Historical Water Sales'!$F55:$AU$55)</f>
        <v>20060.385999999999</v>
      </c>
      <c r="AJ55" s="363">
        <f>SUMIF('B6. Historical Water Sales'!$F$4:$AU$4,'B10. Projected Water Sales'!AJ$4,'B6. Historical Water Sales'!$F55:$AU$55)</f>
        <v>13323.361999999999</v>
      </c>
      <c r="AK55" s="363">
        <f>SUMIF('B6. Historical Water Sales'!$F$4:$AU$4,'B10. Projected Water Sales'!AK$4,'B6. Historical Water Sales'!$F55:$AU$55)</f>
        <v>14589.279</v>
      </c>
      <c r="AL55" s="363">
        <f>SUMIF('B6. Historical Water Sales'!$F$4:$AU$4,'B10. Projected Water Sales'!AL$4,'B6. Historical Water Sales'!$F55:$AU$55)</f>
        <v>13621.056</v>
      </c>
      <c r="AM55" s="363">
        <f>SUMIF('B6. Historical Water Sales'!$F$4:$AU$4,'B10. Projected Water Sales'!AM$4,'B6. Historical Water Sales'!$F55:$AU$55)</f>
        <v>17756.46</v>
      </c>
      <c r="AN55" s="363">
        <f>SUMIF('B6. Historical Water Sales'!$F$4:$AU$4,'B10. Projected Water Sales'!AN$4,'B6. Historical Water Sales'!$F55:$AU$55)</f>
        <v>9531.2819999999992</v>
      </c>
      <c r="AO55" s="363">
        <f>SUMIF('B6. Historical Water Sales'!$F$4:$AU$4,'B10. Projected Water Sales'!AO$4,'B6. Historical Water Sales'!$F55:$AU$55)</f>
        <v>14718.778</v>
      </c>
      <c r="AP55" s="363">
        <f>SUMIF('B6. Historical Water Sales'!$F$4:$AU$4,'B10. Projected Water Sales'!AP$4,'B6. Historical Water Sales'!$F55:$AU$55)</f>
        <v>17759.944</v>
      </c>
      <c r="AQ55" s="363">
        <f>SUMIF('B6. Historical Water Sales'!$F$4:$AU$4,'B10. Projected Water Sales'!AQ$4,'B6. Historical Water Sales'!$F55:$AU$55)</f>
        <v>15622.76</v>
      </c>
      <c r="AR55" s="363">
        <f>SUMIF('B6. Historical Water Sales'!$F$4:$AU$4,'B10. Projected Water Sales'!AR$4,'B6. Historical Water Sales'!$F55:$AU$55)</f>
        <v>11372.673000000001</v>
      </c>
      <c r="AS55" s="363">
        <f>SUMIF('B6. Historical Water Sales'!$F$4:$AU$4,'B10. Projected Water Sales'!AS$4,'B6. Historical Water Sales'!$F55:$AU$55)</f>
        <v>8076.0119999999997</v>
      </c>
      <c r="AT55" s="363">
        <f>SUMIF('B6. Historical Water Sales'!$F$4:$AU$4,'B10. Projected Water Sales'!AT$4,'B6. Historical Water Sales'!$F55:$AU$55)</f>
        <v>8434.8760000000002</v>
      </c>
      <c r="AU55" s="363">
        <f>SUMIF('B6. Historical Water Sales'!$F$4:$AW$4,'B10. Projected Water Sales'!AU$4,'B6. Historical Water Sales'!$F55:$AW$55)</f>
        <v>14606.468999999999</v>
      </c>
      <c r="AV55" s="363">
        <f>SUMIF('B6. Historical Water Sales'!$F$4:$AW$4,'B10. Projected Water Sales'!AV$4,'B6. Historical Water Sales'!$F55:$AW$55)</f>
        <v>12612.047</v>
      </c>
      <c r="AW55" s="363">
        <f>SUMIF('B6. Historical Water Sales'!$F$4:AW$4,'B10. Projected Water Sales'!AW$4,'B6. Historical Water Sales'!$F55:AW$55)</f>
        <v>13301.465</v>
      </c>
      <c r="AX55" s="363">
        <f>SUMIF('B6. Historical Water Sales'!$F$4:AX$4,'B10. Projected Water Sales'!AX$4,'B6. Historical Water Sales'!$F55:AX$55)</f>
        <v>11772.066999999999</v>
      </c>
      <c r="AY55" s="363">
        <f>SUMIF('B6. Historical Water Sales'!$F$4:AY$4,'B10. Projected Water Sales'!AY$4,'B6. Historical Water Sales'!$F55:AY$55)</f>
        <v>18850.173999999999</v>
      </c>
      <c r="AZ55" s="363">
        <f>SUMIF('B6. Historical Water Sales'!$F$4:AZ$4,'B10. Projected Water Sales'!AZ$4,'B6. Historical Water Sales'!$F55:AZ$55)</f>
        <v>19932.257000000001</v>
      </c>
      <c r="BA55" s="363">
        <f>SUMIF('B6. Historical Water Sales'!$F$4:BA$4,'B10. Projected Water Sales'!BA$4,'B6. Historical Water Sales'!$F55:BA$55)</f>
        <v>19562.942999999999</v>
      </c>
      <c r="BB55" s="363">
        <f>SUMIF('B6. Historical Water Sales'!$F$4:BB$4,'B10. Projected Water Sales'!BB$4,'B6. Historical Water Sales'!$F55:BB$55)</f>
        <v>18642.300999999999</v>
      </c>
      <c r="BC55" s="363">
        <f>SUMIF('B6. Historical Water Sales'!$F$4:BC$4,'B10. Projected Water Sales'!BC$4,'B6. Historical Water Sales'!$F55:BC$55)</f>
        <v>19463.205000000002</v>
      </c>
      <c r="BD55" s="363">
        <f>SUMIF('B6. Historical Water Sales'!$F$4:BD$4,'B10. Projected Water Sales'!BD$4,'B6. Historical Water Sales'!$F55:BD$55)</f>
        <v>16909.098000000002</v>
      </c>
      <c r="BE55" s="363">
        <f>SUMIF('B6. Historical Water Sales'!$F$4:BE$4,'B10. Projected Water Sales'!BE$4,'B6. Historical Water Sales'!$F55:BE$55)</f>
        <v>19151.266</v>
      </c>
      <c r="BF55" s="363">
        <f>SUMIF('B6. Historical Water Sales'!$F$4:BF$4,'B10. Projected Water Sales'!BF$4,'B6. Historical Water Sales'!$F55:BF$55)</f>
        <v>16698.883999999998</v>
      </c>
      <c r="BG55" s="363">
        <f>SUMIF('B6. Historical Water Sales'!$F$4:BG$4,'B10. Projected Water Sales'!BG$4,'B6. Historical Water Sales'!$F55:BG$55)</f>
        <v>15682.433000000001</v>
      </c>
      <c r="BH55" s="363">
        <f>SUMIF('B6. Historical Water Sales'!$F$4:BH$4,'B10. Projected Water Sales'!BH$4,'B6. Historical Water Sales'!$F55:BH$55)</f>
        <v>19399.990000000002</v>
      </c>
      <c r="BI55" s="363">
        <f>SUMIF('B6. Historical Water Sales'!$F$4:BI$4,'B10. Projected Water Sales'!BI$4,'B6. Historical Water Sales'!$F55:BI$55)</f>
        <v>19537</v>
      </c>
      <c r="BJ55" s="363">
        <f>SUMIF('B6. Historical Water Sales'!$F$4:BJ$4,'B10. Projected Water Sales'!BJ$4,'B6. Historical Water Sales'!$F55:BJ$55)</f>
        <v>20276.008999999998</v>
      </c>
      <c r="BK55" s="363">
        <f>SUMIF('B6. Historical Water Sales'!$F$4:BK$4,'B10. Projected Water Sales'!BK$4,'B6. Historical Water Sales'!$F55:BK$55)</f>
        <v>20052.164000000001</v>
      </c>
      <c r="BL55" s="363">
        <f>SUMIF('B6. Historical Water Sales'!$F$4:BL$4,'B10. Projected Water Sales'!BL$4,'B6. Historical Water Sales'!$F55:BL$55)</f>
        <v>16781.767</v>
      </c>
      <c r="BM55" s="363">
        <f>SUMIF('B6. Historical Water Sales'!$F$4:BM$4,'B10. Projected Water Sales'!BM$4,'B6. Historical Water Sales'!$F55:BM$55)</f>
        <v>21147.813999999998</v>
      </c>
      <c r="BN55" s="363">
        <f>SUMIF('B6. Historical Water Sales'!$F$4:BN$4,'B10. Projected Water Sales'!BN$4,'B6. Historical Water Sales'!$F55:BN$55)</f>
        <v>19121.789000000001</v>
      </c>
      <c r="BO55" s="363">
        <f>SUMIF('B6. Historical Water Sales'!$F$4:BO$4,'B10. Projected Water Sales'!BO$4,'B6. Historical Water Sales'!$F55:BO$55)</f>
        <v>19358</v>
      </c>
      <c r="BP55" s="363">
        <f>SUMIF('B6. Historical Water Sales'!$F$4:BP$4,'B10. Projected Water Sales'!BP$4,'B6. Historical Water Sales'!$F55:BP$55)</f>
        <v>14843.912</v>
      </c>
      <c r="BQ55" s="363">
        <f>SUMIF('B6. Historical Water Sales'!$F$4:BQ$4,'B10. Projected Water Sales'!BQ$4,'B6. Historical Water Sales'!$F55:BQ$55)</f>
        <v>16538.352999999999</v>
      </c>
      <c r="BR55" s="363">
        <f>SUMIF('B6. Historical Water Sales'!$F$4:BR$4,'B10. Projected Water Sales'!BR$4,'B6. Historical Water Sales'!$F55:BR$55)</f>
        <v>12962.865</v>
      </c>
      <c r="BS55" s="363">
        <f>SUMIF('B6. Historical Water Sales'!$F$4:BS$4,'B10. Projected Water Sales'!BS$4,'B6. Historical Water Sales'!$F55:BS$55)</f>
        <v>10960.673000000001</v>
      </c>
      <c r="BT55" s="785">
        <f>+SUMIF('B8. Approved Water Sales'!$F$4:$Q$4,BT$6,'B8. Approved Water Sales'!$F$5:$Q$55)</f>
        <v>0</v>
      </c>
      <c r="BU55" s="785">
        <f>+SUMIF('B8. Approved Water Sales'!$F$4:$Q$4,BU$6,'B8. Approved Water Sales'!$F$5:$Q$55)</f>
        <v>0</v>
      </c>
      <c r="BV55" s="785">
        <f>+SUMIF('B8. Approved Water Sales'!$F$4:$Q$4,BV$6,'B8. Approved Water Sales'!$F$5:$Q$55)</f>
        <v>0</v>
      </c>
      <c r="BW55" s="785">
        <f>+SUMIF('B8. Approved Water Sales'!$F$4:$Q$4,BW$6,'B8. Approved Water Sales'!$F$5:$Q$55)</f>
        <v>0</v>
      </c>
      <c r="BX55" s="785">
        <f>+SUMIF('B8. Approved Water Sales'!$F$4:$Q$4,BX$6,'B8. Approved Water Sales'!$F$5:$Q$55)</f>
        <v>0</v>
      </c>
      <c r="BY55" s="785">
        <f>+SUMIF('B8. Approved Water Sales'!$F$4:$Q$4,BY$6,'B8. Approved Water Sales'!$F$5:$Q$55)</f>
        <v>0</v>
      </c>
      <c r="BZ55" s="322">
        <f>+BY55</f>
        <v>0</v>
      </c>
      <c r="CA55" s="322">
        <f t="shared" ref="CA55:CK55" si="94">+BZ55</f>
        <v>0</v>
      </c>
      <c r="CB55" s="322">
        <f t="shared" si="94"/>
        <v>0</v>
      </c>
      <c r="CC55" s="322">
        <f t="shared" si="94"/>
        <v>0</v>
      </c>
      <c r="CD55" s="322">
        <f t="shared" si="94"/>
        <v>0</v>
      </c>
      <c r="CE55" s="322">
        <f t="shared" si="94"/>
        <v>0</v>
      </c>
      <c r="CF55" s="322">
        <f t="shared" si="94"/>
        <v>0</v>
      </c>
      <c r="CG55" s="322">
        <f t="shared" si="94"/>
        <v>0</v>
      </c>
      <c r="CH55" s="322">
        <f t="shared" si="94"/>
        <v>0</v>
      </c>
      <c r="CI55" s="322">
        <f t="shared" si="94"/>
        <v>0</v>
      </c>
      <c r="CJ55" s="322">
        <f t="shared" si="94"/>
        <v>0</v>
      </c>
      <c r="CK55" s="322">
        <f t="shared" si="94"/>
        <v>0</v>
      </c>
    </row>
    <row r="56" spans="1:89" ht="15.75" customHeight="1">
      <c r="A56" s="2">
        <f>IF(ISNUMBER(R56),MAX(A$5:A55)+1,"")</f>
        <v>27</v>
      </c>
      <c r="B56" s="44" t="s">
        <v>174</v>
      </c>
      <c r="C56" s="11"/>
      <c r="D56" s="1" t="s">
        <v>207</v>
      </c>
      <c r="F56" s="363">
        <f>SUMIF('B6. Historical Water Sales'!$F$4:$AU$4,'B10. Projected Water Sales'!F$4,'B6. Historical Water Sales'!$F56:$AU$56)</f>
        <v>10543</v>
      </c>
      <c r="G56" s="363">
        <f>SUMIF('B6. Historical Water Sales'!$F$4:$AU$4,'B10. Projected Water Sales'!G$4,'B6. Historical Water Sales'!$F56:$AU$56)</f>
        <v>12754.829</v>
      </c>
      <c r="H56" s="363">
        <f>SUMIF('B6. Historical Water Sales'!$F$4:$AU$4,'B10. Projected Water Sales'!H$4,'B6. Historical Water Sales'!$F56:$AU$56)</f>
        <v>13297.849</v>
      </c>
      <c r="I56" s="363">
        <f>SUMIF('B6. Historical Water Sales'!$F$4:$AU$4,'B10. Projected Water Sales'!I$4,'B6. Historical Water Sales'!$F56:$AU$56)</f>
        <v>11923.593000000001</v>
      </c>
      <c r="J56" s="363">
        <f>SUMIF('B6. Historical Water Sales'!$F$4:$AU$4,'B10. Projected Water Sales'!J$4,'B6. Historical Water Sales'!$F56:$AU$56)</f>
        <v>13769.77</v>
      </c>
      <c r="K56" s="363">
        <f>SUMIF('B6. Historical Water Sales'!$F$4:$AU$4,'B10. Projected Water Sales'!K$4,'B6. Historical Water Sales'!$F56:$AU$56)</f>
        <v>11628.448</v>
      </c>
      <c r="L56" s="363">
        <f>SUMIF('B6. Historical Water Sales'!$F$4:$AU$4,'B10. Projected Water Sales'!L$4,'B6. Historical Water Sales'!$F56:$AU$56)</f>
        <v>13604.369000000001</v>
      </c>
      <c r="M56" s="363">
        <f>SUMIF('B6. Historical Water Sales'!$F$4:$AU$4,'B10. Projected Water Sales'!M$4,'B6. Historical Water Sales'!$F56:$AU$56)</f>
        <v>13679.245000000001</v>
      </c>
      <c r="N56" s="363">
        <f>SUMIF('B6. Historical Water Sales'!$F$4:$AU$4,'B10. Projected Water Sales'!N$4,'B6. Historical Water Sales'!$F56:$AU$56)</f>
        <v>12006.12</v>
      </c>
      <c r="O56" s="363">
        <f>SUMIF('B6. Historical Water Sales'!$F$4:$AU$4,'B10. Projected Water Sales'!O$4,'B6. Historical Water Sales'!$F56:$AU$56)</f>
        <v>15155.24</v>
      </c>
      <c r="P56" s="363">
        <f>SUMIF('B6. Historical Water Sales'!$F$4:$AU$4,'B10. Projected Water Sales'!P$4,'B6. Historical Water Sales'!$F56:$AU$56)</f>
        <v>17149.432000000001</v>
      </c>
      <c r="Q56" s="363">
        <f>SUMIF('B6. Historical Water Sales'!$F$4:$AU$4,'B10. Projected Water Sales'!Q$4,'B6. Historical Water Sales'!$F56:$AU$56)</f>
        <v>16102.700999999999</v>
      </c>
      <c r="R56" s="363">
        <f>SUMIF('B6. Historical Water Sales'!$F$4:$AU$4,'B10. Projected Water Sales'!R$4,'B6. Historical Water Sales'!$F56:$AU$56)</f>
        <v>15445.64</v>
      </c>
      <c r="S56" s="363">
        <f>SUMIF('B6. Historical Water Sales'!$F$4:$AU$4,'B10. Projected Water Sales'!S$4,'B6. Historical Water Sales'!$F56:$AU$56)</f>
        <v>15085.388000000001</v>
      </c>
      <c r="T56" s="363">
        <f>SUMIF('B6. Historical Water Sales'!$F$4:$AU$4,'B10. Projected Water Sales'!T$4,'B6. Historical Water Sales'!$F56:$AU$56)</f>
        <v>15204.966</v>
      </c>
      <c r="U56" s="363">
        <f>SUMIF('B6. Historical Water Sales'!$F$4:$AU$4,'B10. Projected Water Sales'!U$4,'B6. Historical Water Sales'!$F56:$AU$56)</f>
        <v>16126.593999999999</v>
      </c>
      <c r="V56" s="363">
        <f>SUMIF('B6. Historical Water Sales'!$F$4:$AU$4,'B10. Projected Water Sales'!V$4,'B6. Historical Water Sales'!$F56:$AU$56)</f>
        <v>8745.84</v>
      </c>
      <c r="W56" s="363">
        <f>SUMIF('B6. Historical Water Sales'!$F$4:$AU$4,'B10. Projected Water Sales'!W$4,'B6. Historical Water Sales'!$F56:$AU$56)</f>
        <v>11282.540999999999</v>
      </c>
      <c r="X56" s="363">
        <f>SUMIF('B6. Historical Water Sales'!$F$4:$AU$4,'B10. Projected Water Sales'!X$4,'B6. Historical Water Sales'!$F56:$AU$56)</f>
        <v>13911.805</v>
      </c>
      <c r="Y56" s="363">
        <f>SUMIF('B6. Historical Water Sales'!$F$4:$AU$4,'B10. Projected Water Sales'!Y$4,'B6. Historical Water Sales'!$F56:$AU$56)</f>
        <v>14116.591</v>
      </c>
      <c r="Z56" s="363">
        <f>SUMIF('B6. Historical Water Sales'!$F$4:$AU$4,'B10. Projected Water Sales'!Z$4,'B6. Historical Water Sales'!$F56:$AU$56)</f>
        <v>8362.9030000000002</v>
      </c>
      <c r="AA56" s="363">
        <f>SUMIF('B6. Historical Water Sales'!$F$4:$AU$4,'B10. Projected Water Sales'!AA$4,'B6. Historical Water Sales'!$F56:$AU$56)</f>
        <v>8745.84</v>
      </c>
      <c r="AB56" s="363">
        <f>SUMIF('B6. Historical Water Sales'!$F$4:$AU$4,'B10. Projected Water Sales'!AB$4,'B6. Historical Water Sales'!$F56:$AU$56)</f>
        <v>9401.7780000000002</v>
      </c>
      <c r="AC56" s="363">
        <f>SUMIF('B6. Historical Water Sales'!$F$4:$AU$4,'B10. Projected Water Sales'!AC$4,'B6. Historical Water Sales'!$F56:$AU$56)</f>
        <v>9203.4989999999998</v>
      </c>
      <c r="AD56" s="363">
        <f>SUMIF('B6. Historical Water Sales'!$F$4:$AU$4,'B10. Projected Water Sales'!AD$4,'B6. Historical Water Sales'!$F56:$AU$56)</f>
        <v>8800</v>
      </c>
      <c r="AE56" s="363">
        <f>SUMIF('B6. Historical Water Sales'!$F$4:$AU$4,'B10. Projected Water Sales'!AE$4,'B6. Historical Water Sales'!$F56:$AU$56)</f>
        <v>10853</v>
      </c>
      <c r="AF56" s="363">
        <f>SUMIF('B6. Historical Water Sales'!$F$4:$AU$4,'B10. Projected Water Sales'!AF$4,'B6. Historical Water Sales'!$F56:$AU$56)</f>
        <v>8167</v>
      </c>
      <c r="AG56" s="363">
        <f>SUMIF('B6. Historical Water Sales'!$F$4:$AU$4,'B10. Projected Water Sales'!AG$4,'B6. Historical Water Sales'!$F56:$AU$56)</f>
        <v>9857</v>
      </c>
      <c r="AH56" s="363">
        <f>SUMIF('B6. Historical Water Sales'!$F$4:$AU$4,'B10. Projected Water Sales'!AH$4,'B6. Historical Water Sales'!$F56:$AU$56)</f>
        <v>20060</v>
      </c>
      <c r="AI56" s="363">
        <f>SUMIF('B6. Historical Water Sales'!$F$4:$AU$4,'B10. Projected Water Sales'!AI$4,'B6. Historical Water Sales'!$F56:$AU$56)</f>
        <v>13323.361999999999</v>
      </c>
      <c r="AJ56" s="363">
        <f>SUMIF('B6. Historical Water Sales'!$F$4:$AU$4,'B10. Projected Water Sales'!AJ$4,'B6. Historical Water Sales'!$F56:$AU$56)</f>
        <v>14589.279</v>
      </c>
      <c r="AK56" s="363">
        <f>SUMIF('B6. Historical Water Sales'!$F$4:$AU$4,'B10. Projected Water Sales'!AK$4,'B6. Historical Water Sales'!$F56:$AU$56)</f>
        <v>13621.056</v>
      </c>
      <c r="AL56" s="363">
        <f>SUMIF('B6. Historical Water Sales'!$F$4:$AU$4,'B10. Projected Water Sales'!AL$4,'B6. Historical Water Sales'!$F56:$AU$56)</f>
        <v>17756.46</v>
      </c>
      <c r="AM56" s="363">
        <f>SUMIF('B6. Historical Water Sales'!$F$4:$AU$4,'B10. Projected Water Sales'!AM$4,'B6. Historical Water Sales'!$F56:$AU$56)</f>
        <v>9531.2819999999992</v>
      </c>
      <c r="AN56" s="363">
        <f>SUMIF('B6. Historical Water Sales'!$F$4:$AU$4,'B10. Projected Water Sales'!AN$4,'B6. Historical Water Sales'!$F56:$AU$56)</f>
        <v>14718.778</v>
      </c>
      <c r="AO56" s="363">
        <f>SUMIF('B6. Historical Water Sales'!$F$4:$AU$4,'B10. Projected Water Sales'!AO$4,'B6. Historical Water Sales'!$F56:$AU$56)</f>
        <v>17759.944</v>
      </c>
      <c r="AP56" s="363">
        <f>SUMIF('B6. Historical Water Sales'!$F$4:$AU$4,'B10. Projected Water Sales'!AP$4,'B6. Historical Water Sales'!$F56:$AU$56)</f>
        <v>15622.76</v>
      </c>
      <c r="AQ56" s="363">
        <f>SUMIF('B6. Historical Water Sales'!$F$4:$AU$4,'B10. Projected Water Sales'!AQ$4,'B6. Historical Water Sales'!$F56:$AU$56)</f>
        <v>11372.673000000001</v>
      </c>
      <c r="AR56" s="363">
        <f>SUMIF('B6. Historical Water Sales'!$F$4:$AU$4,'B10. Projected Water Sales'!AR$4,'B6. Historical Water Sales'!$F56:$AU$56)</f>
        <v>8076.0119999999997</v>
      </c>
      <c r="AS56" s="363">
        <f>SUMIF('B6. Historical Water Sales'!$F$4:$AU$4,'B10. Projected Water Sales'!AS$4,'B6. Historical Water Sales'!$F56:$AU$56)</f>
        <v>8434.8760000000002</v>
      </c>
      <c r="AT56" s="363">
        <f>SUMIF('B6. Historical Water Sales'!$F$4:$AU$4,'B10. Projected Water Sales'!AT$4,'B6. Historical Water Sales'!$F56:$AU$56)</f>
        <v>14606.468999999999</v>
      </c>
      <c r="AU56" s="363">
        <f>SUMIF('B6. Historical Water Sales'!$F$4:$AW$4,'B10. Projected Water Sales'!AU$4,'B6. Historical Water Sales'!$F56:$AW$56)</f>
        <v>12507.1</v>
      </c>
      <c r="AV56" s="363">
        <f>SUMIF('B6. Historical Water Sales'!$F$4:$AW$4,'B10. Projected Water Sales'!AV$4,'B6. Historical Water Sales'!$F56:$AW$56)</f>
        <v>13301.465</v>
      </c>
      <c r="AW56" s="363">
        <f>SUMIF('B6. Historical Water Sales'!$F$4:AW$4,'B10. Projected Water Sales'!AW$4,'B6. Historical Water Sales'!$F56:AW$56)</f>
        <v>11772.066999999999</v>
      </c>
      <c r="AX56" s="363">
        <f>SUMIF('B6. Historical Water Sales'!$F$4:AX$4,'B10. Projected Water Sales'!AX$4,'B6. Historical Water Sales'!$F56:AX$56)</f>
        <v>18850.173999999999</v>
      </c>
      <c r="AY56" s="363">
        <f>SUMIF('B6. Historical Water Sales'!$F$4:AY$4,'B10. Projected Water Sales'!AY$4,'B6. Historical Water Sales'!$F56:AY$56)</f>
        <v>19932.257000000001</v>
      </c>
      <c r="AZ56" s="363">
        <f>SUMIF('B6. Historical Water Sales'!$F$4:AZ$4,'B10. Projected Water Sales'!AZ$4,'B6. Historical Water Sales'!$F56:AZ$56)</f>
        <v>19562.942999999999</v>
      </c>
      <c r="BA56" s="363">
        <f>SUMIF('B6. Historical Water Sales'!$F$4:BA$4,'B10. Projected Water Sales'!BA$4,'B6. Historical Water Sales'!$F56:BA$56)</f>
        <v>18642.300999999999</v>
      </c>
      <c r="BB56" s="363">
        <f>SUMIF('B6. Historical Water Sales'!$F$4:BB$4,'B10. Projected Water Sales'!BB$4,'B6. Historical Water Sales'!$F56:BB$56)</f>
        <v>19463.205000000002</v>
      </c>
      <c r="BC56" s="363">
        <f>SUMIF('B6. Historical Water Sales'!$F$4:BC$4,'B10. Projected Water Sales'!BC$4,'B6. Historical Water Sales'!$F56:BC$56)</f>
        <v>16909.098000000002</v>
      </c>
      <c r="BD56" s="363">
        <f>SUMIF('B6. Historical Water Sales'!$F$4:BD$4,'B10. Projected Water Sales'!BD$4,'B6. Historical Water Sales'!$F56:BD$56)</f>
        <v>19151.266</v>
      </c>
      <c r="BE56" s="363">
        <f>SUMIF('B6. Historical Water Sales'!$F$4:BE$4,'B10. Projected Water Sales'!BE$4,'B6. Historical Water Sales'!$F56:BE$56)</f>
        <v>16698.883999999998</v>
      </c>
      <c r="BF56" s="363">
        <f>SUMIF('B6. Historical Water Sales'!$F$4:BF$4,'B10. Projected Water Sales'!BF$4,'B6. Historical Water Sales'!$F56:BF$56)</f>
        <v>15682.433000000001</v>
      </c>
      <c r="BG56" s="363">
        <f>SUMIF('B6. Historical Water Sales'!$F$4:BG$4,'B10. Projected Water Sales'!BG$4,'B6. Historical Water Sales'!$F56:BG$56)</f>
        <v>19399.990000000002</v>
      </c>
      <c r="BH56" s="363">
        <f>SUMIF('B6. Historical Water Sales'!$F$4:BH$4,'B10. Projected Water Sales'!BH$4,'B6. Historical Water Sales'!$F56:BH$56)</f>
        <v>19536.965</v>
      </c>
      <c r="BI56" s="363">
        <f>SUMIF('B6. Historical Water Sales'!$F$4:BI$4,'B10. Projected Water Sales'!BI$4,'B6. Historical Water Sales'!$F56:BI$56)</f>
        <v>20276</v>
      </c>
      <c r="BJ56" s="363">
        <f>SUMIF('B6. Historical Water Sales'!$F$4:BJ$4,'B10. Projected Water Sales'!BJ$4,'B6. Historical Water Sales'!$F56:BJ$56)</f>
        <v>20052.164000000001</v>
      </c>
      <c r="BK56" s="363">
        <f>SUMIF('B6. Historical Water Sales'!$F$4:BK$4,'B10. Projected Water Sales'!BK$4,'B6. Historical Water Sales'!$F56:BK$56)</f>
        <v>16781.767</v>
      </c>
      <c r="BL56" s="363">
        <f>SUMIF('B6. Historical Water Sales'!$F$4:BL$4,'B10. Projected Water Sales'!BL$4,'B6. Historical Water Sales'!$F56:BL$56)</f>
        <v>21147.813999999998</v>
      </c>
      <c r="BM56" s="363">
        <f>SUMIF('B6. Historical Water Sales'!$F$4:BM$4,'B10. Projected Water Sales'!BM$4,'B6. Historical Water Sales'!$F56:BM$56)</f>
        <v>19121.789000000001</v>
      </c>
      <c r="BN56" s="363">
        <f>SUMIF('B6. Historical Water Sales'!$F$4:BN$4,'B10. Projected Water Sales'!BN$4,'B6. Historical Water Sales'!$F56:BN$56)</f>
        <v>19357.819</v>
      </c>
      <c r="BO56" s="363">
        <f>SUMIF('B6. Historical Water Sales'!$F$4:BO$4,'B10. Projected Water Sales'!BO$4,'B6. Historical Water Sales'!$F56:BO$56)</f>
        <v>14844</v>
      </c>
      <c r="BP56" s="363">
        <f>SUMIF('B6. Historical Water Sales'!$F$4:BP$4,'B10. Projected Water Sales'!BP$4,'B6. Historical Water Sales'!$F56:BP$56)</f>
        <v>16538.352999999999</v>
      </c>
      <c r="BQ56" s="363">
        <f>SUMIF('B6. Historical Water Sales'!$F$4:BQ$4,'B10. Projected Water Sales'!BQ$4,'B6. Historical Water Sales'!$F56:BQ$56)</f>
        <v>12962.865</v>
      </c>
      <c r="BR56" s="363">
        <f>SUMIF('B6. Historical Water Sales'!$F$4:BR$4,'B10. Projected Water Sales'!BR$4,'B6. Historical Water Sales'!$F56:BR$56)</f>
        <v>10960.673000000001</v>
      </c>
      <c r="BS56" s="363">
        <f>SUMIF('B6. Historical Water Sales'!$F$4:BS$4,'B10. Projected Water Sales'!BS$4,'B6. Historical Water Sales'!$F56:BS$56)</f>
        <v>15021.751</v>
      </c>
      <c r="BT56" s="785">
        <f>+SUMIF('B8. Approved Water Sales'!$F$4:$Q$4,BT$6,'B8. Approved Water Sales'!$F$56:$Q$56)</f>
        <v>0</v>
      </c>
      <c r="BU56" s="785">
        <f>+SUMIF('B8. Approved Water Sales'!$F$4:$Q$4,BU$6,'B8. Approved Water Sales'!$F$56:$Q$56)</f>
        <v>0</v>
      </c>
      <c r="BV56" s="785">
        <f>+SUMIF('B8. Approved Water Sales'!$F$4:$Q$4,BV$6,'B8. Approved Water Sales'!$F$56:$Q$56)</f>
        <v>0</v>
      </c>
      <c r="BW56" s="785">
        <f>+SUMIF('B8. Approved Water Sales'!$F$4:$Q$4,BW$6,'B8. Approved Water Sales'!$F$56:$Q$56)</f>
        <v>0</v>
      </c>
      <c r="BX56" s="785">
        <f>+SUMIF('B8. Approved Water Sales'!$F$4:$Q$4,BX$6,'B8. Approved Water Sales'!$F$56:$Q$56)</f>
        <v>0</v>
      </c>
      <c r="BY56" s="785">
        <f>+SUMIF('B8. Approved Water Sales'!$F$4:$Q$4,BY$6,'B8. Approved Water Sales'!$F$56:$Q$56)</f>
        <v>0</v>
      </c>
      <c r="BZ56" s="322">
        <f t="shared" ref="BZ56:CK57" si="95">+BY56</f>
        <v>0</v>
      </c>
      <c r="CA56" s="322">
        <f t="shared" si="95"/>
        <v>0</v>
      </c>
      <c r="CB56" s="322">
        <f t="shared" si="95"/>
        <v>0</v>
      </c>
      <c r="CC56" s="322">
        <f t="shared" si="95"/>
        <v>0</v>
      </c>
      <c r="CD56" s="322">
        <f t="shared" si="95"/>
        <v>0</v>
      </c>
      <c r="CE56" s="322">
        <f t="shared" si="95"/>
        <v>0</v>
      </c>
      <c r="CF56" s="322">
        <f t="shared" si="95"/>
        <v>0</v>
      </c>
      <c r="CG56" s="322">
        <f t="shared" si="95"/>
        <v>0</v>
      </c>
      <c r="CH56" s="322">
        <f t="shared" si="95"/>
        <v>0</v>
      </c>
      <c r="CI56" s="322">
        <f t="shared" si="95"/>
        <v>0</v>
      </c>
      <c r="CJ56" s="322">
        <f t="shared" si="95"/>
        <v>0</v>
      </c>
      <c r="CK56" s="322">
        <f t="shared" si="95"/>
        <v>0</v>
      </c>
    </row>
    <row r="57" spans="1:89" s="15" customFormat="1" ht="15.75" customHeight="1">
      <c r="A57" s="2">
        <f>IF(ISNUMBER(R57),MAX(A$5:A56)+1,"")</f>
        <v>28</v>
      </c>
      <c r="B57" s="44" t="s">
        <v>171</v>
      </c>
      <c r="C57" s="11"/>
      <c r="D57" s="1" t="s">
        <v>207</v>
      </c>
      <c r="E57" s="320"/>
      <c r="F57" s="333">
        <f>SUMIF('B6. Historical Water Sales'!$F$4:$AU$4,'B10. Projected Water Sales'!F$4,'B6. Historical Water Sales'!$F57:$AU$57)</f>
        <v>550</v>
      </c>
      <c r="G57" s="333">
        <f>SUMIF('B6. Historical Water Sales'!$F$4:$AU$4,'B10. Projected Water Sales'!G$4,'B6. Historical Water Sales'!$F57:$AU$57)</f>
        <v>411.529</v>
      </c>
      <c r="H57" s="333">
        <f>SUMIF('B6. Historical Water Sales'!$F$4:$AU$4,'B10. Projected Water Sales'!H$4,'B6. Historical Water Sales'!$F57:$AU$57)</f>
        <v>283.47500000000002</v>
      </c>
      <c r="I57" s="333">
        <f>SUMIF('B6. Historical Water Sales'!$F$4:$AU$4,'B10. Projected Water Sales'!I$4,'B6. Historical Water Sales'!$F57:$AU$57)</f>
        <v>320.32499999999999</v>
      </c>
      <c r="J57" s="333">
        <f>SUMIF('B6. Historical Water Sales'!$F$4:$AU$4,'B10. Projected Water Sales'!J$4,'B6. Historical Water Sales'!$F57:$AU$57)</f>
        <v>409.51</v>
      </c>
      <c r="K57" s="333">
        <f>SUMIF('B6. Historical Water Sales'!$F$4:$AU$4,'B10. Projected Water Sales'!K$4,'B6. Historical Water Sales'!$F57:$AU$57)</f>
        <v>304.435</v>
      </c>
      <c r="L57" s="333">
        <f>SUMIF('B6. Historical Water Sales'!$F$4:$AU$4,'B10. Projected Water Sales'!L$4,'B6. Historical Water Sales'!$F57:$AU$57)</f>
        <v>363.73</v>
      </c>
      <c r="M57" s="333">
        <f>SUMIF('B6. Historical Water Sales'!$F$4:$AU$4,'B10. Projected Water Sales'!M$4,'B6. Historical Water Sales'!$F57:$AU$57)</f>
        <v>762.5</v>
      </c>
      <c r="N57" s="333">
        <f>SUMIF('B6. Historical Water Sales'!$F$4:$AU$4,'B10. Projected Water Sales'!N$4,'B6. Historical Water Sales'!$F57:$AU$57)</f>
        <v>516.70000000000005</v>
      </c>
      <c r="O57" s="333">
        <f>SUMIF('B6. Historical Water Sales'!$F$4:$AU$4,'B10. Projected Water Sales'!O$4,'B6. Historical Water Sales'!$F57:$AU$57)</f>
        <v>507.84</v>
      </c>
      <c r="P57" s="333">
        <f>SUMIF('B6. Historical Water Sales'!$F$4:$AU$4,'B10. Projected Water Sales'!P$4,'B6. Historical Water Sales'!$F57:$AU$57)</f>
        <v>643.57500000000005</v>
      </c>
      <c r="Q57" s="333">
        <f>SUMIF('B6. Historical Water Sales'!$F$4:$AU$4,'B10. Projected Water Sales'!Q$4,'B6. Historical Water Sales'!$F57:$AU$57)</f>
        <v>292.005</v>
      </c>
      <c r="R57" s="333">
        <f>SUMIF('B6. Historical Water Sales'!$F$4:$AU$4,'B10. Projected Water Sales'!R$4,'B6. Historical Water Sales'!$F57:$AU$57)</f>
        <v>511.38499999999999</v>
      </c>
      <c r="S57" s="333">
        <f>SUMIF('B6. Historical Water Sales'!$F$4:$AU$4,'B10. Projected Water Sales'!S$4,'B6. Historical Water Sales'!$F57:$AU$57)</f>
        <v>417.14</v>
      </c>
      <c r="T57" s="333">
        <f>SUMIF('B6. Historical Water Sales'!$F$4:$AU$4,'B10. Projected Water Sales'!T$4,'B6. Historical Water Sales'!$F57:$AU$57)</f>
        <v>740.3</v>
      </c>
      <c r="U57" s="333">
        <f>SUMIF('B6. Historical Water Sales'!$F$4:$AU$4,'B10. Projected Water Sales'!U$4,'B6. Historical Water Sales'!$F57:$AU$57)</f>
        <v>1126.4949999999999</v>
      </c>
      <c r="V57" s="333">
        <f>SUMIF('B6. Historical Water Sales'!$F$4:$AU$4,'B10. Projected Water Sales'!V$4,'B6. Historical Water Sales'!$F57:$AU$57)</f>
        <v>887.62</v>
      </c>
      <c r="W57" s="333">
        <f>SUMIF('B6. Historical Water Sales'!$F$4:$AU$4,'B10. Projected Water Sales'!W$4,'B6. Historical Water Sales'!$F57:$AU$57)</f>
        <v>634.125</v>
      </c>
      <c r="X57" s="333">
        <f>SUMIF('B6. Historical Water Sales'!$F$4:$AU$4,'B10. Projected Water Sales'!X$4,'B6. Historical Water Sales'!$F57:$AU$57)</f>
        <v>634.65499999999997</v>
      </c>
      <c r="Y57" s="333">
        <f>SUMIF('B6. Historical Water Sales'!$F$4:$AU$4,'B10. Projected Water Sales'!Y$4,'B6. Historical Water Sales'!$F57:$AU$57)</f>
        <v>432.399</v>
      </c>
      <c r="Z57" s="333">
        <f>SUMIF('B6. Historical Water Sales'!$F$4:$AU$4,'B10. Projected Water Sales'!Z$4,'B6. Historical Water Sales'!$F57:$AU$57)</f>
        <v>478.51</v>
      </c>
      <c r="AA57" s="333">
        <f>SUMIF('B6. Historical Water Sales'!$F$4:$AU$4,'B10. Projected Water Sales'!AA$4,'B6. Historical Water Sales'!$F57:$AU$57)</f>
        <v>530.36</v>
      </c>
      <c r="AB57" s="333">
        <f>SUMIF('B6. Historical Water Sales'!$F$4:$AU$4,'B10. Projected Water Sales'!AB$4,'B6. Historical Water Sales'!$F57:$AU$57)</f>
        <v>372.79500000000002</v>
      </c>
      <c r="AC57" s="333">
        <f>SUMIF('B6. Historical Water Sales'!$F$4:$AU$4,'B10. Projected Water Sales'!AC$4,'B6. Historical Water Sales'!$F57:$AU$57)</f>
        <v>305.8</v>
      </c>
      <c r="AD57" s="333">
        <f>SUMIF('B6. Historical Water Sales'!$F$4:$AU$4,'B10. Projected Water Sales'!AD$4,'B6. Historical Water Sales'!$F57:$AU$57)</f>
        <v>462</v>
      </c>
      <c r="AE57" s="333">
        <f>SUMIF('B6. Historical Water Sales'!$F$4:$AU$4,'B10. Projected Water Sales'!AE$4,'B6. Historical Water Sales'!$F57:$AU$57)</f>
        <v>352</v>
      </c>
      <c r="AF57" s="333">
        <f>SUMIF('B6. Historical Water Sales'!$F$4:$AU$4,'B10. Projected Water Sales'!AF$4,'B6. Historical Water Sales'!$F57:$AU$57)</f>
        <v>386</v>
      </c>
      <c r="AG57" s="333">
        <f>SUMIF('B6. Historical Water Sales'!$F$4:$AU$4,'B10. Projected Water Sales'!AG$4,'B6. Historical Water Sales'!$F57:$AU$57)</f>
        <v>272</v>
      </c>
      <c r="AH57" s="333">
        <f>SUMIF('B6. Historical Water Sales'!$F$4:$AU$4,'B10. Projected Water Sales'!AH$4,'B6. Historical Water Sales'!$F57:$AU$57)</f>
        <v>312</v>
      </c>
      <c r="AI57" s="333">
        <f>SUMIF('B6. Historical Water Sales'!$F$4:$AU$4,'B10. Projected Water Sales'!AI$4,'B6. Historical Water Sales'!$F57:$AU$57)</f>
        <v>530.4</v>
      </c>
      <c r="AJ57" s="333">
        <f>SUMIF('B6. Historical Water Sales'!$F$4:$AU$4,'B10. Projected Water Sales'!AJ$4,'B6. Historical Water Sales'!$F57:$AU$57)</f>
        <v>682.375</v>
      </c>
      <c r="AK57" s="333">
        <f>SUMIF('B6. Historical Water Sales'!$F$4:$AU$4,'B10. Projected Water Sales'!AK$4,'B6. Historical Water Sales'!$F57:$AU$57)</f>
        <v>602.63499999999999</v>
      </c>
      <c r="AL57" s="333">
        <f>SUMIF('B6. Historical Water Sales'!$F$4:$AU$4,'B10. Projected Water Sales'!AL$4,'B6. Historical Water Sales'!$F57:$AU$57)</f>
        <v>391.23</v>
      </c>
      <c r="AM57" s="333">
        <f>SUMIF('B6. Historical Water Sales'!$F$4:$AU$4,'B10. Projected Water Sales'!AM$4,'B6. Historical Water Sales'!$F57:$AU$57)</f>
        <v>267.935</v>
      </c>
      <c r="AN57" s="333">
        <f>SUMIF('B6. Historical Water Sales'!$F$4:$AU$4,'B10. Projected Water Sales'!AN$4,'B6. Historical Water Sales'!$F57:$AU$57)</f>
        <v>227.245</v>
      </c>
      <c r="AO57" s="333">
        <f>SUMIF('B6. Historical Water Sales'!$F$4:$AU$4,'B10. Projected Water Sales'!AO$4,'B6. Historical Water Sales'!$F57:$AU$57)</f>
        <v>423.53300000000002</v>
      </c>
      <c r="AP57" s="333">
        <f>SUMIF('B6. Historical Water Sales'!$F$4:$AU$4,'B10. Projected Water Sales'!AP$4,'B6. Historical Water Sales'!$F57:$AU$57)</f>
        <v>178.17599999999999</v>
      </c>
      <c r="AQ57" s="333">
        <f>SUMIF('B6. Historical Water Sales'!$F$4:$AU$4,'B10. Projected Water Sales'!AQ$4,'B6. Historical Water Sales'!$F57:$AU$57)</f>
        <v>52.44</v>
      </c>
      <c r="AR57" s="333">
        <f>SUMIF('B6. Historical Water Sales'!$F$4:$AU$4,'B10. Projected Water Sales'!AR$4,'B6. Historical Water Sales'!$F57:$AU$57)</f>
        <v>52.44</v>
      </c>
      <c r="AS57" s="333">
        <f>SUMIF('B6. Historical Water Sales'!$F$4:$AU$4,'B10. Projected Water Sales'!AS$4,'B6. Historical Water Sales'!$F57:$AU$57)</f>
        <v>52.44</v>
      </c>
      <c r="AT57" s="333">
        <f>SUMIF('B6. Historical Water Sales'!$F$4:$AU$4,'B10. Projected Water Sales'!AT$4,'B6. Historical Water Sales'!$F57:$AU$57)</f>
        <v>151.476</v>
      </c>
      <c r="AU57" s="333">
        <f>SUMIF('B6. Historical Water Sales'!$F$4:$AW$4,'B10. Projected Water Sales'!AU$4,'B6. Historical Water Sales'!$F57:$AW$57)</f>
        <v>221.07900000000001</v>
      </c>
      <c r="AV57" s="333">
        <f>SUMIF('B6. Historical Water Sales'!$F$4:$AW$4,'B10. Projected Water Sales'!AV$4,'B6. Historical Water Sales'!$F57:$AW$57)</f>
        <v>98.26</v>
      </c>
      <c r="AW57" s="333">
        <f>SUMIF('B6. Historical Water Sales'!$F$4:AW$4,'B10. Projected Water Sales'!AW$4,'B6. Historical Water Sales'!$F57:AW$57)</f>
        <v>106.235</v>
      </c>
      <c r="AX57" s="333">
        <f>SUMIF('B6. Historical Water Sales'!$F$4:AX$4,'B10. Projected Water Sales'!AX$4,'B6. Historical Water Sales'!$F57:AX$57)</f>
        <v>97.135000000000005</v>
      </c>
      <c r="AY57" s="333">
        <f>SUMIF('B6. Historical Water Sales'!$F$4:AY$4,'B10. Projected Water Sales'!AY$4,'B6. Historical Water Sales'!$F57:AY$57)</f>
        <v>50.094999999999999</v>
      </c>
      <c r="AZ57" s="333">
        <f>SUMIF('B6. Historical Water Sales'!$F$4:AZ$4,'B10. Projected Water Sales'!AZ$4,'B6. Historical Water Sales'!$F57:AZ$57)</f>
        <v>75.36</v>
      </c>
      <c r="BA57" s="333">
        <f>SUMIF('B6. Historical Water Sales'!$F$4:BA$4,'B10. Projected Water Sales'!BA$4,'B6. Historical Water Sales'!$F57:BA$57)</f>
        <v>68.099999999999994</v>
      </c>
      <c r="BB57" s="333">
        <f>SUMIF('B6. Historical Water Sales'!$F$4:BB$4,'B10. Projected Water Sales'!BB$4,'B6. Historical Water Sales'!$F57:BB$57)</f>
        <v>98</v>
      </c>
      <c r="BC57" s="333">
        <f>SUMIF('B6. Historical Water Sales'!$F$4:BC$4,'B10. Projected Water Sales'!BC$4,'B6. Historical Water Sales'!$F57:BC$57)</f>
        <v>163.19499999999999</v>
      </c>
      <c r="BD57" s="333">
        <f>SUMIF('B6. Historical Water Sales'!$F$4:BD$4,'B10. Projected Water Sales'!BD$4,'B6. Historical Water Sales'!$F57:BD$57)</f>
        <v>92.094999999999999</v>
      </c>
      <c r="BE57" s="333">
        <f>SUMIF('B6. Historical Water Sales'!$F$4:BE$4,'B10. Projected Water Sales'!BE$4,'B6. Historical Water Sales'!$F57:BE$57)</f>
        <v>87.88</v>
      </c>
      <c r="BF57" s="333">
        <f>SUMIF('B6. Historical Water Sales'!$F$4:BF$4,'B10. Projected Water Sales'!BF$4,'B6. Historical Water Sales'!$F57:BF$57)</f>
        <v>132.54</v>
      </c>
      <c r="BG57" s="333">
        <f>SUMIF('B6. Historical Water Sales'!$F$4:BG$4,'B10. Projected Water Sales'!BG$4,'B6. Historical Water Sales'!$F57:BG$57)</f>
        <v>135.13</v>
      </c>
      <c r="BH57" s="333">
        <f>SUMIF('B6. Historical Water Sales'!$F$4:BH$4,'B10. Projected Water Sales'!BH$4,'B6. Historical Water Sales'!$F57:BH$57)</f>
        <v>64.548000000000002</v>
      </c>
      <c r="BI57" s="333">
        <f>SUMIF('B6. Historical Water Sales'!$F$4:BI$4,'B10. Projected Water Sales'!BI$4,'B6. Historical Water Sales'!$F57:BI$57)</f>
        <v>65</v>
      </c>
      <c r="BJ57" s="333">
        <f>SUMIF('B6. Historical Water Sales'!$F$4:BJ$4,'B10. Projected Water Sales'!BJ$4,'B6. Historical Water Sales'!$F57:BJ$57)</f>
        <v>73.135000000000005</v>
      </c>
      <c r="BK57" s="333">
        <f>SUMIF('B6. Historical Water Sales'!$F$4:BK$4,'B10. Projected Water Sales'!BK$4,'B6. Historical Water Sales'!$F57:BK$57)</f>
        <v>79.349999999999994</v>
      </c>
      <c r="BL57" s="333">
        <f>SUMIF('B6. Historical Water Sales'!$F$4:BL$4,'B10. Projected Water Sales'!BL$4,'B6. Historical Water Sales'!$F57:BL$57)</f>
        <v>102.15</v>
      </c>
      <c r="BM57" s="333">
        <f>SUMIF('B6. Historical Water Sales'!$F$4:BM$4,'B10. Projected Water Sales'!BM$4,'B6. Historical Water Sales'!$F57:BM$57)</f>
        <v>113.595</v>
      </c>
      <c r="BN57" s="333">
        <f>SUMIF('B6. Historical Water Sales'!$F$4:BN$4,'B10. Projected Water Sales'!BN$4,'B6. Historical Water Sales'!$F57:BN$57)</f>
        <v>108.74</v>
      </c>
      <c r="BO57" s="333">
        <f>SUMIF('B6. Historical Water Sales'!$F$4:BO$4,'B10. Projected Water Sales'!BO$4,'B6. Historical Water Sales'!$F57:BO$57)</f>
        <v>104</v>
      </c>
      <c r="BP57" s="333">
        <f>SUMIF('B6. Historical Water Sales'!$F$4:BP$4,'B10. Projected Water Sales'!BP$4,'B6. Historical Water Sales'!$F57:BP$57)</f>
        <v>97.045000000000002</v>
      </c>
      <c r="BQ57" s="333">
        <f>SUMIF('B6. Historical Water Sales'!$F$4:BQ$4,'B10. Projected Water Sales'!BQ$4,'B6. Historical Water Sales'!$F57:BQ$57)</f>
        <v>99</v>
      </c>
      <c r="BR57" s="333">
        <f>SUMIF('B6. Historical Water Sales'!$F$4:BR$4,'B10. Projected Water Sales'!BR$4,'B6. Historical Water Sales'!$F57:BR$57)</f>
        <v>18.09</v>
      </c>
      <c r="BS57" s="333">
        <f>SUMIF('B6. Historical Water Sales'!$F$4:BS$4,'B10. Projected Water Sales'!BS$4,'B6. Historical Water Sales'!$F57:BS$57)</f>
        <v>109.14</v>
      </c>
      <c r="BT57" s="785">
        <f>+SUMIF('B8. Approved Water Sales'!$F$4:$Q$4,BT$6,'B8. Approved Water Sales'!$F$57:$Q$57)</f>
        <v>0</v>
      </c>
      <c r="BU57" s="785">
        <f>+SUMIF('B8. Approved Water Sales'!$F$4:$Q$4,BU$6,'B8. Approved Water Sales'!$F$57:$Q$57)</f>
        <v>0</v>
      </c>
      <c r="BV57" s="785">
        <f>+SUMIF('B8. Approved Water Sales'!$F$4:$Q$4,BV$6,'B8. Approved Water Sales'!$F$57:$Q$57)</f>
        <v>0</v>
      </c>
      <c r="BW57" s="785">
        <f>+SUMIF('B8. Approved Water Sales'!$F$4:$Q$4,BW$6,'B8. Approved Water Sales'!$F$57:$Q$57)</f>
        <v>0</v>
      </c>
      <c r="BX57" s="785">
        <f>+SUMIF('B8. Approved Water Sales'!$F$4:$Q$4,BX$6,'B8. Approved Water Sales'!$F$57:$Q$57)</f>
        <v>0</v>
      </c>
      <c r="BY57" s="785">
        <f>+SUMIF('B8. Approved Water Sales'!$F$4:$Q$4,BY$6,'B8. Approved Water Sales'!$F$57:$Q$57)</f>
        <v>0</v>
      </c>
      <c r="BZ57" s="322">
        <f t="shared" si="95"/>
        <v>0</v>
      </c>
      <c r="CA57" s="322">
        <f t="shared" si="95"/>
        <v>0</v>
      </c>
      <c r="CB57" s="322">
        <f t="shared" si="95"/>
        <v>0</v>
      </c>
      <c r="CC57" s="322">
        <f t="shared" si="95"/>
        <v>0</v>
      </c>
      <c r="CD57" s="322">
        <f t="shared" si="95"/>
        <v>0</v>
      </c>
      <c r="CE57" s="322">
        <f t="shared" si="95"/>
        <v>0</v>
      </c>
      <c r="CF57" s="322">
        <f t="shared" si="95"/>
        <v>0</v>
      </c>
      <c r="CG57" s="322">
        <f t="shared" si="95"/>
        <v>0</v>
      </c>
      <c r="CH57" s="322">
        <f t="shared" si="95"/>
        <v>0</v>
      </c>
      <c r="CI57" s="322">
        <f t="shared" si="95"/>
        <v>0</v>
      </c>
      <c r="CJ57" s="322">
        <f t="shared" si="95"/>
        <v>0</v>
      </c>
      <c r="CK57" s="322">
        <f t="shared" si="95"/>
        <v>0</v>
      </c>
    </row>
    <row r="58" spans="1:89" s="2" customFormat="1" ht="15.75" customHeight="1">
      <c r="A58" s="2">
        <f>IF(ISNUMBER(R58),MAX(A$5:A57)+1,"")</f>
        <v>29</v>
      </c>
      <c r="B58" s="11" t="s">
        <v>172</v>
      </c>
      <c r="C58" s="11"/>
      <c r="D58" s="1"/>
      <c r="E58" s="320"/>
      <c r="F58" s="111">
        <f>F55-F56-F57</f>
        <v>7527</v>
      </c>
      <c r="G58" s="111">
        <f t="shared" ref="G58:AU58" si="96">G55-G56-G57</f>
        <v>-2623.27</v>
      </c>
      <c r="H58" s="111">
        <f t="shared" si="96"/>
        <v>-826.49500000000046</v>
      </c>
      <c r="I58" s="111">
        <f t="shared" si="96"/>
        <v>1053.9309999999994</v>
      </c>
      <c r="J58" s="111">
        <f t="shared" si="96"/>
        <v>-2255.6869999999999</v>
      </c>
      <c r="K58" s="111">
        <f t="shared" si="96"/>
        <v>1836.8870000000002</v>
      </c>
      <c r="L58" s="111">
        <f t="shared" si="96"/>
        <v>-2339.6510000000003</v>
      </c>
      <c r="M58" s="111">
        <f t="shared" si="96"/>
        <v>-837.3760000000002</v>
      </c>
      <c r="N58" s="111">
        <f t="shared" si="96"/>
        <v>1156.425</v>
      </c>
      <c r="O58" s="111">
        <f t="shared" si="96"/>
        <v>-3656.9599999999991</v>
      </c>
      <c r="P58" s="111">
        <f t="shared" si="96"/>
        <v>-2637.7670000000007</v>
      </c>
      <c r="Q58" s="111">
        <f t="shared" si="96"/>
        <v>754.72600000000159</v>
      </c>
      <c r="R58" s="111">
        <f t="shared" si="96"/>
        <v>145.6759999999997</v>
      </c>
      <c r="S58" s="111">
        <f t="shared" si="96"/>
        <v>-56.888000000001398</v>
      </c>
      <c r="T58" s="111">
        <f t="shared" si="96"/>
        <v>-859.87799999999947</v>
      </c>
      <c r="U58" s="111">
        <f t="shared" si="96"/>
        <v>-2048.1229999999987</v>
      </c>
      <c r="V58" s="111">
        <f t="shared" si="96"/>
        <v>6493.1339999999991</v>
      </c>
      <c r="W58" s="111">
        <f t="shared" si="96"/>
        <v>-3170.8259999999991</v>
      </c>
      <c r="X58" s="111">
        <f t="shared" si="96"/>
        <v>-3263.9190000000008</v>
      </c>
      <c r="Y58" s="111">
        <f t="shared" si="96"/>
        <v>-637.18500000000006</v>
      </c>
      <c r="Z58" s="111">
        <f t="shared" si="96"/>
        <v>5275.1779999999999</v>
      </c>
      <c r="AA58" s="111">
        <f t="shared" si="96"/>
        <v>-913.29699999999991</v>
      </c>
      <c r="AB58" s="111">
        <f t="shared" si="96"/>
        <v>-1028.7330000000002</v>
      </c>
      <c r="AC58" s="111">
        <f t="shared" si="96"/>
        <v>-107.52099999999956</v>
      </c>
      <c r="AD58" s="111">
        <f t="shared" si="96"/>
        <v>-59</v>
      </c>
      <c r="AE58" s="111">
        <f t="shared" si="96"/>
        <v>-2405</v>
      </c>
      <c r="AF58" s="111">
        <f t="shared" si="96"/>
        <v>2300</v>
      </c>
      <c r="AG58" s="111">
        <f t="shared" si="96"/>
        <v>-1962</v>
      </c>
      <c r="AH58" s="111">
        <f t="shared" si="96"/>
        <v>-10515</v>
      </c>
      <c r="AI58" s="111">
        <f t="shared" si="96"/>
        <v>6206.6239999999998</v>
      </c>
      <c r="AJ58" s="111">
        <f t="shared" si="96"/>
        <v>-1948.2920000000013</v>
      </c>
      <c r="AK58" s="111">
        <f t="shared" si="96"/>
        <v>365.58799999999997</v>
      </c>
      <c r="AL58" s="111">
        <f t="shared" si="96"/>
        <v>-4526.6339999999982</v>
      </c>
      <c r="AM58" s="111">
        <f t="shared" si="96"/>
        <v>7957.2429999999995</v>
      </c>
      <c r="AN58" s="111">
        <f t="shared" si="96"/>
        <v>-5414.7410000000009</v>
      </c>
      <c r="AO58" s="111">
        <f t="shared" si="96"/>
        <v>-3464.6989999999992</v>
      </c>
      <c r="AP58" s="111">
        <f t="shared" si="96"/>
        <v>1959.0079999999994</v>
      </c>
      <c r="AQ58" s="111">
        <f t="shared" si="96"/>
        <v>4197.6469999999999</v>
      </c>
      <c r="AR58" s="111">
        <f t="shared" si="96"/>
        <v>3244.2210000000009</v>
      </c>
      <c r="AS58" s="111">
        <f t="shared" si="96"/>
        <v>-411.30400000000049</v>
      </c>
      <c r="AT58" s="111">
        <f t="shared" si="96"/>
        <v>-6323.0689999999986</v>
      </c>
      <c r="AU58" s="267">
        <f t="shared" si="96"/>
        <v>1878.2899999999988</v>
      </c>
      <c r="AV58" s="267">
        <f t="shared" ref="AV58:BZ58" si="97">AV55-AV56-AV57</f>
        <v>-787.67799999999966</v>
      </c>
      <c r="AW58" s="267">
        <f t="shared" si="97"/>
        <v>1423.1630000000011</v>
      </c>
      <c r="AX58" s="267">
        <f t="shared" si="97"/>
        <v>-7175.2420000000002</v>
      </c>
      <c r="AY58" s="267">
        <f t="shared" si="97"/>
        <v>-1132.1780000000024</v>
      </c>
      <c r="AZ58" s="267">
        <f t="shared" si="97"/>
        <v>293.95400000000211</v>
      </c>
      <c r="BA58" s="267">
        <f t="shared" si="97"/>
        <v>852.5419999999998</v>
      </c>
      <c r="BB58" s="267">
        <f t="shared" si="97"/>
        <v>-918.90400000000227</v>
      </c>
      <c r="BC58" s="267">
        <f t="shared" si="97"/>
        <v>2390.9119999999998</v>
      </c>
      <c r="BD58" s="267">
        <f t="shared" si="97"/>
        <v>-2334.2629999999976</v>
      </c>
      <c r="BE58" s="267">
        <f t="shared" si="97"/>
        <v>2364.5020000000013</v>
      </c>
      <c r="BF58" s="267">
        <f t="shared" si="97"/>
        <v>883.91099999999733</v>
      </c>
      <c r="BG58" s="267">
        <f t="shared" si="97"/>
        <v>-3852.6870000000008</v>
      </c>
      <c r="BH58" s="267">
        <f t="shared" si="97"/>
        <v>-201.52299999999855</v>
      </c>
      <c r="BI58" s="267">
        <f t="shared" si="97"/>
        <v>-804</v>
      </c>
      <c r="BJ58" s="267">
        <f t="shared" si="97"/>
        <v>150.70999999999754</v>
      </c>
      <c r="BK58" s="267">
        <f t="shared" si="97"/>
        <v>3191.0470000000009</v>
      </c>
      <c r="BL58" s="267">
        <f t="shared" si="97"/>
        <v>-4468.1969999999983</v>
      </c>
      <c r="BM58" s="267">
        <f t="shared" si="97"/>
        <v>1912.4299999999978</v>
      </c>
      <c r="BN58" s="267">
        <f t="shared" si="97"/>
        <v>-344.76999999999884</v>
      </c>
      <c r="BO58" s="267">
        <f t="shared" si="97"/>
        <v>4410</v>
      </c>
      <c r="BP58" s="267">
        <f t="shared" si="97"/>
        <v>-1791.485999999999</v>
      </c>
      <c r="BQ58" s="267">
        <f t="shared" si="97"/>
        <v>3476.4879999999994</v>
      </c>
      <c r="BR58" s="267">
        <f t="shared" si="97"/>
        <v>1984.1019999999992</v>
      </c>
      <c r="BS58" s="267">
        <f t="shared" si="97"/>
        <v>-4170.2179999999998</v>
      </c>
      <c r="BT58" s="267">
        <f t="shared" si="97"/>
        <v>0</v>
      </c>
      <c r="BU58" s="267">
        <f t="shared" si="97"/>
        <v>0</v>
      </c>
      <c r="BV58" s="267">
        <f t="shared" si="97"/>
        <v>0</v>
      </c>
      <c r="BW58" s="267">
        <f t="shared" si="97"/>
        <v>0</v>
      </c>
      <c r="BX58" s="267">
        <f t="shared" si="97"/>
        <v>0</v>
      </c>
      <c r="BY58" s="267">
        <f t="shared" si="97"/>
        <v>0</v>
      </c>
      <c r="BZ58" s="267">
        <f t="shared" si="97"/>
        <v>0</v>
      </c>
      <c r="CA58" s="267">
        <f t="shared" ref="CA58:CK58" si="98">CA55-CA56-CA57</f>
        <v>0</v>
      </c>
      <c r="CB58" s="267">
        <f t="shared" si="98"/>
        <v>0</v>
      </c>
      <c r="CC58" s="267">
        <f t="shared" si="98"/>
        <v>0</v>
      </c>
      <c r="CD58" s="267">
        <f t="shared" si="98"/>
        <v>0</v>
      </c>
      <c r="CE58" s="267">
        <f t="shared" si="98"/>
        <v>0</v>
      </c>
      <c r="CF58" s="267">
        <f t="shared" si="98"/>
        <v>0</v>
      </c>
      <c r="CG58" s="267">
        <f t="shared" si="98"/>
        <v>0</v>
      </c>
      <c r="CH58" s="267">
        <f t="shared" si="98"/>
        <v>0</v>
      </c>
      <c r="CI58" s="267">
        <f t="shared" si="98"/>
        <v>0</v>
      </c>
      <c r="CJ58" s="267">
        <f t="shared" si="98"/>
        <v>0</v>
      </c>
      <c r="CK58" s="267">
        <f t="shared" si="98"/>
        <v>0</v>
      </c>
    </row>
    <row r="59" spans="1:89" s="2" customFormat="1" ht="15.75" customHeight="1">
      <c r="A59" s="2" t="str">
        <f>IF(ISNUMBER(R59),MAX(A$5:A58)+1,"")</f>
        <v/>
      </c>
      <c r="B59" s="11"/>
      <c r="C59" s="11"/>
      <c r="D59" s="1"/>
      <c r="E59" s="320"/>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39"/>
      <c r="AL59" s="339"/>
      <c r="AM59" s="339"/>
      <c r="AN59" s="339"/>
      <c r="AO59" s="339"/>
      <c r="AP59" s="48"/>
    </row>
    <row r="60" spans="1:89" s="2" customFormat="1" ht="15.75" customHeight="1">
      <c r="A60" s="2">
        <f>IF(ISNUMBER(R60),MAX(A$5:A59)+1,"")</f>
        <v>30</v>
      </c>
      <c r="B60" s="11" t="s">
        <v>173</v>
      </c>
      <c r="C60" s="11"/>
      <c r="D60" s="1" t="s">
        <v>207</v>
      </c>
      <c r="E60" s="320"/>
      <c r="F60" s="267">
        <f>F52+F58</f>
        <v>74182.83</v>
      </c>
      <c r="G60" s="267">
        <f t="shared" ref="G60:AZ60" si="99">G52+G58</f>
        <v>71662.77</v>
      </c>
      <c r="H60" s="267">
        <f t="shared" si="99"/>
        <v>73397.817999999999</v>
      </c>
      <c r="I60" s="267">
        <f t="shared" si="99"/>
        <v>71619.694000000003</v>
      </c>
      <c r="J60" s="267">
        <f t="shared" si="99"/>
        <v>70878.525999999998</v>
      </c>
      <c r="K60" s="267">
        <f t="shared" si="99"/>
        <v>71522.593999999997</v>
      </c>
      <c r="L60" s="267">
        <f t="shared" si="99"/>
        <v>70269.709000000003</v>
      </c>
      <c r="M60" s="267">
        <f t="shared" si="99"/>
        <v>69861.333999999988</v>
      </c>
      <c r="N60" s="267">
        <f t="shared" si="99"/>
        <v>76907.945000000007</v>
      </c>
      <c r="O60" s="267">
        <f t="shared" si="99"/>
        <v>74516.646999999997</v>
      </c>
      <c r="P60" s="267">
        <f t="shared" si="99"/>
        <v>72324.049999999988</v>
      </c>
      <c r="Q60" s="267">
        <f t="shared" si="99"/>
        <v>74596.64899999999</v>
      </c>
      <c r="R60" s="267">
        <f t="shared" si="99"/>
        <v>76605.101999999999</v>
      </c>
      <c r="S60" s="267">
        <f t="shared" si="99"/>
        <v>69666.667999999991</v>
      </c>
      <c r="T60" s="267">
        <f t="shared" si="99"/>
        <v>76512.08600000001</v>
      </c>
      <c r="U60" s="267">
        <f t="shared" si="99"/>
        <v>73740.107000000004</v>
      </c>
      <c r="V60" s="267">
        <f t="shared" si="99"/>
        <v>81096.854000000007</v>
      </c>
      <c r="W60" s="267">
        <f t="shared" si="99"/>
        <v>67350.626999999993</v>
      </c>
      <c r="X60" s="267">
        <f t="shared" si="99"/>
        <v>73079.931000000011</v>
      </c>
      <c r="Y60" s="267">
        <f t="shared" si="99"/>
        <v>72319.400999999998</v>
      </c>
      <c r="Z60" s="267">
        <f t="shared" si="99"/>
        <v>68376.180999999997</v>
      </c>
      <c r="AA60" s="267">
        <f t="shared" si="99"/>
        <v>87458.486999999994</v>
      </c>
      <c r="AB60" s="267">
        <f t="shared" si="99"/>
        <v>84082.15</v>
      </c>
      <c r="AC60" s="267">
        <f t="shared" si="99"/>
        <v>85274.176000000007</v>
      </c>
      <c r="AD60" s="267">
        <f t="shared" si="99"/>
        <v>85872.67</v>
      </c>
      <c r="AE60" s="267">
        <f t="shared" si="99"/>
        <v>77412.83</v>
      </c>
      <c r="AF60" s="267">
        <f t="shared" si="99"/>
        <v>83986.5</v>
      </c>
      <c r="AG60" s="267">
        <f t="shared" si="99"/>
        <v>84206.67</v>
      </c>
      <c r="AH60" s="267">
        <f t="shared" si="99"/>
        <v>82531.25</v>
      </c>
      <c r="AI60" s="267">
        <f t="shared" si="99"/>
        <v>91488.027699999991</v>
      </c>
      <c r="AJ60" s="267">
        <f t="shared" si="99"/>
        <v>96332.474000000002</v>
      </c>
      <c r="AK60" s="267">
        <f t="shared" si="99"/>
        <v>98134.067999999999</v>
      </c>
      <c r="AL60" s="267">
        <f t="shared" si="99"/>
        <v>89552.652999999991</v>
      </c>
      <c r="AM60" s="267">
        <f t="shared" si="99"/>
        <v>97450.903000000006</v>
      </c>
      <c r="AN60" s="267">
        <f t="shared" si="99"/>
        <v>87038.309000000008</v>
      </c>
      <c r="AO60" s="267">
        <f t="shared" si="99"/>
        <v>93320.741000000009</v>
      </c>
      <c r="AP60" s="267">
        <f t="shared" si="99"/>
        <v>96387.967999999993</v>
      </c>
      <c r="AQ60" s="267">
        <f t="shared" si="99"/>
        <v>86617.940999999992</v>
      </c>
      <c r="AR60" s="267">
        <f t="shared" si="99"/>
        <v>101799.20700000001</v>
      </c>
      <c r="AS60" s="267">
        <f t="shared" si="99"/>
        <v>98353.748999999996</v>
      </c>
      <c r="AT60" s="267">
        <f t="shared" si="99"/>
        <v>95230.703999999998</v>
      </c>
      <c r="AU60" s="267">
        <f t="shared" si="99"/>
        <v>104356.30699999999</v>
      </c>
      <c r="AV60" s="267">
        <f t="shared" si="99"/>
        <v>103361.00199999999</v>
      </c>
      <c r="AW60" s="267">
        <f t="shared" si="99"/>
        <v>101759.773</v>
      </c>
      <c r="AX60" s="267">
        <f t="shared" si="99"/>
        <v>90082.572</v>
      </c>
      <c r="AY60" s="267">
        <f t="shared" si="99"/>
        <v>92201.592000000004</v>
      </c>
      <c r="AZ60" s="267">
        <f t="shared" si="99"/>
        <v>95456.313999999998</v>
      </c>
      <c r="BA60" s="267">
        <f>BA52+BA58</f>
        <v>99323.555999999997</v>
      </c>
      <c r="BB60" s="267">
        <f t="shared" ref="BB60:CK60" si="100">BB52+BB58</f>
        <v>95398.309000000008</v>
      </c>
      <c r="BC60" s="267">
        <f t="shared" si="100"/>
        <v>91917.909</v>
      </c>
      <c r="BD60" s="267">
        <f t="shared" si="100"/>
        <v>97517.934000000008</v>
      </c>
      <c r="BE60" s="267">
        <f t="shared" si="100"/>
        <v>87239.412000000011</v>
      </c>
      <c r="BF60" s="267">
        <f t="shared" si="100"/>
        <v>90663.690999999992</v>
      </c>
      <c r="BG60" s="267">
        <f t="shared" si="100"/>
        <v>89345.799999999988</v>
      </c>
      <c r="BH60" s="267">
        <f t="shared" si="100"/>
        <v>89004.883000000002</v>
      </c>
      <c r="BI60" s="267">
        <f t="shared" si="100"/>
        <v>86467.83</v>
      </c>
      <c r="BJ60" s="267">
        <f t="shared" si="100"/>
        <v>81615.09</v>
      </c>
      <c r="BK60" s="267">
        <f t="shared" si="100"/>
        <v>90021.131000000008</v>
      </c>
      <c r="BL60" s="267">
        <f t="shared" si="100"/>
        <v>81264.851999999999</v>
      </c>
      <c r="BM60" s="267">
        <f t="shared" si="100"/>
        <v>89070.53899999999</v>
      </c>
      <c r="BN60" s="267">
        <f t="shared" si="100"/>
        <v>96364.2</v>
      </c>
      <c r="BO60" s="267">
        <f t="shared" si="100"/>
        <v>90631.83</v>
      </c>
      <c r="BP60" s="267">
        <f t="shared" si="100"/>
        <v>98860.14</v>
      </c>
      <c r="BQ60" s="267">
        <f t="shared" si="100"/>
        <v>97897.290999999997</v>
      </c>
      <c r="BR60" s="267">
        <f t="shared" si="100"/>
        <v>104641.387</v>
      </c>
      <c r="BS60" s="267">
        <f t="shared" si="100"/>
        <v>95631.358000000007</v>
      </c>
      <c r="BT60" s="267">
        <f t="shared" ca="1" si="100"/>
        <v>103659.45933633788</v>
      </c>
      <c r="BU60" s="267">
        <f t="shared" ca="1" si="100"/>
        <v>99302.68255289321</v>
      </c>
      <c r="BV60" s="267">
        <f t="shared" ca="1" si="100"/>
        <v>89246.113698025874</v>
      </c>
      <c r="BW60" s="267">
        <f t="shared" ca="1" si="100"/>
        <v>86354.305190196159</v>
      </c>
      <c r="BX60" s="267">
        <f t="shared" ca="1" si="100"/>
        <v>80760.949104556101</v>
      </c>
      <c r="BY60" s="267">
        <f t="shared" ca="1" si="100"/>
        <v>77562.484481289692</v>
      </c>
      <c r="BZ60" s="267">
        <f t="shared" ca="1" si="100"/>
        <v>96013.079616090399</v>
      </c>
      <c r="CA60" s="267">
        <f t="shared" ca="1" si="100"/>
        <v>85536.625651819544</v>
      </c>
      <c r="CB60" s="267">
        <f t="shared" ca="1" si="100"/>
        <v>100061.58974477962</v>
      </c>
      <c r="CC60" s="267">
        <f t="shared" ca="1" si="100"/>
        <v>94024.295761793983</v>
      </c>
      <c r="CD60" s="267">
        <f t="shared" ca="1" si="100"/>
        <v>101925.43914565393</v>
      </c>
      <c r="CE60" s="267">
        <f t="shared" ca="1" si="100"/>
        <v>99066.977511574951</v>
      </c>
      <c r="CF60" s="267">
        <f t="shared" ca="1" si="100"/>
        <v>104395.40849188907</v>
      </c>
      <c r="CG60" s="267">
        <f t="shared" ca="1" si="100"/>
        <v>100008.94298394148</v>
      </c>
      <c r="CH60" s="267">
        <f t="shared" ca="1" si="100"/>
        <v>89882.890853098768</v>
      </c>
      <c r="CI60" s="267">
        <f t="shared" ca="1" si="100"/>
        <v>86972.330481509547</v>
      </c>
      <c r="CJ60" s="267">
        <f t="shared" ca="1" si="100"/>
        <v>81339.90513945256</v>
      </c>
      <c r="CK60" s="267">
        <f t="shared" ca="1" si="100"/>
        <v>78120.598981695075</v>
      </c>
    </row>
    <row r="61" spans="1:89" s="2" customFormat="1" ht="15.75" customHeight="1">
      <c r="A61" s="2" t="str">
        <f>IF(ISNUMBER(R61),MAX(A$5:A60)+1,"")</f>
        <v/>
      </c>
      <c r="B61" s="11"/>
      <c r="C61" s="11"/>
      <c r="D61" s="1"/>
      <c r="E61" s="320"/>
      <c r="F61" s="339"/>
      <c r="G61" s="339"/>
      <c r="H61" s="339"/>
      <c r="I61" s="339"/>
      <c r="J61" s="339"/>
      <c r="K61" s="339"/>
      <c r="L61" s="112"/>
      <c r="M61" s="112"/>
      <c r="N61" s="112"/>
      <c r="O61" s="112"/>
      <c r="P61" s="112"/>
      <c r="Q61" s="112"/>
      <c r="R61" s="339"/>
      <c r="S61" s="339"/>
      <c r="T61" s="339"/>
      <c r="U61" s="112"/>
      <c r="V61" s="112"/>
      <c r="W61" s="112"/>
      <c r="X61" s="339"/>
      <c r="Y61" s="339"/>
      <c r="Z61" s="339"/>
      <c r="AA61" s="339"/>
      <c r="AB61" s="339"/>
      <c r="AC61" s="339"/>
      <c r="AD61" s="112"/>
      <c r="AE61" s="112"/>
      <c r="AF61" s="112"/>
      <c r="AG61" s="112"/>
      <c r="AH61" s="112"/>
      <c r="AI61" s="112"/>
      <c r="AJ61" s="112"/>
      <c r="AK61" s="112"/>
      <c r="AL61" s="112"/>
      <c r="AM61" s="112"/>
      <c r="AN61" s="112"/>
      <c r="AO61" s="112"/>
      <c r="AP61" s="48"/>
    </row>
    <row r="62" spans="1:89" s="2" customFormat="1" ht="15.75" customHeight="1">
      <c r="A62" s="2">
        <f>IF(ISNUMBER(R62),MAX(A$5:A61)+1,"")</f>
        <v>31</v>
      </c>
      <c r="B62" s="113" t="s">
        <v>110</v>
      </c>
      <c r="C62" s="26"/>
      <c r="D62" s="1" t="s">
        <v>207</v>
      </c>
      <c r="E62" s="320"/>
      <c r="F62" s="363">
        <f>SUMIF('B6. Historical Water Sales'!$F$4:$AU$4,'B10. Projected Water Sales'!F$4,'B6. Historical Water Sales'!$F62:$AU$62)</f>
        <v>34.06</v>
      </c>
      <c r="G62" s="363">
        <f>SUMIF('B6. Historical Water Sales'!$F$4:$AU$4,'B10. Projected Water Sales'!G$4,'B6. Historical Water Sales'!$F62:$AU$62)</f>
        <v>37.590000000000003</v>
      </c>
      <c r="H62" s="363">
        <f>SUMIF('B6. Historical Water Sales'!$F$4:$AU$4,'B10. Projected Water Sales'!H$4,'B6. Historical Water Sales'!$F62:$AU$62)</f>
        <v>51.77</v>
      </c>
      <c r="I62" s="363">
        <f>SUMIF('B6. Historical Water Sales'!$F$4:$AU$4,'B10. Projected Water Sales'!I$4,'B6. Historical Water Sales'!$F62:$AU$62)</f>
        <v>37.56</v>
      </c>
      <c r="J62" s="363">
        <f>SUMIF('B6. Historical Water Sales'!$F$4:$AU$4,'B10. Projected Water Sales'!J$4,'B6. Historical Water Sales'!$F62:$AU$62)</f>
        <v>32.47</v>
      </c>
      <c r="K62" s="363">
        <f>SUMIF('B6. Historical Water Sales'!$F$4:$AU$4,'B10. Projected Water Sales'!K$4,'B6. Historical Water Sales'!$F62:$AU$62)</f>
        <v>31.61</v>
      </c>
      <c r="L62" s="363">
        <f>SUMIF('B6. Historical Water Sales'!$F$4:$AU$4,'B10. Projected Water Sales'!L$4,'B6. Historical Water Sales'!$F62:$AU$62)</f>
        <v>86.35</v>
      </c>
      <c r="M62" s="363">
        <f>SUMIF('B6. Historical Water Sales'!$F$4:$AU$4,'B10. Projected Water Sales'!M$4,'B6. Historical Water Sales'!$F62:$AU$62)</f>
        <v>45.87</v>
      </c>
      <c r="N62" s="363">
        <f>SUMIF('B6. Historical Water Sales'!$F$4:$AU$4,'B10. Projected Water Sales'!N$4,'B6. Historical Water Sales'!$F62:$AU$62)</f>
        <v>96.73</v>
      </c>
      <c r="O62" s="363">
        <f>SUMIF('B6. Historical Water Sales'!$F$4:$AU$4,'B10. Projected Water Sales'!O$4,'B6. Historical Water Sales'!$F62:$AU$62)</f>
        <v>39.29</v>
      </c>
      <c r="P62" s="363">
        <f>SUMIF('B6. Historical Water Sales'!$F$4:$AU$4,'B10. Projected Water Sales'!P$4,'B6. Historical Water Sales'!$F62:$AU$62)</f>
        <v>38.29</v>
      </c>
      <c r="Q62" s="363">
        <f>SUMIF('B6. Historical Water Sales'!$F$4:$AU$4,'B10. Projected Water Sales'!Q$4,'B6. Historical Water Sales'!$F62:$AU$62)</f>
        <v>46.01</v>
      </c>
      <c r="R62" s="363">
        <f>SUMIF('B6. Historical Water Sales'!$F$4:$AU$4,'B10. Projected Water Sales'!R$4,'B6. Historical Water Sales'!$F62:$AU$62)</f>
        <v>41.87</v>
      </c>
      <c r="S62" s="363">
        <f>SUMIF('B6. Historical Water Sales'!$F$4:$AU$4,'B10. Projected Water Sales'!S$4,'B6. Historical Water Sales'!$F62:$AU$62)</f>
        <v>34.6</v>
      </c>
      <c r="T62" s="363">
        <f>SUMIF('B6. Historical Water Sales'!$F$4:$AU$4,'B10. Projected Water Sales'!T$4,'B6. Historical Water Sales'!$F62:$AU$62)</f>
        <v>46.13</v>
      </c>
      <c r="U62" s="363">
        <f>SUMIF('B6. Historical Water Sales'!$F$4:$AU$4,'B10. Projected Water Sales'!U$4,'B6. Historical Water Sales'!$F62:$AU$62)</f>
        <v>56.79</v>
      </c>
      <c r="V62" s="363">
        <f>SUMIF('B6. Historical Water Sales'!$F$4:$AU$4,'B10. Projected Water Sales'!V$4,'B6. Historical Water Sales'!$F62:$AU$62)</f>
        <v>104.01</v>
      </c>
      <c r="W62" s="363">
        <f>SUMIF('B6. Historical Water Sales'!$F$4:$AU$4,'B10. Projected Water Sales'!W$4,'B6. Historical Water Sales'!$F62:$AU$62)</f>
        <v>199.01</v>
      </c>
      <c r="X62" s="363">
        <f>SUMIF('B6. Historical Water Sales'!$F$4:$AU$4,'B10. Projected Water Sales'!X$4,'B6. Historical Water Sales'!$F62:$AU$62)</f>
        <v>181.69</v>
      </c>
      <c r="Y62" s="363">
        <f>SUMIF('B6. Historical Water Sales'!$F$4:$AU$4,'B10. Projected Water Sales'!Y$4,'B6. Historical Water Sales'!$F62:$AU$62)</f>
        <v>267.17</v>
      </c>
      <c r="Z62" s="363">
        <f>SUMIF('B6. Historical Water Sales'!$F$4:$AU$4,'B10. Projected Water Sales'!Z$4,'B6. Historical Water Sales'!$F62:$AU$62)</f>
        <v>878.35</v>
      </c>
      <c r="AA62" s="363">
        <f>SUMIF('B6. Historical Water Sales'!$F$4:$AU$4,'B10. Projected Water Sales'!AA$4,'B6. Historical Water Sales'!$F62:$AU$62)</f>
        <v>1085.52</v>
      </c>
      <c r="AB62" s="363">
        <f>SUMIF('B6. Historical Water Sales'!$F$4:$AU$4,'B10. Projected Water Sales'!AB$4,'B6. Historical Water Sales'!$F62:$AU$62)</f>
        <v>1893.3</v>
      </c>
      <c r="AC62" s="363">
        <f>SUMIF('B6. Historical Water Sales'!$F$4:$AU$4,'B10. Projected Water Sales'!AC$4,'B6. Historical Water Sales'!$F62:$AU$62)</f>
        <v>133.08000000000001</v>
      </c>
      <c r="AD62" s="363">
        <f>SUMIF('B6. Historical Water Sales'!$F$4:$AU$4,'B10. Projected Water Sales'!AD$4,'B6. Historical Water Sales'!$F62:$AU$62)</f>
        <v>115</v>
      </c>
      <c r="AE62" s="363">
        <f>SUMIF('B6. Historical Water Sales'!$F$4:$AU$4,'B10. Projected Water Sales'!AE$4,'B6. Historical Water Sales'!$F62:$AU$62)</f>
        <v>110</v>
      </c>
      <c r="AF62" s="363">
        <f>SUMIF('B6. Historical Water Sales'!$F$4:$AU$4,'B10. Projected Water Sales'!AF$4,'B6. Historical Water Sales'!$F62:$AU$62)</f>
        <v>120</v>
      </c>
      <c r="AG62" s="363">
        <f>SUMIF('B6. Historical Water Sales'!$F$4:$AU$4,'B10. Projected Water Sales'!AG$4,'B6. Historical Water Sales'!$F62:$AU$62)</f>
        <v>126</v>
      </c>
      <c r="AH62" s="363">
        <f>SUMIF('B6. Historical Water Sales'!$F$4:$AU$4,'B10. Projected Water Sales'!AH$4,'B6. Historical Water Sales'!$F62:$AU$62)</f>
        <v>126.19</v>
      </c>
      <c r="AI62" s="363">
        <f>SUMIF('B6. Historical Water Sales'!$F$4:$AU$4,'B10. Projected Water Sales'!AI$4,'B6. Historical Water Sales'!$F62:$AU$62)</f>
        <v>223.88</v>
      </c>
      <c r="AJ62" s="363">
        <f>SUMIF('B6. Historical Water Sales'!$F$4:$AU$4,'B10. Projected Water Sales'!AJ$4,'B6. Historical Water Sales'!$F62:$AU$62)</f>
        <v>206.99</v>
      </c>
      <c r="AK62" s="363">
        <f>SUMIF('B6. Historical Water Sales'!$F$4:$AU$4,'B10. Projected Water Sales'!AK$4,'B6. Historical Water Sales'!$F62:$AU$62)</f>
        <v>223.2</v>
      </c>
      <c r="AL62" s="363">
        <f>SUMIF('B6. Historical Water Sales'!$F$4:$AU$4,'B10. Projected Water Sales'!AL$4,'B6. Historical Water Sales'!$F62:$AU$62)</f>
        <v>280.58</v>
      </c>
      <c r="AM62" s="363">
        <f>SUMIF('B6. Historical Water Sales'!$F$4:$AU$4,'B10. Projected Water Sales'!AM$4,'B6. Historical Water Sales'!$F62:$AU$62)</f>
        <v>235.18</v>
      </c>
      <c r="AN62" s="363">
        <f>SUMIF('B6. Historical Water Sales'!$F$4:$AU$4,'B10. Projected Water Sales'!AN$4,'B6. Historical Water Sales'!$F62:$AU$62)</f>
        <v>169.26</v>
      </c>
      <c r="AO62" s="363">
        <f>SUMIF('B6. Historical Water Sales'!$F$4:$AU$4,'B10. Projected Water Sales'!AO$4,'B6. Historical Water Sales'!$F62:$AU$62)</f>
        <v>97.44</v>
      </c>
      <c r="AP62" s="363">
        <f>SUMIF('B6. Historical Water Sales'!$F$4:$AU$4,'B10. Projected Water Sales'!AP$4,'B6. Historical Water Sales'!$F62:$AU$62)</f>
        <v>87.53</v>
      </c>
      <c r="AQ62" s="363">
        <f>SUMIF('B6. Historical Water Sales'!$F$4:$AU$4,'B10. Projected Water Sales'!AQ$4,'B6. Historical Water Sales'!$F62:$AU$62)</f>
        <v>87.47</v>
      </c>
      <c r="AR62" s="363">
        <f>SUMIF('B6. Historical Water Sales'!$F$4:$AU$4,'B10. Projected Water Sales'!AR$4,'B6. Historical Water Sales'!$F62:$AU$62)</f>
        <v>89.47</v>
      </c>
      <c r="AS62" s="363">
        <f>SUMIF('B6. Historical Water Sales'!$F$4:$AU$4,'B10. Projected Water Sales'!AS$4,'B6. Historical Water Sales'!$F62:$AU$62)</f>
        <v>92.254000000000005</v>
      </c>
      <c r="AT62" s="363">
        <f>SUMIF('B6. Historical Water Sales'!$F$4:$AU$4,'B10. Projected Water Sales'!AT$4,'B6. Historical Water Sales'!$F62:$AU$62)</f>
        <v>458.32</v>
      </c>
      <c r="AU62" s="363">
        <f>SUMIF('B6. Historical Water Sales'!$F$4:$AW$4,'B10. Projected Water Sales'!AU$4,'B6. Historical Water Sales'!$F62:$AW$62)</f>
        <v>213.34800000000001</v>
      </c>
      <c r="AV62" s="363">
        <f>SUMIF('B6. Historical Water Sales'!$F$4:$AW$4,'B10. Projected Water Sales'!AV$4,'B6. Historical Water Sales'!$F62:$AW$62)</f>
        <v>201.24</v>
      </c>
      <c r="AW62" s="363">
        <f>SUMIF('B6. Historical Water Sales'!$F$4:AW$4,'B10. Projected Water Sales'!AW$4,'B6. Historical Water Sales'!$F62:AW$62)</f>
        <v>238.18</v>
      </c>
      <c r="AX62" s="363">
        <f>SUMIF('B6. Historical Water Sales'!$F$4:AX$4,'B10. Projected Water Sales'!AX$4,'B6. Historical Water Sales'!$F62:AX$62)</f>
        <v>275.214</v>
      </c>
      <c r="AY62" s="363">
        <f>SUMIF('B6. Historical Water Sales'!$F$4:AY$4,'B10. Projected Water Sales'!AY$4,'B6. Historical Water Sales'!$F62:AY$62)</f>
        <v>16.407</v>
      </c>
      <c r="AZ62" s="363">
        <f>SUMIF('B6. Historical Water Sales'!$F$4:AZ$4,'B10. Projected Water Sales'!AZ$4,'B6. Historical Water Sales'!$F62:AZ$62)</f>
        <v>13.868</v>
      </c>
      <c r="BA62" s="363">
        <f>SUMIF('B6. Historical Water Sales'!$F$4:BA$4,'B10. Projected Water Sales'!BA$4,'B6. Historical Water Sales'!$F62:BA$62)</f>
        <v>223.45</v>
      </c>
      <c r="BB62" s="363">
        <f>SUMIF('B6. Historical Water Sales'!$F$4:BB$4,'B10. Projected Water Sales'!BB$4,'B6. Historical Water Sales'!$F62:BB$62)</f>
        <v>186.96</v>
      </c>
      <c r="BC62" s="363">
        <f>SUMIF('B6. Historical Water Sales'!$F$4:BC$4,'B10. Projected Water Sales'!BC$4,'B6. Historical Water Sales'!$F62:BC$62)</f>
        <v>185.84</v>
      </c>
      <c r="BD62" s="363">
        <f>SUMIF('B6. Historical Water Sales'!$F$4:BD$4,'B10. Projected Water Sales'!BD$4,'B6. Historical Water Sales'!$F62:BD$62)</f>
        <v>261.58999999999997</v>
      </c>
      <c r="BE62" s="363">
        <f>SUMIF('B6. Historical Water Sales'!$F$4:BE$4,'B10. Projected Water Sales'!BE$4,'B6. Historical Water Sales'!$F62:BE$62)</f>
        <v>369.46</v>
      </c>
      <c r="BF62" s="363">
        <f>SUMIF('B6. Historical Water Sales'!$F$4:BF$4,'B10. Projected Water Sales'!BF$4,'B6. Historical Water Sales'!$F62:BF$62)</f>
        <v>206.36</v>
      </c>
      <c r="BG62" s="363">
        <f>SUMIF('B6. Historical Water Sales'!$F$4:BG$4,'B10. Projected Water Sales'!BG$4,'B6. Historical Water Sales'!$F62:BG$62)</f>
        <v>246.11</v>
      </c>
      <c r="BH62" s="363">
        <f>SUMIF('B6. Historical Water Sales'!$F$4:BH$4,'B10. Projected Water Sales'!BH$4,'B6. Historical Water Sales'!$F62:BH$62)</f>
        <v>258.83</v>
      </c>
      <c r="BI62" s="363">
        <f>SUMIF('B6. Historical Water Sales'!$F$4:BI$4,'B10. Projected Water Sales'!BI$4,'B6. Historical Water Sales'!$F62:BI$62)</f>
        <v>267</v>
      </c>
      <c r="BJ62" s="363">
        <f>SUMIF('B6. Historical Water Sales'!$F$4:BJ$4,'B10. Projected Water Sales'!BJ$4,'B6. Historical Water Sales'!$F62:BJ$62)</f>
        <v>277.20999999999998</v>
      </c>
      <c r="BK62" s="363">
        <f>SUMIF('B6. Historical Water Sales'!$F$4:BK$4,'B10. Projected Water Sales'!BK$4,'B6. Historical Water Sales'!$F62:BK$62)</f>
        <v>354.65</v>
      </c>
      <c r="BL62" s="363">
        <f>SUMIF('B6. Historical Water Sales'!$F$4:BL$4,'B10. Projected Water Sales'!BL$4,'B6. Historical Water Sales'!$F62:BL$62)</f>
        <v>273.14999999999998</v>
      </c>
      <c r="BM62" s="363">
        <f>SUMIF('B6. Historical Water Sales'!$F$4:BM$4,'B10. Projected Water Sales'!BM$4,'B6. Historical Water Sales'!$F62:BM$62)</f>
        <v>407.83</v>
      </c>
      <c r="BN62" s="363">
        <f>SUMIF('B6. Historical Water Sales'!$F$4:BN$4,'B10. Projected Water Sales'!BN$4,'B6. Historical Water Sales'!$F62:BN$62)</f>
        <v>229.72</v>
      </c>
      <c r="BO62" s="363">
        <f>SUMIF('B6. Historical Water Sales'!$F$4:BO$4,'B10. Projected Water Sales'!BO$4,'B6. Historical Water Sales'!$F62:BO$62)</f>
        <v>145</v>
      </c>
      <c r="BP62" s="363">
        <f>SUMIF('B6. Historical Water Sales'!$F$4:BP$4,'B10. Projected Water Sales'!BP$4,'B6. Historical Water Sales'!$F62:BP$62)</f>
        <v>228.95</v>
      </c>
      <c r="BQ62" s="363">
        <f>SUMIF('B6. Historical Water Sales'!$F$4:BQ$4,'B10. Projected Water Sales'!BQ$4,'B6. Historical Water Sales'!$F62:BQ$62)</f>
        <v>176.02</v>
      </c>
      <c r="BR62" s="363">
        <f>SUMIF('B6. Historical Water Sales'!$F$4:BR$4,'B10. Projected Water Sales'!BR$4,'B6. Historical Water Sales'!$F62:BR$62)</f>
        <v>100.88</v>
      </c>
      <c r="BS62" s="363">
        <f>SUMIF('B6. Historical Water Sales'!$F$4:BS$4,'B10. Projected Water Sales'!BS$4,'B6. Historical Water Sales'!$F62:BS$62)</f>
        <v>39.106999999999999</v>
      </c>
      <c r="BT62" s="785">
        <f>+SUMIF('B8. Approved Water Sales'!$F$4:$Q$4,BT$6,'B8. Approved Water Sales'!$F$62:$Q$62)</f>
        <v>201.24</v>
      </c>
      <c r="BU62" s="785">
        <f>+SUMIF('B8. Approved Water Sales'!$F$4:$Q$4,BU$6,'B8. Approved Water Sales'!$F$62:$Q$62)</f>
        <v>238.18</v>
      </c>
      <c r="BV62" s="785">
        <f>+SUMIF('B8. Approved Water Sales'!$F$4:$Q$4,BV$6,'B8. Approved Water Sales'!$F$62:$Q$62)</f>
        <v>89</v>
      </c>
      <c r="BW62" s="785">
        <f>+SUMIF('B8. Approved Water Sales'!$F$4:$Q$4,BW$6,'B8. Approved Water Sales'!$F$62:$Q$62)</f>
        <v>119</v>
      </c>
      <c r="BX62" s="785">
        <f>+SUMIF('B8. Approved Water Sales'!$F$4:$Q$4,BX$6,'B8. Approved Water Sales'!$F$62:$Q$62)</f>
        <v>79</v>
      </c>
      <c r="BY62" s="785">
        <f>+SUMIF('B8. Approved Water Sales'!$F$4:$Q$4,BY$6,'B8. Approved Water Sales'!$F$62:$Q$62)</f>
        <v>87</v>
      </c>
      <c r="BZ62" s="41">
        <f>+BN62</f>
        <v>229.72</v>
      </c>
      <c r="CA62" s="41">
        <f t="shared" ref="CA62:CK62" si="101">+BO62</f>
        <v>145</v>
      </c>
      <c r="CB62" s="41">
        <f t="shared" si="101"/>
        <v>228.95</v>
      </c>
      <c r="CC62" s="41">
        <f t="shared" si="101"/>
        <v>176.02</v>
      </c>
      <c r="CD62" s="41">
        <f t="shared" si="101"/>
        <v>100.88</v>
      </c>
      <c r="CE62" s="41">
        <f t="shared" si="101"/>
        <v>39.106999999999999</v>
      </c>
      <c r="CF62" s="41">
        <f t="shared" si="101"/>
        <v>201.24</v>
      </c>
      <c r="CG62" s="41">
        <f t="shared" si="101"/>
        <v>238.18</v>
      </c>
      <c r="CH62" s="41">
        <f t="shared" si="101"/>
        <v>89</v>
      </c>
      <c r="CI62" s="41">
        <f t="shared" si="101"/>
        <v>119</v>
      </c>
      <c r="CJ62" s="41">
        <f t="shared" si="101"/>
        <v>79</v>
      </c>
      <c r="CK62" s="41">
        <f t="shared" si="101"/>
        <v>87</v>
      </c>
    </row>
    <row r="63" spans="1:89" s="2" customFormat="1" ht="15.75" customHeight="1">
      <c r="A63" s="2" t="str">
        <f>IF(ISNUMBER(R63),MAX(A$5:A62)+1,"")</f>
        <v/>
      </c>
      <c r="B63" s="26"/>
      <c r="C63" s="26"/>
      <c r="D63" s="26"/>
      <c r="E63" s="26"/>
      <c r="F63" s="301"/>
      <c r="G63" s="301"/>
      <c r="H63" s="301"/>
      <c r="I63" s="301"/>
      <c r="J63" s="301"/>
      <c r="K63" s="301"/>
      <c r="L63" s="34"/>
      <c r="M63" s="34"/>
      <c r="N63" s="34"/>
      <c r="O63" s="34"/>
      <c r="P63" s="34"/>
      <c r="Q63" s="34"/>
      <c r="R63" s="342"/>
      <c r="S63" s="342"/>
      <c r="T63" s="342"/>
      <c r="U63" s="276"/>
      <c r="V63" s="276"/>
      <c r="W63" s="276"/>
      <c r="X63" s="342"/>
      <c r="Y63" s="342"/>
      <c r="Z63" s="342"/>
      <c r="AA63" s="342"/>
      <c r="AB63" s="342"/>
      <c r="AC63" s="342"/>
      <c r="AD63" s="34"/>
      <c r="AE63" s="34"/>
      <c r="AF63" s="34"/>
      <c r="AG63" s="34"/>
      <c r="AH63" s="34"/>
      <c r="AI63" s="34"/>
      <c r="AJ63" s="34"/>
      <c r="AK63" s="34"/>
      <c r="AL63" s="34"/>
      <c r="AM63" s="34"/>
      <c r="AN63" s="34"/>
      <c r="AO63" s="34"/>
      <c r="AP63" s="48"/>
    </row>
    <row r="64" spans="1:89" s="2" customFormat="1" ht="15.75" customHeight="1">
      <c r="A64" s="2">
        <f>IF(ISNUMBER(R64),MAX(A$5:A63)+1,"")</f>
        <v>32</v>
      </c>
      <c r="B64" s="26" t="s">
        <v>175</v>
      </c>
      <c r="C64" s="26"/>
      <c r="D64" s="26"/>
      <c r="E64" s="26"/>
      <c r="F64" s="267">
        <f t="shared" ref="F64:BQ64" si="102">F60-F62</f>
        <v>74148.77</v>
      </c>
      <c r="G64" s="267">
        <f t="shared" si="102"/>
        <v>71625.180000000008</v>
      </c>
      <c r="H64" s="267">
        <f t="shared" si="102"/>
        <v>73346.047999999995</v>
      </c>
      <c r="I64" s="267">
        <f t="shared" si="102"/>
        <v>71582.134000000005</v>
      </c>
      <c r="J64" s="267">
        <f t="shared" si="102"/>
        <v>70846.055999999997</v>
      </c>
      <c r="K64" s="267">
        <f t="shared" si="102"/>
        <v>71490.983999999997</v>
      </c>
      <c r="L64" s="267">
        <f t="shared" si="102"/>
        <v>70183.358999999997</v>
      </c>
      <c r="M64" s="267">
        <f t="shared" si="102"/>
        <v>69815.463999999993</v>
      </c>
      <c r="N64" s="267">
        <f t="shared" si="102"/>
        <v>76811.215000000011</v>
      </c>
      <c r="O64" s="267">
        <f t="shared" si="102"/>
        <v>74477.357000000004</v>
      </c>
      <c r="P64" s="267">
        <f t="shared" si="102"/>
        <v>72285.759999999995</v>
      </c>
      <c r="Q64" s="267">
        <f t="shared" si="102"/>
        <v>74550.638999999996</v>
      </c>
      <c r="R64" s="267">
        <f t="shared" si="102"/>
        <v>76563.232000000004</v>
      </c>
      <c r="S64" s="267">
        <f t="shared" si="102"/>
        <v>69632.067999999985</v>
      </c>
      <c r="T64" s="267">
        <f t="shared" si="102"/>
        <v>76465.956000000006</v>
      </c>
      <c r="U64" s="267">
        <f t="shared" si="102"/>
        <v>73683.31700000001</v>
      </c>
      <c r="V64" s="267">
        <f t="shared" si="102"/>
        <v>80992.844000000012</v>
      </c>
      <c r="W64" s="267">
        <f t="shared" si="102"/>
        <v>67151.616999999998</v>
      </c>
      <c r="X64" s="267">
        <f t="shared" si="102"/>
        <v>72898.241000000009</v>
      </c>
      <c r="Y64" s="267">
        <f t="shared" si="102"/>
        <v>72052.231</v>
      </c>
      <c r="Z64" s="267">
        <f t="shared" si="102"/>
        <v>67497.830999999991</v>
      </c>
      <c r="AA64" s="267">
        <f t="shared" si="102"/>
        <v>86372.96699999999</v>
      </c>
      <c r="AB64" s="267">
        <f t="shared" si="102"/>
        <v>82188.849999999991</v>
      </c>
      <c r="AC64" s="267">
        <f t="shared" si="102"/>
        <v>85141.096000000005</v>
      </c>
      <c r="AD64" s="267">
        <f t="shared" si="102"/>
        <v>85757.67</v>
      </c>
      <c r="AE64" s="267">
        <f t="shared" si="102"/>
        <v>77302.83</v>
      </c>
      <c r="AF64" s="267">
        <f t="shared" si="102"/>
        <v>83866.5</v>
      </c>
      <c r="AG64" s="267">
        <f t="shared" si="102"/>
        <v>84080.67</v>
      </c>
      <c r="AH64" s="267">
        <f t="shared" si="102"/>
        <v>82405.06</v>
      </c>
      <c r="AI64" s="267">
        <f t="shared" si="102"/>
        <v>91264.147699999987</v>
      </c>
      <c r="AJ64" s="267">
        <f t="shared" si="102"/>
        <v>96125.483999999997</v>
      </c>
      <c r="AK64" s="267">
        <f t="shared" si="102"/>
        <v>97910.868000000002</v>
      </c>
      <c r="AL64" s="267">
        <f t="shared" si="102"/>
        <v>89272.072999999989</v>
      </c>
      <c r="AM64" s="267">
        <f t="shared" si="102"/>
        <v>97215.723000000013</v>
      </c>
      <c r="AN64" s="267">
        <f t="shared" si="102"/>
        <v>86869.049000000014</v>
      </c>
      <c r="AO64" s="267">
        <f t="shared" si="102"/>
        <v>93223.301000000007</v>
      </c>
      <c r="AP64" s="267">
        <f t="shared" si="102"/>
        <v>96300.437999999995</v>
      </c>
      <c r="AQ64" s="267">
        <f t="shared" si="102"/>
        <v>86530.47099999999</v>
      </c>
      <c r="AR64" s="267">
        <f t="shared" si="102"/>
        <v>101709.73700000001</v>
      </c>
      <c r="AS64" s="267">
        <f t="shared" si="102"/>
        <v>98261.494999999995</v>
      </c>
      <c r="AT64" s="267">
        <f t="shared" si="102"/>
        <v>94772.383999999991</v>
      </c>
      <c r="AU64" s="267">
        <f t="shared" si="102"/>
        <v>104142.95899999999</v>
      </c>
      <c r="AV64" s="267">
        <f t="shared" si="102"/>
        <v>103159.76199999999</v>
      </c>
      <c r="AW64" s="267">
        <f t="shared" si="102"/>
        <v>101521.59300000001</v>
      </c>
      <c r="AX64" s="267">
        <f t="shared" si="102"/>
        <v>89807.357999999993</v>
      </c>
      <c r="AY64" s="267">
        <f t="shared" si="102"/>
        <v>92185.184999999998</v>
      </c>
      <c r="AZ64" s="267">
        <f t="shared" si="102"/>
        <v>95442.445999999996</v>
      </c>
      <c r="BA64" s="267">
        <f t="shared" si="102"/>
        <v>99100.106</v>
      </c>
      <c r="BB64" s="267">
        <f t="shared" si="102"/>
        <v>95211.349000000002</v>
      </c>
      <c r="BC64" s="267">
        <f t="shared" si="102"/>
        <v>91732.069000000003</v>
      </c>
      <c r="BD64" s="267">
        <f t="shared" si="102"/>
        <v>97256.344000000012</v>
      </c>
      <c r="BE64" s="267">
        <f t="shared" si="102"/>
        <v>86869.952000000005</v>
      </c>
      <c r="BF64" s="267">
        <f t="shared" si="102"/>
        <v>90457.330999999991</v>
      </c>
      <c r="BG64" s="267">
        <f t="shared" si="102"/>
        <v>89099.689999999988</v>
      </c>
      <c r="BH64" s="267">
        <f t="shared" si="102"/>
        <v>88746.053</v>
      </c>
      <c r="BI64" s="267">
        <f t="shared" si="102"/>
        <v>86200.83</v>
      </c>
      <c r="BJ64" s="267">
        <f t="shared" si="102"/>
        <v>81337.87999999999</v>
      </c>
      <c r="BK64" s="267">
        <f t="shared" si="102"/>
        <v>89666.481000000014</v>
      </c>
      <c r="BL64" s="267">
        <f t="shared" si="102"/>
        <v>80991.702000000005</v>
      </c>
      <c r="BM64" s="267">
        <f t="shared" si="102"/>
        <v>88662.708999999988</v>
      </c>
      <c r="BN64" s="267">
        <f t="shared" si="102"/>
        <v>96134.48</v>
      </c>
      <c r="BO64" s="267">
        <f t="shared" si="102"/>
        <v>90486.83</v>
      </c>
      <c r="BP64" s="267">
        <f t="shared" si="102"/>
        <v>98631.19</v>
      </c>
      <c r="BQ64" s="267">
        <f t="shared" si="102"/>
        <v>97721.270999999993</v>
      </c>
      <c r="BR64" s="267">
        <f t="shared" ref="BR64:CK64" si="103">BR60-BR62</f>
        <v>104540.507</v>
      </c>
      <c r="BS64" s="267">
        <f t="shared" si="103"/>
        <v>95592.251000000004</v>
      </c>
      <c r="BT64" s="267">
        <f t="shared" ca="1" si="103"/>
        <v>103458.21933633788</v>
      </c>
      <c r="BU64" s="267">
        <f t="shared" ca="1" si="103"/>
        <v>99064.502552893216</v>
      </c>
      <c r="BV64" s="267">
        <f t="shared" ca="1" si="103"/>
        <v>89157.113698025874</v>
      </c>
      <c r="BW64" s="267">
        <f t="shared" ca="1" si="103"/>
        <v>86235.305190196159</v>
      </c>
      <c r="BX64" s="267">
        <f t="shared" ca="1" si="103"/>
        <v>80681.949104556101</v>
      </c>
      <c r="BY64" s="267">
        <f t="shared" ca="1" si="103"/>
        <v>77475.484481289692</v>
      </c>
      <c r="BZ64" s="267">
        <f t="shared" ca="1" si="103"/>
        <v>95783.359616090398</v>
      </c>
      <c r="CA64" s="267">
        <f t="shared" ca="1" si="103"/>
        <v>85391.625651819544</v>
      </c>
      <c r="CB64" s="267">
        <f t="shared" ca="1" si="103"/>
        <v>99832.639744779619</v>
      </c>
      <c r="CC64" s="267">
        <f t="shared" ca="1" si="103"/>
        <v>93848.275761793979</v>
      </c>
      <c r="CD64" s="267">
        <f t="shared" ca="1" si="103"/>
        <v>101824.55914565393</v>
      </c>
      <c r="CE64" s="267">
        <f t="shared" ca="1" si="103"/>
        <v>99027.870511574947</v>
      </c>
      <c r="CF64" s="267">
        <f t="shared" ca="1" si="103"/>
        <v>104194.16849188907</v>
      </c>
      <c r="CG64" s="267">
        <f t="shared" ca="1" si="103"/>
        <v>99770.762983941488</v>
      </c>
      <c r="CH64" s="267">
        <f t="shared" ca="1" si="103"/>
        <v>89793.890853098768</v>
      </c>
      <c r="CI64" s="267">
        <f t="shared" ca="1" si="103"/>
        <v>86853.330481509547</v>
      </c>
      <c r="CJ64" s="267">
        <f t="shared" ca="1" si="103"/>
        <v>81260.90513945256</v>
      </c>
      <c r="CK64" s="267">
        <f t="shared" ca="1" si="103"/>
        <v>78033.598981695075</v>
      </c>
    </row>
    <row r="65" spans="1:89" s="2" customFormat="1" ht="15.75" customHeight="1">
      <c r="A65" s="2" t="str">
        <f>IF(ISNUMBER(R65),MAX(A$5:A64)+1,"")</f>
        <v/>
      </c>
      <c r="B65" s="26"/>
      <c r="C65" s="26"/>
      <c r="D65" s="26"/>
      <c r="E65" s="26"/>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48"/>
    </row>
    <row r="66" spans="1:89" s="2" customFormat="1" ht="15.75" customHeight="1">
      <c r="A66" s="2">
        <f>IF(ISNUMBER(R66),MAX(A$5:A65)+1,"")</f>
        <v>33</v>
      </c>
      <c r="B66" s="11" t="s">
        <v>177</v>
      </c>
      <c r="C66" s="11"/>
      <c r="D66" s="11" t="s">
        <v>206</v>
      </c>
      <c r="E66" s="11"/>
      <c r="F66" s="110">
        <f>F67/F45</f>
        <v>-7.5340129587849912E-3</v>
      </c>
      <c r="G66" s="110">
        <f t="shared" ref="G66:AU66" si="104">G67/G45</f>
        <v>-7.15624026656571E-3</v>
      </c>
      <c r="H66" s="110">
        <f t="shared" si="104"/>
        <v>-6.8136036609220919E-3</v>
      </c>
      <c r="I66" s="110">
        <f t="shared" si="104"/>
        <v>-7.5793356058329354E-3</v>
      </c>
      <c r="J66" s="110">
        <f t="shared" si="104"/>
        <v>-5.6939287448798219E-3</v>
      </c>
      <c r="K66" s="110">
        <f t="shared" si="104"/>
        <v>-8.4249898585989358E-3</v>
      </c>
      <c r="L66" s="110">
        <f t="shared" si="104"/>
        <v>-3.5326731153354795E-3</v>
      </c>
      <c r="M66" s="110">
        <f t="shared" si="104"/>
        <v>-5.3179345440278183E-3</v>
      </c>
      <c r="N66" s="110">
        <f t="shared" si="104"/>
        <v>-6.7221223711295018E-3</v>
      </c>
      <c r="O66" s="110">
        <f t="shared" si="104"/>
        <v>-5.1803415468750866E-3</v>
      </c>
      <c r="P66" s="110">
        <f t="shared" si="104"/>
        <v>-5.6135993975750032E-4</v>
      </c>
      <c r="Q66" s="110">
        <f t="shared" si="104"/>
        <v>-1.0247033959732052E-2</v>
      </c>
      <c r="R66" s="110">
        <f t="shared" si="104"/>
        <v>-1.0791937947443453E-2</v>
      </c>
      <c r="S66" s="110">
        <f t="shared" si="104"/>
        <v>-3.4934197272449754E-3</v>
      </c>
      <c r="T66" s="110">
        <f t="shared" si="104"/>
        <v>-6.0468668371779031E-3</v>
      </c>
      <c r="U66" s="110">
        <f t="shared" si="104"/>
        <v>-6.1103993423149948E-3</v>
      </c>
      <c r="V66" s="110">
        <f t="shared" si="104"/>
        <v>-6.4878300738999547E-3</v>
      </c>
      <c r="W66" s="110">
        <f t="shared" si="104"/>
        <v>-6.9048671963085513E-3</v>
      </c>
      <c r="X66" s="110">
        <f t="shared" si="104"/>
        <v>-5.7280910514568963E-3</v>
      </c>
      <c r="Y66" s="110">
        <f t="shared" si="104"/>
        <v>-5.8949429424733314E-3</v>
      </c>
      <c r="Z66" s="110">
        <f t="shared" si="104"/>
        <v>-6.6458346602827406E-3</v>
      </c>
      <c r="AA66" s="110">
        <f t="shared" si="104"/>
        <v>8.1329883469792846E-3</v>
      </c>
      <c r="AB66" s="110">
        <f t="shared" si="104"/>
        <v>9.7680656829534362E-3</v>
      </c>
      <c r="AC66" s="110">
        <f t="shared" si="104"/>
        <v>5.0501132703828439E-3</v>
      </c>
      <c r="AD66" s="110">
        <f t="shared" si="104"/>
        <v>9.4404110000516055E-3</v>
      </c>
      <c r="AE66" s="110">
        <f t="shared" si="104"/>
        <v>9.4648682543913721E-3</v>
      </c>
      <c r="AF66" s="110">
        <f t="shared" si="104"/>
        <v>8.7503102435195178E-3</v>
      </c>
      <c r="AG66" s="110">
        <f t="shared" si="104"/>
        <v>-6.394738044123692E-2</v>
      </c>
      <c r="AH66" s="110">
        <f t="shared" si="104"/>
        <v>-2.6142631204610856E-2</v>
      </c>
      <c r="AI66" s="110">
        <f t="shared" si="104"/>
        <v>6.1921473476722123E-5</v>
      </c>
      <c r="AJ66" s="110">
        <f t="shared" si="104"/>
        <v>8.5956428565321999E-3</v>
      </c>
      <c r="AK66" s="110">
        <f t="shared" si="104"/>
        <v>-1.4781842164373527E-2</v>
      </c>
      <c r="AL66" s="110">
        <f t="shared" si="104"/>
        <v>-2.5443580841753039E-2</v>
      </c>
      <c r="AM66" s="110">
        <f t="shared" si="104"/>
        <v>-2.1467392158197655E-2</v>
      </c>
      <c r="AN66" s="110">
        <f t="shared" si="104"/>
        <v>-1.1977149257495193E-2</v>
      </c>
      <c r="AO66" s="110">
        <f t="shared" si="104"/>
        <v>-6.1205829069698008E-3</v>
      </c>
      <c r="AP66" s="110">
        <f t="shared" si="104"/>
        <v>-9.6983234461395351E-3</v>
      </c>
      <c r="AQ66" s="110">
        <f t="shared" si="104"/>
        <v>-5.3037595126139044E-3</v>
      </c>
      <c r="AR66" s="110">
        <f t="shared" si="104"/>
        <v>-8.185489592789601E-3</v>
      </c>
      <c r="AS66" s="110">
        <f t="shared" si="104"/>
        <v>-5.6316058710109002E-3</v>
      </c>
      <c r="AT66" s="110">
        <f t="shared" si="104"/>
        <v>3.4729872651946291E-3</v>
      </c>
      <c r="AU66" s="110">
        <f t="shared" si="104"/>
        <v>-9.0516486390110548E-3</v>
      </c>
      <c r="AV66" s="110">
        <f t="shared" ref="AV66:BS66" si="105">AV67/AV45</f>
        <v>-4.1673072938405997E-3</v>
      </c>
      <c r="AW66" s="110">
        <f t="shared" si="105"/>
        <v>8.6053590086615176E-3</v>
      </c>
      <c r="AX66" s="110">
        <f t="shared" si="105"/>
        <v>8.2557785603267334E-2</v>
      </c>
      <c r="AY66" s="110">
        <f t="shared" si="105"/>
        <v>8.5738666204052558E-2</v>
      </c>
      <c r="AZ66" s="110">
        <f t="shared" si="105"/>
        <v>1.5617517913997446E-2</v>
      </c>
      <c r="BA66" s="110">
        <f t="shared" si="105"/>
        <v>4.0989561671996863E-3</v>
      </c>
      <c r="BB66" s="110">
        <f t="shared" si="105"/>
        <v>-6.7331679490643444E-3</v>
      </c>
      <c r="BC66" s="110">
        <f t="shared" si="105"/>
        <v>-5.3045407416963805E-3</v>
      </c>
      <c r="BD66" s="110">
        <f t="shared" si="105"/>
        <v>-4.6490816050998116E-3</v>
      </c>
      <c r="BE66" s="110">
        <f t="shared" si="105"/>
        <v>-3.7127913256125738E-3</v>
      </c>
      <c r="BF66" s="110">
        <f t="shared" si="105"/>
        <v>-4.7531922520126502E-3</v>
      </c>
      <c r="BG66" s="110">
        <f t="shared" si="105"/>
        <v>-1.4830898716420743E-2</v>
      </c>
      <c r="BH66" s="110">
        <f t="shared" si="105"/>
        <v>-1.9481799735793989E-2</v>
      </c>
      <c r="BI66" s="110">
        <f t="shared" si="105"/>
        <v>-5.8908126101091052E-3</v>
      </c>
      <c r="BJ66" s="110">
        <f t="shared" si="105"/>
        <v>-8.0599068265368914E-3</v>
      </c>
      <c r="BK66" s="110">
        <f t="shared" si="105"/>
        <v>-3.3045945697591506E-3</v>
      </c>
      <c r="BL66" s="110">
        <f t="shared" si="105"/>
        <v>-2.3653299598271923E-3</v>
      </c>
      <c r="BM66" s="110">
        <f t="shared" si="105"/>
        <v>-3.7417847570424497E-3</v>
      </c>
      <c r="BN66" s="110">
        <f t="shared" si="105"/>
        <v>-2.233922760203279E-3</v>
      </c>
      <c r="BO66" s="110">
        <f t="shared" si="105"/>
        <v>-2.084476425653731E-3</v>
      </c>
      <c r="BP66" s="110">
        <f t="shared" si="105"/>
        <v>-2.172866449648423E-3</v>
      </c>
      <c r="BQ66" s="110">
        <f t="shared" si="105"/>
        <v>-9.2196453157611326E-4</v>
      </c>
      <c r="BR66" s="110">
        <f t="shared" si="105"/>
        <v>1.3631504270440768E-3</v>
      </c>
      <c r="BS66" s="110">
        <f t="shared" si="105"/>
        <v>-1.3874977958989065E-2</v>
      </c>
      <c r="BT66" s="490">
        <f t="shared" ref="BT66:BY66" si="106">+BS66</f>
        <v>-1.3874977958989065E-2</v>
      </c>
      <c r="BU66" s="490">
        <f t="shared" si="106"/>
        <v>-1.3874977958989065E-2</v>
      </c>
      <c r="BV66" s="490">
        <f t="shared" si="106"/>
        <v>-1.3874977958989065E-2</v>
      </c>
      <c r="BW66" s="490">
        <f t="shared" si="106"/>
        <v>-1.3874977958989065E-2</v>
      </c>
      <c r="BX66" s="490">
        <f t="shared" si="106"/>
        <v>-1.3874977958989065E-2</v>
      </c>
      <c r="BY66" s="490">
        <f t="shared" si="106"/>
        <v>-1.3874977958989065E-2</v>
      </c>
      <c r="BZ66" s="491">
        <f ca="1">+SUM(BN67:BY67)/SUM(BN45:BY45)</f>
        <v>-4.0956938980173888E-3</v>
      </c>
      <c r="CA66" s="789">
        <f ca="1">+BZ66</f>
        <v>-4.0956938980173888E-3</v>
      </c>
      <c r="CB66" s="789">
        <f t="shared" ref="CB66:CK66" ca="1" si="107">+CA66</f>
        <v>-4.0956938980173888E-3</v>
      </c>
      <c r="CC66" s="789">
        <f t="shared" ca="1" si="107"/>
        <v>-4.0956938980173888E-3</v>
      </c>
      <c r="CD66" s="789">
        <f t="shared" ca="1" si="107"/>
        <v>-4.0956938980173888E-3</v>
      </c>
      <c r="CE66" s="789">
        <f t="shared" ca="1" si="107"/>
        <v>-4.0956938980173888E-3</v>
      </c>
      <c r="CF66" s="789">
        <f t="shared" ca="1" si="107"/>
        <v>-4.0956938980173888E-3</v>
      </c>
      <c r="CG66" s="789">
        <f t="shared" ca="1" si="107"/>
        <v>-4.0956938980173888E-3</v>
      </c>
      <c r="CH66" s="789">
        <f t="shared" ca="1" si="107"/>
        <v>-4.0956938980173888E-3</v>
      </c>
      <c r="CI66" s="789">
        <f t="shared" ca="1" si="107"/>
        <v>-4.0956938980173888E-3</v>
      </c>
      <c r="CJ66" s="789">
        <f t="shared" ca="1" si="107"/>
        <v>-4.0956938980173888E-3</v>
      </c>
      <c r="CK66" s="789">
        <f t="shared" ca="1" si="107"/>
        <v>-4.0956938980173888E-3</v>
      </c>
    </row>
    <row r="67" spans="1:89" s="2" customFormat="1" ht="15.75" customHeight="1">
      <c r="A67" s="2">
        <f>IF(ISNUMBER(R67),MAX(A$5:A66)+1,"")</f>
        <v>34</v>
      </c>
      <c r="B67" s="11" t="s">
        <v>176</v>
      </c>
      <c r="C67" s="11"/>
      <c r="D67" s="1" t="s">
        <v>207</v>
      </c>
      <c r="E67" s="320"/>
      <c r="F67" s="363">
        <f>SUMIF('B6. Historical Water Sales'!$F$4:$AU$4,'B10. Projected Water Sales'!F$4,'B6. Historical Water Sales'!$F67:$AU$67)</f>
        <v>-533</v>
      </c>
      <c r="G67" s="363">
        <f>SUMIF('B6. Historical Water Sales'!$F$4:$AU$4,'B10. Projected Water Sales'!G$4,'B6. Historical Water Sales'!$F67:$AU$67)</f>
        <v>-557</v>
      </c>
      <c r="H67" s="363">
        <f>SUMIF('B6. Historical Water Sales'!$F$4:$AU$4,'B10. Projected Water Sales'!H$4,'B6. Historical Water Sales'!$F67:$AU$67)</f>
        <v>-539.49999999999989</v>
      </c>
      <c r="I67" s="363">
        <f>SUMIF('B6. Historical Water Sales'!$F$4:$AU$4,'B10. Projected Water Sales'!I$4,'B6. Historical Water Sales'!$F67:$AU$67)</f>
        <v>-569.726</v>
      </c>
      <c r="J67" s="363">
        <f>SUMIF('B6. Historical Water Sales'!$F$4:$AU$4,'B10. Projected Water Sales'!J$4,'B6. Historical Water Sales'!$F67:$AU$67)</f>
        <v>-439.42799999999988</v>
      </c>
      <c r="K67" s="363">
        <f>SUMIF('B6. Historical Water Sales'!$F$4:$AU$4,'B10. Projected Water Sales'!K$4,'B6. Historical Water Sales'!$F67:$AU$67)</f>
        <v>-629.08699999999988</v>
      </c>
      <c r="L67" s="363">
        <f>SUMIF('B6. Historical Water Sales'!$F$4:$AU$4,'B10. Projected Water Sales'!L$4,'B6. Historical Water Sales'!$F67:$AU$67)</f>
        <v>-272.83600000000001</v>
      </c>
      <c r="M67" s="363">
        <f>SUMIF('B6. Historical Water Sales'!$F$4:$AU$4,'B10. Projected Water Sales'!M$4,'B6. Historical Water Sales'!$F67:$AU$67)</f>
        <v>-404.66999999999996</v>
      </c>
      <c r="N67" s="363">
        <f>SUMIF('B6. Historical Water Sales'!$F$4:$AU$4,'B10. Projected Water Sales'!N$4,'B6. Historical Water Sales'!$F67:$AU$67)</f>
        <v>-541.21600000000001</v>
      </c>
      <c r="O67" s="363">
        <f>SUMIF('B6. Historical Water Sales'!$F$4:$AU$4,'B10. Projected Water Sales'!O$4,'B6. Historical Water Sales'!$F67:$AU$67)</f>
        <v>-428.827</v>
      </c>
      <c r="P67" s="363">
        <f>SUMIF('B6. Historical Water Sales'!$F$4:$AU$4,'B10. Projected Water Sales'!P$4,'B6. Historical Water Sales'!$F67:$AU$67)</f>
        <v>-44.607999999999947</v>
      </c>
      <c r="Q67" s="363">
        <f>SUMIF('B6. Historical Water Sales'!$F$4:$AU$4,'B10. Projected Water Sales'!Q$4,'B6. Historical Water Sales'!$F67:$AU$67)</f>
        <v>-817.18900000000008</v>
      </c>
      <c r="R67" s="363">
        <f>SUMIF('B6. Historical Water Sales'!$F$4:$AU$4,'B10. Projected Water Sales'!R$4,'B6. Historical Water Sales'!$F67:$AU$67)</f>
        <v>-878.92599999999993</v>
      </c>
      <c r="S67" s="363">
        <f>SUMIF('B6. Historical Water Sales'!$F$4:$AU$4,'B10. Projected Water Sales'!S$4,'B6. Historical Water Sales'!$F67:$AU$67)</f>
        <v>-257.03999999999996</v>
      </c>
      <c r="T67" s="363">
        <f>SUMIF('B6. Historical Water Sales'!$F$4:$AU$4,'B10. Projected Water Sales'!T$4,'B6. Historical Water Sales'!$F67:$AU$67)</f>
        <v>-504.99300000000005</v>
      </c>
      <c r="U67" s="363">
        <f>SUMIF('B6. Historical Water Sales'!$F$4:$AU$4,'B10. Projected Water Sales'!U$4,'B6. Historical Water Sales'!$F67:$AU$67)</f>
        <v>-493.92700000000013</v>
      </c>
      <c r="V67" s="363">
        <f>SUMIF('B6. Historical Water Sales'!$F$4:$AU$4,'B10. Projected Water Sales'!V$4,'B6. Historical Water Sales'!$F67:$AU$67)</f>
        <v>-518.62199999999996</v>
      </c>
      <c r="W67" s="363">
        <f>SUMIF('B6. Historical Water Sales'!$F$4:$AU$4,'B10. Projected Water Sales'!W$4,'B6. Historical Water Sales'!$F67:$AU$67)</f>
        <v>-524.16</v>
      </c>
      <c r="X67" s="363">
        <f>SUMIF('B6. Historical Water Sales'!$F$4:$AU$4,'B10. Projected Water Sales'!X$4,'B6. Historical Water Sales'!$F67:$AU$67)</f>
        <v>-464.53099999999995</v>
      </c>
      <c r="Y67" s="363">
        <f>SUMIF('B6. Historical Water Sales'!$F$4:$AU$4,'B10. Projected Water Sales'!Y$4,'B6. Historical Water Sales'!$F67:$AU$67)</f>
        <v>-464.71799999999996</v>
      </c>
      <c r="Z67" s="363">
        <f>SUMIF('B6. Historical Water Sales'!$F$4:$AU$4,'B10. Projected Water Sales'!Z$4,'B6. Historical Water Sales'!$F67:$AU$67)</f>
        <v>-445.84799999999996</v>
      </c>
      <c r="AA67" s="363">
        <f>SUMIF('B6. Historical Water Sales'!$F$4:$AU$4,'B10. Projected Water Sales'!AA$4,'B6. Historical Water Sales'!$F67:$AU$67)</f>
        <v>726.69200000000001</v>
      </c>
      <c r="AB67" s="363">
        <f>SUMIF('B6. Historical Water Sales'!$F$4:$AU$4,'B10. Projected Water Sales'!AB$4,'B6. Historical Water Sales'!$F67:$AU$67)</f>
        <v>850.65200000000004</v>
      </c>
      <c r="AC67" s="363">
        <f>SUMIF('B6. Historical Water Sales'!$F$4:$AU$4,'B10. Projected Water Sales'!AC$4,'B6. Historical Water Sales'!$F67:$AU$67)</f>
        <v>446.66400000000004</v>
      </c>
      <c r="AD67" s="363">
        <f>SUMIF('B6. Historical Water Sales'!$F$4:$AU$4,'B10. Projected Water Sales'!AD$4,'B6. Historical Water Sales'!$F67:$AU$67)</f>
        <v>847</v>
      </c>
      <c r="AE67" s="363">
        <f>SUMIF('B6. Historical Water Sales'!$F$4:$AU$4,'B10. Projected Water Sales'!AE$4,'B6. Historical Water Sales'!$F67:$AU$67)</f>
        <v>795</v>
      </c>
      <c r="AF67" s="363">
        <f>SUMIF('B6. Historical Water Sales'!$F$4:$AU$4,'B10. Projected Water Sales'!AF$4,'B6. Historical Water Sales'!$F67:$AU$67)</f>
        <v>758</v>
      </c>
      <c r="AG67" s="363">
        <f>SUMIF('B6. Historical Water Sales'!$F$4:$AU$4,'B10. Projected Water Sales'!AG$4,'B6. Historical Water Sales'!$F67:$AU$67)</f>
        <v>-5866</v>
      </c>
      <c r="AH67" s="363">
        <f>SUMIF('B6. Historical Water Sales'!$F$4:$AU$4,'B10. Projected Water Sales'!AH$4,'B6. Historical Water Sales'!$F67:$AU$67)</f>
        <v>-2552</v>
      </c>
      <c r="AI67" s="363">
        <f>SUMIF('B6. Historical Water Sales'!$F$4:$AU$4,'B10. Projected Water Sales'!AI$4,'B6. Historical Water Sales'!$F67:$AU$67)</f>
        <v>5.6150000000000091</v>
      </c>
      <c r="AJ67" s="363">
        <f>SUMIF('B6. Historical Water Sales'!$F$4:$AU$4,'B10. Projected Water Sales'!AJ$4,'B6. Historical Water Sales'!$F67:$AU$67)</f>
        <v>891.81799999999998</v>
      </c>
      <c r="AK67" s="363">
        <f>SUMIF('B6. Historical Water Sales'!$F$4:$AU$4,'B10. Projected Water Sales'!AK$4,'B6. Historical Water Sales'!$F67:$AU$67)</f>
        <v>-1509.8420000000001</v>
      </c>
      <c r="AL67" s="363">
        <f>SUMIF('B6. Historical Water Sales'!$F$4:$AU$4,'B10. Projected Water Sales'!AL$4,'B6. Historical Water Sales'!$F67:$AU$67)</f>
        <v>-2532.107</v>
      </c>
      <c r="AM67" s="363">
        <f>SUMIF('B6. Historical Water Sales'!$F$4:$AU$4,'B10. Projected Water Sales'!AM$4,'B6. Historical Water Sales'!$F67:$AU$67)</f>
        <v>-2049.61</v>
      </c>
      <c r="AN67" s="363">
        <f>SUMIF('B6. Historical Water Sales'!$F$4:$AU$4,'B10. Projected Water Sales'!AN$4,'B6. Historical Water Sales'!$F67:$AU$67)</f>
        <v>-1155.2180000000003</v>
      </c>
      <c r="AO67" s="363">
        <f>SUMIF('B6. Historical Water Sales'!$F$4:$AU$4,'B10. Projected Water Sales'!AO$4,'B6. Historical Water Sales'!$F67:$AU$67)</f>
        <v>-614.88600000000008</v>
      </c>
      <c r="AP67" s="363">
        <f>SUMIF('B6. Historical Water Sales'!$F$4:$AU$4,'B10. Projected Water Sales'!AP$4,'B6. Historical Water Sales'!$F67:$AU$67)</f>
        <v>-948.57200000000012</v>
      </c>
      <c r="AQ67" s="363">
        <f>SUMIF('B6. Historical Water Sales'!$F$4:$AU$4,'B10. Projected Water Sales'!AQ$4,'B6. Historical Water Sales'!$F67:$AU$67)</f>
        <v>-453.65</v>
      </c>
      <c r="AR67" s="363">
        <f>SUMIF('B6. Historical Water Sales'!$F$4:$AU$4,'B10. Projected Water Sales'!AR$4,'B6. Historical Water Sales'!$F67:$AU$67)</f>
        <v>-836.48200000000008</v>
      </c>
      <c r="AS67" s="363">
        <f>SUMIF('B6. Historical Water Sales'!$F$4:$AU$4,'B10. Projected Water Sales'!AS$4,'B6. Historical Water Sales'!$F67:$AU$67)</f>
        <v>-572.46400000000006</v>
      </c>
      <c r="AT67" s="363">
        <f>SUMIF('B6. Historical Water Sales'!$F$4:$AU$4,'B10. Projected Water Sales'!AT$4,'B6. Historical Water Sales'!$F67:$AU$67)</f>
        <v>359.30600000000004</v>
      </c>
      <c r="AU67" s="363">
        <f>SUMIF('B6. Historical Water Sales'!$F$4:$AW$4,'B10. Projected Water Sales'!AU$4,'B6. Historical Water Sales'!$F67:$AW$67)</f>
        <v>-951.89400000000001</v>
      </c>
      <c r="AV67" s="363">
        <f>SUMIF('B6. Historical Water Sales'!$F$4:$AW$4,'B10. Projected Water Sales'!AV$4,'B6. Historical Water Sales'!$F67:$AW$67)</f>
        <v>-444.70100000000002</v>
      </c>
      <c r="AW67" s="363">
        <f>SUMIF('B6. Historical Water Sales'!$F$4:AW$4,'B10. Projected Water Sales'!AW$4,'B6. Historical Water Sales'!$F67:AW$67)</f>
        <v>881.24900000000002</v>
      </c>
      <c r="AX67" s="363">
        <f>SUMIF('B6. Historical Water Sales'!$F$4:AX$4,'B10. Projected Water Sales'!AX$4,'B6. Historical Water Sales'!$F67:AX$67)</f>
        <v>8212.0779999999995</v>
      </c>
      <c r="AY67" s="363">
        <f>SUMIF('B6. Historical Water Sales'!$F$4:AY$4,'B10. Projected Water Sales'!AY$4,'B6. Historical Water Sales'!$F67:AY$67)</f>
        <v>8212.0779999999995</v>
      </c>
      <c r="AZ67" s="363">
        <f>SUMIF('B6. Historical Water Sales'!$F$4:AZ$4,'B10. Projected Water Sales'!AZ$4,'B6. Historical Water Sales'!$F67:AZ$67)</f>
        <v>1530.5610000000001</v>
      </c>
      <c r="BA67" s="363">
        <f>SUMIF('B6. Historical Water Sales'!$F$4:BA$4,'B10. Projected Water Sales'!BA$4,'B6. Historical Water Sales'!$F67:BA$67)</f>
        <v>413.23899999999992</v>
      </c>
      <c r="BB67" s="363">
        <f>SUMIF('B6. Historical Water Sales'!$F$4:BB$4,'B10. Projected Water Sales'!BB$4,'B6. Historical Water Sales'!$F67:BB$67)</f>
        <v>-658.64300000000003</v>
      </c>
      <c r="BC67" s="363">
        <f>SUMIF('B6. Historical Water Sales'!$F$4:BC$4,'B10. Projected Water Sales'!BC$4,'B6. Historical Water Sales'!$F67:BC$67)</f>
        <v>-481.47900000000016</v>
      </c>
      <c r="BD67" s="363">
        <f>SUMIF('B6. Historical Water Sales'!$F$4:BD$4,'B10. Projected Water Sales'!BD$4,'B6. Historical Water Sales'!$F67:BD$67)</f>
        <v>-471.24099999999999</v>
      </c>
      <c r="BE67" s="363">
        <f>SUMIF('B6. Historical Water Sales'!$F$4:BE$4,'B10. Projected Water Sales'!BE$4,'B6. Historical Water Sales'!$F67:BE$67)</f>
        <v>-321.00300000000004</v>
      </c>
      <c r="BF67" s="363">
        <f>SUMIF('B6. Historical Water Sales'!$F$4:BF$4,'B10. Projected Water Sales'!BF$4,'B6. Historical Water Sales'!$F67:BF$67)</f>
        <v>-434.68100000000004</v>
      </c>
      <c r="BG67" s="363">
        <f>SUMIF('B6. Historical Water Sales'!$F$4:BG$4,'B10. Projected Water Sales'!BG$4,'B6. Historical Water Sales'!$F67:BG$67)</f>
        <v>-1406.1619999999998</v>
      </c>
      <c r="BH67" s="363">
        <f>SUMIF('B6. Historical Water Sales'!$F$4:BH$4,'B10. Projected Water Sales'!BH$4,'B6. Historical Water Sales'!$F67:BH$67)</f>
        <v>-1772.5969999999998</v>
      </c>
      <c r="BI67" s="363">
        <f>SUMIF('B6. Historical Water Sales'!$F$4:BI$4,'B10. Projected Water Sales'!BI$4,'B6. Historical Water Sales'!$F67:BI$67)</f>
        <v>-525</v>
      </c>
      <c r="BJ67" s="363">
        <f>SUMIF('B6. Historical Water Sales'!$F$4:BJ$4,'B10. Projected Water Sales'!BJ$4,'B6. Historical Water Sales'!$F67:BJ$67)</f>
        <v>-666.60400000000016</v>
      </c>
      <c r="BK67" s="363">
        <f>SUMIF('B6. Historical Water Sales'!$F$4:BK$4,'B10. Projected Water Sales'!BK$4,'B6. Historical Water Sales'!$F67:BK$67)</f>
        <v>-290.96900000000005</v>
      </c>
      <c r="BL67" s="363">
        <f>SUMIF('B6. Historical Water Sales'!$F$4:BL$4,'B10. Projected Water Sales'!BL$4,'B6. Historical Water Sales'!$F67:BL$67)</f>
        <v>-206.36400000000003</v>
      </c>
      <c r="BM67" s="363">
        <f>SUMIF('B6. Historical Water Sales'!$F$4:BM$4,'B10. Projected Water Sales'!BM$4,'B6. Historical Water Sales'!$F67:BM$67)</f>
        <v>-332.03599999999994</v>
      </c>
      <c r="BN67" s="363">
        <f>SUMIF('B6. Historical Water Sales'!$F$4:BN$4,'B10. Projected Water Sales'!BN$4,'B6. Historical Water Sales'!$F67:BN$67)</f>
        <v>-220.00900000000001</v>
      </c>
      <c r="BO67" s="363">
        <f>SUMIF('B6. Historical Water Sales'!$F$4:BO$4,'B10. Projected Water Sales'!BO$4,'B6. Historical Water Sales'!$F67:BO$67)</f>
        <v>-183</v>
      </c>
      <c r="BP67" s="363">
        <f>SUMIF('B6. Historical Water Sales'!$F$4:BP$4,'B10. Projected Water Sales'!BP$4,'B6. Historical Water Sales'!$F67:BP$67)</f>
        <v>-222.62900000000002</v>
      </c>
      <c r="BQ67" s="363">
        <f>SUMIF('B6. Historical Water Sales'!$F$4:BQ$4,'B10. Projected Water Sales'!BQ$4,'B6. Historical Water Sales'!$F67:BQ$67)</f>
        <v>-88.874000000000024</v>
      </c>
      <c r="BR67" s="363">
        <f>SUMIF('B6. Historical Water Sales'!$F$4:BR$4,'B10. Projected Water Sales'!BR$4,'B6. Historical Water Sales'!$F67:BR$67)</f>
        <v>142.16000000000008</v>
      </c>
      <c r="BS67" s="363">
        <f>SUMIF('B6. Historical Water Sales'!$F$4:BS$4,'B10. Projected Water Sales'!BS$4,'B6. Historical Water Sales'!$F67:BS$67)</f>
        <v>-1406.1619999999998</v>
      </c>
      <c r="BT67" s="305">
        <f>+SUMIF('B8. Approved Water Sales'!$F$4:$Q$4,BT$6,'B8. Approved Water Sales'!$F$67:$Q$67)</f>
        <v>-521.72395668689114</v>
      </c>
      <c r="BU67" s="305">
        <f>+SUMIF('B8. Approved Water Sales'!$F$4:$Q$4,BU$6,'B8. Approved Water Sales'!$F$67:$Q$67)</f>
        <v>-500.67723260300909</v>
      </c>
      <c r="BV67" s="305">
        <f>+SUMIF('B8. Approved Water Sales'!$F$4:$Q$4,BV$6,'B8. Approved Water Sales'!$F$67:$Q$67)</f>
        <v>-451.41963186794885</v>
      </c>
      <c r="BW67" s="305">
        <f>+SUMIF('B8. Approved Water Sales'!$F$4:$Q$4,BW$6,'B8. Approved Water Sales'!$F$67:$Q$67)</f>
        <v>-438.12619103433804</v>
      </c>
      <c r="BX67" s="305">
        <f>+SUMIF('B8. Approved Water Sales'!$F$4:$Q$4,BX$6,'B8. Approved Water Sales'!$F$67:$Q$67)</f>
        <v>-410.42948550936364</v>
      </c>
      <c r="BY67" s="305">
        <f>+SUMIF('B8. Approved Water Sales'!$F$4:$Q$4,BY$6,'B8. Approved Water Sales'!$F$67:$Q$67)</f>
        <v>-395.65464983478773</v>
      </c>
      <c r="BZ67" s="299">
        <f ca="1">+BZ66*BZ45</f>
        <v>-403.36646139319157</v>
      </c>
      <c r="CA67" s="299">
        <f t="shared" ref="CA67:CK67" ca="1" si="108">+CA66*CA45</f>
        <v>-359.56846242677994</v>
      </c>
      <c r="CB67" s="299">
        <f t="shared" ca="1" si="108"/>
        <v>-419.63933723089559</v>
      </c>
      <c r="CC67" s="299">
        <f t="shared" ca="1" si="108"/>
        <v>-394.80987285935225</v>
      </c>
      <c r="CD67" s="299">
        <f t="shared" ca="1" si="108"/>
        <v>-427.13102896847477</v>
      </c>
      <c r="CE67" s="299">
        <f t="shared" ca="1" si="108"/>
        <v>-415.07879436253495</v>
      </c>
      <c r="CF67" s="299">
        <f t="shared" ca="1" si="108"/>
        <v>-437.05900326435062</v>
      </c>
      <c r="CG67" s="299">
        <f t="shared" ca="1" si="108"/>
        <v>-419.42772501426674</v>
      </c>
      <c r="CH67" s="299">
        <f t="shared" ca="1" si="108"/>
        <v>-378.16360899174157</v>
      </c>
      <c r="CI67" s="299">
        <f t="shared" ca="1" si="108"/>
        <v>-367.02741728303226</v>
      </c>
      <c r="CJ67" s="299">
        <f t="shared" ca="1" si="108"/>
        <v>-343.82531135076368</v>
      </c>
      <c r="CK67" s="299">
        <f t="shared" ca="1" si="108"/>
        <v>-331.44812439095517</v>
      </c>
    </row>
    <row r="68" spans="1:89" s="2" customFormat="1" ht="15.75" customHeight="1">
      <c r="A68" s="2" t="str">
        <f>IF(ISNUMBER(R68),MAX(A$5:A67)+1,"")</f>
        <v/>
      </c>
      <c r="B68" s="26"/>
      <c r="C68" s="26"/>
      <c r="D68" s="26"/>
      <c r="E68" s="26"/>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48"/>
    </row>
    <row r="69" spans="1:89" s="2" customFormat="1" ht="15.75" customHeight="1">
      <c r="A69" s="2">
        <f>IF(ISNUMBER(R69),MAX(A$5:A68)+1,"")</f>
        <v>35</v>
      </c>
      <c r="B69" s="11" t="s">
        <v>178</v>
      </c>
      <c r="C69" s="11"/>
      <c r="D69" s="11"/>
      <c r="E69" s="11"/>
      <c r="F69" s="341">
        <f t="shared" ref="F69:AT69" si="109">F64+F67</f>
        <v>73615.77</v>
      </c>
      <c r="G69" s="341">
        <f t="shared" si="109"/>
        <v>71068.180000000008</v>
      </c>
      <c r="H69" s="341">
        <f t="shared" si="109"/>
        <v>72806.547999999995</v>
      </c>
      <c r="I69" s="341">
        <f t="shared" si="109"/>
        <v>71012.40800000001</v>
      </c>
      <c r="J69" s="341">
        <f t="shared" si="109"/>
        <v>70406.627999999997</v>
      </c>
      <c r="K69" s="341">
        <f t="shared" si="109"/>
        <v>70861.896999999997</v>
      </c>
      <c r="L69" s="341">
        <f t="shared" si="109"/>
        <v>69910.523000000001</v>
      </c>
      <c r="M69" s="341">
        <f t="shared" si="109"/>
        <v>69410.793999999994</v>
      </c>
      <c r="N69" s="341">
        <f t="shared" si="109"/>
        <v>76269.999000000011</v>
      </c>
      <c r="O69" s="341">
        <f t="shared" si="109"/>
        <v>74048.53</v>
      </c>
      <c r="P69" s="341">
        <f t="shared" si="109"/>
        <v>72241.152000000002</v>
      </c>
      <c r="Q69" s="341">
        <f t="shared" si="109"/>
        <v>73733.45</v>
      </c>
      <c r="R69" s="341">
        <f t="shared" si="109"/>
        <v>75684.305999999997</v>
      </c>
      <c r="S69" s="341">
        <f t="shared" si="109"/>
        <v>69375.027999999991</v>
      </c>
      <c r="T69" s="341">
        <f t="shared" si="109"/>
        <v>75960.963000000003</v>
      </c>
      <c r="U69" s="341">
        <f t="shared" si="109"/>
        <v>73189.390000000014</v>
      </c>
      <c r="V69" s="341">
        <f t="shared" si="109"/>
        <v>80474.222000000009</v>
      </c>
      <c r="W69" s="341">
        <f t="shared" si="109"/>
        <v>66627.456999999995</v>
      </c>
      <c r="X69" s="341">
        <f t="shared" si="109"/>
        <v>72433.710000000006</v>
      </c>
      <c r="Y69" s="341">
        <f t="shared" si="109"/>
        <v>71587.513000000006</v>
      </c>
      <c r="Z69" s="341">
        <f t="shared" si="109"/>
        <v>67051.982999999993</v>
      </c>
      <c r="AA69" s="341">
        <f t="shared" si="109"/>
        <v>87099.658999999985</v>
      </c>
      <c r="AB69" s="341">
        <f t="shared" si="109"/>
        <v>83039.501999999993</v>
      </c>
      <c r="AC69" s="341">
        <f t="shared" si="109"/>
        <v>85587.760000000009</v>
      </c>
      <c r="AD69" s="341">
        <f t="shared" si="109"/>
        <v>86604.67</v>
      </c>
      <c r="AE69" s="341">
        <f t="shared" si="109"/>
        <v>78097.83</v>
      </c>
      <c r="AF69" s="341">
        <f t="shared" si="109"/>
        <v>84624.5</v>
      </c>
      <c r="AG69" s="341">
        <f t="shared" si="109"/>
        <v>78214.67</v>
      </c>
      <c r="AH69" s="341">
        <f t="shared" si="109"/>
        <v>79853.06</v>
      </c>
      <c r="AI69" s="341">
        <f t="shared" si="109"/>
        <v>91269.762699999992</v>
      </c>
      <c r="AJ69" s="341">
        <f t="shared" si="109"/>
        <v>97017.301999999996</v>
      </c>
      <c r="AK69" s="341">
        <f t="shared" si="109"/>
        <v>96401.025999999998</v>
      </c>
      <c r="AL69" s="341">
        <f t="shared" si="109"/>
        <v>86739.965999999986</v>
      </c>
      <c r="AM69" s="341">
        <f t="shared" si="109"/>
        <v>95166.113000000012</v>
      </c>
      <c r="AN69" s="341">
        <f t="shared" si="109"/>
        <v>85713.83100000002</v>
      </c>
      <c r="AO69" s="341">
        <f t="shared" si="109"/>
        <v>92608.415000000008</v>
      </c>
      <c r="AP69" s="341">
        <f t="shared" si="109"/>
        <v>95351.865999999995</v>
      </c>
      <c r="AQ69" s="341">
        <f t="shared" si="109"/>
        <v>86076.820999999996</v>
      </c>
      <c r="AR69" s="341">
        <f t="shared" si="109"/>
        <v>100873.255</v>
      </c>
      <c r="AS69" s="341">
        <f t="shared" si="109"/>
        <v>97689.030999999988</v>
      </c>
      <c r="AT69" s="341">
        <f t="shared" si="109"/>
        <v>95131.689999999988</v>
      </c>
      <c r="AU69" s="341">
        <f>AU64+AU67</f>
        <v>103191.06499999999</v>
      </c>
      <c r="AV69" s="341">
        <f t="shared" ref="AV69:CK69" si="110">AV64+AV67</f>
        <v>102715.06099999999</v>
      </c>
      <c r="AW69" s="341">
        <f t="shared" si="110"/>
        <v>102402.842</v>
      </c>
      <c r="AX69" s="341">
        <f t="shared" si="110"/>
        <v>98019.435999999987</v>
      </c>
      <c r="AY69" s="341">
        <f t="shared" si="110"/>
        <v>100397.26299999999</v>
      </c>
      <c r="AZ69" s="341">
        <f t="shared" si="110"/>
        <v>96973.006999999998</v>
      </c>
      <c r="BA69" s="341">
        <f t="shared" si="110"/>
        <v>99513.345000000001</v>
      </c>
      <c r="BB69" s="341">
        <f t="shared" si="110"/>
        <v>94552.706000000006</v>
      </c>
      <c r="BC69" s="341">
        <f t="shared" si="110"/>
        <v>91250.59</v>
      </c>
      <c r="BD69" s="341">
        <f t="shared" si="110"/>
        <v>96785.103000000017</v>
      </c>
      <c r="BE69" s="341">
        <f t="shared" si="110"/>
        <v>86548.949000000008</v>
      </c>
      <c r="BF69" s="341">
        <f t="shared" si="110"/>
        <v>90022.65</v>
      </c>
      <c r="BG69" s="341">
        <f t="shared" si="110"/>
        <v>87693.527999999991</v>
      </c>
      <c r="BH69" s="341">
        <f t="shared" si="110"/>
        <v>86973.456000000006</v>
      </c>
      <c r="BI69" s="341">
        <f t="shared" si="110"/>
        <v>85675.83</v>
      </c>
      <c r="BJ69" s="341">
        <f t="shared" si="110"/>
        <v>80671.275999999983</v>
      </c>
      <c r="BK69" s="341">
        <f t="shared" si="110"/>
        <v>89375.512000000017</v>
      </c>
      <c r="BL69" s="341">
        <f t="shared" si="110"/>
        <v>80785.338000000003</v>
      </c>
      <c r="BM69" s="341">
        <f t="shared" si="110"/>
        <v>88330.672999999995</v>
      </c>
      <c r="BN69" s="341">
        <f t="shared" si="110"/>
        <v>95914.47099999999</v>
      </c>
      <c r="BO69" s="341">
        <f t="shared" si="110"/>
        <v>90303.83</v>
      </c>
      <c r="BP69" s="341">
        <f t="shared" si="110"/>
        <v>98408.561000000002</v>
      </c>
      <c r="BQ69" s="341">
        <f t="shared" si="110"/>
        <v>97632.396999999997</v>
      </c>
      <c r="BR69" s="341">
        <f t="shared" si="110"/>
        <v>104682.667</v>
      </c>
      <c r="BS69" s="341">
        <f t="shared" si="110"/>
        <v>94186.089000000007</v>
      </c>
      <c r="BT69" s="341">
        <f t="shared" ca="1" si="110"/>
        <v>102936.49537965098</v>
      </c>
      <c r="BU69" s="341">
        <f t="shared" ca="1" si="110"/>
        <v>98563.825320290212</v>
      </c>
      <c r="BV69" s="341">
        <f t="shared" ca="1" si="110"/>
        <v>88705.694066157928</v>
      </c>
      <c r="BW69" s="341">
        <f t="shared" ca="1" si="110"/>
        <v>85797.178999161828</v>
      </c>
      <c r="BX69" s="341">
        <f t="shared" ca="1" si="110"/>
        <v>80271.51961904674</v>
      </c>
      <c r="BY69" s="341">
        <f t="shared" ca="1" si="110"/>
        <v>77079.829831454903</v>
      </c>
      <c r="BZ69" s="341">
        <f t="shared" ca="1" si="110"/>
        <v>95379.993154697208</v>
      </c>
      <c r="CA69" s="341">
        <f t="shared" ca="1" si="110"/>
        <v>85032.05718939277</v>
      </c>
      <c r="CB69" s="341">
        <f t="shared" ca="1" si="110"/>
        <v>99413.000407548723</v>
      </c>
      <c r="CC69" s="341">
        <f t="shared" ca="1" si="110"/>
        <v>93453.465888934632</v>
      </c>
      <c r="CD69" s="341">
        <f t="shared" ca="1" si="110"/>
        <v>101397.42811668545</v>
      </c>
      <c r="CE69" s="341">
        <f t="shared" ca="1" si="110"/>
        <v>98612.791717212414</v>
      </c>
      <c r="CF69" s="341">
        <f t="shared" ca="1" si="110"/>
        <v>103757.10948862472</v>
      </c>
      <c r="CG69" s="341">
        <f t="shared" ca="1" si="110"/>
        <v>99351.335258927225</v>
      </c>
      <c r="CH69" s="341">
        <f t="shared" ca="1" si="110"/>
        <v>89415.727244107024</v>
      </c>
      <c r="CI69" s="341">
        <f t="shared" ca="1" si="110"/>
        <v>86486.303064226522</v>
      </c>
      <c r="CJ69" s="341">
        <f t="shared" ca="1" si="110"/>
        <v>80917.079828101792</v>
      </c>
      <c r="CK69" s="341">
        <f t="shared" ca="1" si="110"/>
        <v>77702.150857304121</v>
      </c>
    </row>
    <row r="70" spans="1:89" s="2" customFormat="1" ht="15.75" customHeight="1">
      <c r="A70" s="2" t="str">
        <f>IF(ISNUMBER(R70),MAX(A$5:A69)+1,"")</f>
        <v/>
      </c>
      <c r="B70" s="11"/>
      <c r="C70" s="11"/>
      <c r="D70" s="11"/>
      <c r="E70" s="11"/>
      <c r="F70" s="338"/>
      <c r="G70" s="338"/>
      <c r="H70" s="338"/>
      <c r="I70" s="338"/>
      <c r="J70" s="338"/>
      <c r="K70" s="338"/>
      <c r="L70" s="109"/>
      <c r="M70" s="109"/>
      <c r="N70" s="109"/>
      <c r="O70" s="109"/>
      <c r="P70" s="109"/>
      <c r="Q70" s="109"/>
      <c r="R70" s="338"/>
      <c r="S70" s="338"/>
      <c r="T70" s="338"/>
      <c r="U70" s="109"/>
      <c r="V70" s="109"/>
      <c r="W70" s="109"/>
      <c r="X70" s="338"/>
      <c r="Y70" s="338"/>
      <c r="Z70" s="338"/>
      <c r="AA70" s="338"/>
      <c r="AB70" s="338"/>
      <c r="AC70" s="338"/>
      <c r="AD70" s="109"/>
      <c r="AE70" s="109"/>
      <c r="AF70" s="109"/>
      <c r="AG70" s="109"/>
      <c r="AH70" s="109"/>
      <c r="AI70" s="109"/>
      <c r="AJ70" s="109"/>
      <c r="AK70" s="109"/>
      <c r="AL70" s="109"/>
      <c r="AM70" s="109"/>
      <c r="AN70" s="109"/>
      <c r="AO70" s="109"/>
      <c r="AP70" s="48"/>
    </row>
    <row r="71" spans="1:89" s="2" customFormat="1" ht="15.75" customHeight="1">
      <c r="A71" s="2">
        <f>IF(ISNUMBER(R71),MAX(A$5:A70)+1,"")</f>
        <v>36</v>
      </c>
      <c r="B71" s="11" t="s">
        <v>180</v>
      </c>
      <c r="C71" s="11"/>
      <c r="D71" s="11" t="s">
        <v>206</v>
      </c>
      <c r="E71" s="11"/>
      <c r="F71" s="110">
        <f>F72/F60</f>
        <v>0.54482606015435109</v>
      </c>
      <c r="G71" s="110">
        <f t="shared" ref="G71:AT71" si="111">G72/G60</f>
        <v>0.38329344511801627</v>
      </c>
      <c r="H71" s="110">
        <f t="shared" si="111"/>
        <v>0.40149005519482861</v>
      </c>
      <c r="I71" s="110">
        <f t="shared" si="111"/>
        <v>0.38873404010913554</v>
      </c>
      <c r="J71" s="110">
        <f t="shared" si="111"/>
        <v>0.5176278637622912</v>
      </c>
      <c r="K71" s="110">
        <f t="shared" si="111"/>
        <v>0.34779711709002054</v>
      </c>
      <c r="L71" s="110">
        <f t="shared" si="111"/>
        <v>0.45734115677069326</v>
      </c>
      <c r="M71" s="110">
        <f t="shared" si="111"/>
        <v>0.4540493314943001</v>
      </c>
      <c r="N71" s="110">
        <f t="shared" si="111"/>
        <v>0.39791177621505819</v>
      </c>
      <c r="O71" s="110">
        <f t="shared" si="111"/>
        <v>0.40844207603704957</v>
      </c>
      <c r="P71" s="110">
        <f t="shared" si="111"/>
        <v>0.59844050492194545</v>
      </c>
      <c r="Q71" s="110">
        <f t="shared" si="111"/>
        <v>0.29299455529161905</v>
      </c>
      <c r="R71" s="110">
        <f t="shared" si="111"/>
        <v>0.29748147845296252</v>
      </c>
      <c r="S71" s="110">
        <f t="shared" si="111"/>
        <v>0.45361344107916846</v>
      </c>
      <c r="T71" s="110">
        <f t="shared" si="111"/>
        <v>0.44362591290479259</v>
      </c>
      <c r="U71" s="110">
        <f t="shared" si="111"/>
        <v>0.42443682648846731</v>
      </c>
      <c r="V71" s="110">
        <f t="shared" si="111"/>
        <v>0.47050387429332341</v>
      </c>
      <c r="W71" s="110">
        <f t="shared" si="111"/>
        <v>0.47449510752141921</v>
      </c>
      <c r="X71" s="110">
        <f t="shared" si="111"/>
        <v>0.42668281939127717</v>
      </c>
      <c r="Y71" s="110">
        <f t="shared" si="111"/>
        <v>0.43390717519908673</v>
      </c>
      <c r="Z71" s="110">
        <f t="shared" si="111"/>
        <v>0.56240350715112308</v>
      </c>
      <c r="AA71" s="110">
        <f t="shared" si="111"/>
        <v>0.98904402496695376</v>
      </c>
      <c r="AB71" s="110">
        <f t="shared" si="111"/>
        <v>0.9681921192548002</v>
      </c>
      <c r="AC71" s="110">
        <f t="shared" si="111"/>
        <v>0.79723533183129214</v>
      </c>
      <c r="AD71" s="110">
        <f t="shared" si="111"/>
        <v>0.98208435815492878</v>
      </c>
      <c r="AE71" s="110">
        <f t="shared" si="111"/>
        <v>0.98918993143642986</v>
      </c>
      <c r="AF71" s="110">
        <f t="shared" si="111"/>
        <v>0.9870617420656892</v>
      </c>
      <c r="AG71" s="110">
        <f t="shared" si="111"/>
        <v>-1.7091979768348518</v>
      </c>
      <c r="AH71" s="110">
        <f t="shared" si="111"/>
        <v>-0.44241584854221888</v>
      </c>
      <c r="AI71" s="110">
        <f t="shared" si="111"/>
        <v>0.67112062904379366</v>
      </c>
      <c r="AJ71" s="110">
        <f t="shared" si="111"/>
        <v>0.96339350736492035</v>
      </c>
      <c r="AK71" s="110">
        <f t="shared" si="111"/>
        <v>0.12260363037227814</v>
      </c>
      <c r="AL71" s="110">
        <f t="shared" si="111"/>
        <v>-0.32522345262066082</v>
      </c>
      <c r="AM71" s="110">
        <f t="shared" si="111"/>
        <v>-3.4336582802111069E-2</v>
      </c>
      <c r="AN71" s="110">
        <f t="shared" si="111"/>
        <v>0.18649234097597187</v>
      </c>
      <c r="AO71" s="110">
        <f t="shared" si="111"/>
        <v>0.42049820414520711</v>
      </c>
      <c r="AP71" s="110">
        <f t="shared" si="111"/>
        <v>0.32549244113124165</v>
      </c>
      <c r="AQ71" s="110">
        <f t="shared" si="111"/>
        <v>0.48616841400097471</v>
      </c>
      <c r="AR71" s="110">
        <f t="shared" si="111"/>
        <v>0.42770748695517813</v>
      </c>
      <c r="AS71" s="110">
        <f t="shared" si="111"/>
        <v>0.44192525899546542</v>
      </c>
      <c r="AT71" s="110">
        <f t="shared" si="111"/>
        <v>0.77809754509427975</v>
      </c>
      <c r="AU71" s="110">
        <f>AU72/AU60</f>
        <v>0.35079816498297506</v>
      </c>
      <c r="AV71" s="110">
        <f t="shared" ref="AV71:BA71" si="112">AV72/AV60</f>
        <v>0.50216160830174617</v>
      </c>
      <c r="AW71" s="110">
        <f t="shared" si="112"/>
        <v>0.95731717090210089</v>
      </c>
      <c r="AX71" s="110">
        <f t="shared" si="112"/>
        <v>0.52623196637857972</v>
      </c>
      <c r="AY71" s="110">
        <f t="shared" si="112"/>
        <v>0.55248782472215874</v>
      </c>
      <c r="AZ71" s="110">
        <f t="shared" si="112"/>
        <v>1.2284873685778397</v>
      </c>
      <c r="BA71" s="110">
        <f t="shared" si="112"/>
        <v>0.80616048422591702</v>
      </c>
      <c r="BB71" s="110">
        <f>+BB72/BB60</f>
        <v>0.419016316106819</v>
      </c>
      <c r="BC71" s="110">
        <f t="shared" ref="BC71:BY71" si="113">+BC72/BC60</f>
        <v>0.48759598088768524</v>
      </c>
      <c r="BD71" s="110">
        <f t="shared" si="113"/>
        <v>0.10559975563059006</v>
      </c>
      <c r="BE71" s="110">
        <f t="shared" si="113"/>
        <v>0.53495388070703642</v>
      </c>
      <c r="BF71" s="110">
        <f t="shared" si="113"/>
        <v>0.48103897512842259</v>
      </c>
      <c r="BG71" s="110">
        <f t="shared" si="113"/>
        <v>0.83001213263522189</v>
      </c>
      <c r="BH71" s="110">
        <f t="shared" si="113"/>
        <v>-3.859163547240417E-2</v>
      </c>
      <c r="BI71" s="110">
        <f t="shared" si="113"/>
        <v>0.44770407676473434</v>
      </c>
      <c r="BJ71" s="110">
        <f t="shared" si="113"/>
        <v>0.38311711718997044</v>
      </c>
      <c r="BK71" s="110">
        <f t="shared" si="113"/>
        <v>0.56374006231936813</v>
      </c>
      <c r="BL71" s="110">
        <f t="shared" si="113"/>
        <v>0.54262299031812677</v>
      </c>
      <c r="BM71" s="110">
        <f>+BM72/BM60</f>
        <v>0.53781285639239251</v>
      </c>
      <c r="BN71" s="110">
        <f t="shared" si="113"/>
        <v>0.57840052633654404</v>
      </c>
      <c r="BO71" s="110">
        <f t="shared" si="113"/>
        <v>0.59539788615103539</v>
      </c>
      <c r="BP71" s="110">
        <f t="shared" si="113"/>
        <v>0.54062968148740231</v>
      </c>
      <c r="BQ71" s="110">
        <f t="shared" si="113"/>
        <v>0.63743409406497265</v>
      </c>
      <c r="BR71" s="110">
        <f t="shared" si="113"/>
        <v>0.7021179583561904</v>
      </c>
      <c r="BS71" s="110">
        <f t="shared" si="113"/>
        <v>0.64852529857413488</v>
      </c>
      <c r="BT71" s="110">
        <f t="shared" ca="1" si="113"/>
        <v>0.34899999999999998</v>
      </c>
      <c r="BU71" s="110">
        <f t="shared" ca="1" si="113"/>
        <v>0.34899999999999992</v>
      </c>
      <c r="BV71" s="110">
        <f t="shared" ca="1" si="113"/>
        <v>0.34899999999999998</v>
      </c>
      <c r="BW71" s="110">
        <f t="shared" ca="1" si="113"/>
        <v>0.34899999999999998</v>
      </c>
      <c r="BX71" s="110">
        <f t="shared" ca="1" si="113"/>
        <v>0.34899999999999998</v>
      </c>
      <c r="BY71" s="110">
        <f t="shared" ca="1" si="113"/>
        <v>0.34899999999999998</v>
      </c>
      <c r="BZ71" s="491">
        <v>0.43834321261673054</v>
      </c>
      <c r="CA71" s="789">
        <f>+BZ71</f>
        <v>0.43834321261673054</v>
      </c>
      <c r="CB71" s="789">
        <f t="shared" ref="CB71:CK71" si="114">+CA71</f>
        <v>0.43834321261673054</v>
      </c>
      <c r="CC71" s="789">
        <f t="shared" si="114"/>
        <v>0.43834321261673054</v>
      </c>
      <c r="CD71" s="789">
        <f t="shared" si="114"/>
        <v>0.43834321261673054</v>
      </c>
      <c r="CE71" s="789">
        <f t="shared" si="114"/>
        <v>0.43834321261673054</v>
      </c>
      <c r="CF71" s="789">
        <f t="shared" si="114"/>
        <v>0.43834321261673054</v>
      </c>
      <c r="CG71" s="789">
        <f t="shared" si="114"/>
        <v>0.43834321261673054</v>
      </c>
      <c r="CH71" s="789">
        <f t="shared" si="114"/>
        <v>0.43834321261673054</v>
      </c>
      <c r="CI71" s="789">
        <f t="shared" si="114"/>
        <v>0.43834321261673054</v>
      </c>
      <c r="CJ71" s="789">
        <f t="shared" si="114"/>
        <v>0.43834321261673054</v>
      </c>
      <c r="CK71" s="789">
        <f t="shared" si="114"/>
        <v>0.43834321261673054</v>
      </c>
    </row>
    <row r="72" spans="1:89" s="2" customFormat="1" ht="15.75" customHeight="1">
      <c r="A72" s="2">
        <f>IF(ISNUMBER(R72),MAX(A$5:A71)+1,"")</f>
        <v>37</v>
      </c>
      <c r="B72" s="11" t="s">
        <v>108</v>
      </c>
      <c r="C72" s="11"/>
      <c r="D72" s="1" t="s">
        <v>207</v>
      </c>
      <c r="E72" s="320"/>
      <c r="F72" s="363">
        <f>SUMIF('B6. Historical Water Sales'!$F$4:$AU$4,'B10. Projected Water Sales'!F$4,'B6. Historical Water Sales'!$F72:$AU$72)</f>
        <v>40416.739000000001</v>
      </c>
      <c r="G72" s="363">
        <f>SUMIF('B6. Historical Water Sales'!$F$4:$AU$4,'B10. Projected Water Sales'!G$4,'B6. Historical Water Sales'!$F72:$AU$72)</f>
        <v>27467.870000000024</v>
      </c>
      <c r="H72" s="363">
        <f>SUMIF('B6. Historical Water Sales'!$F$4:$AU$4,'B10. Projected Water Sales'!H$4,'B6. Historical Water Sales'!$F72:$AU$72)</f>
        <v>29468.493999999984</v>
      </c>
      <c r="I72" s="363">
        <f>SUMIF('B6. Historical Water Sales'!$F$4:$AU$4,'B10. Projected Water Sales'!I$4,'B6. Historical Water Sales'!$F72:$AU$72)</f>
        <v>27841.013000000014</v>
      </c>
      <c r="J72" s="363">
        <f>SUMIF('B6. Historical Water Sales'!$F$4:$AU$4,'B10. Projected Water Sales'!J$4,'B6. Historical Water Sales'!$F72:$AU$72)</f>
        <v>36688.700000000012</v>
      </c>
      <c r="K72" s="363">
        <f>SUMIF('B6. Historical Water Sales'!$F$4:$AU$4,'B10. Projected Water Sales'!K$4,'B6. Historical Water Sales'!$F72:$AU$72)</f>
        <v>24875.351999999999</v>
      </c>
      <c r="L72" s="363">
        <f>SUMIF('B6. Historical Water Sales'!$F$4:$AU$4,'B10. Projected Water Sales'!L$4,'B6. Historical Water Sales'!$F72:$AU$72)</f>
        <v>32137.229999999996</v>
      </c>
      <c r="M72" s="363">
        <f>SUMIF('B6. Historical Water Sales'!$F$4:$AU$4,'B10. Projected Water Sales'!M$4,'B6. Historical Water Sales'!$F72:$AU$72)</f>
        <v>31720.492000000013</v>
      </c>
      <c r="N72" s="363">
        <f>SUMIF('B6. Historical Water Sales'!$F$4:$AU$4,'B10. Projected Water Sales'!N$4,'B6. Historical Water Sales'!$F72:$AU$72)</f>
        <v>30602.577000000005</v>
      </c>
      <c r="O72" s="363">
        <f>SUMIF('B6. Historical Water Sales'!$F$4:$AU$4,'B10. Projected Water Sales'!O$4,'B6. Historical Water Sales'!$F72:$AU$72)</f>
        <v>30435.733999999982</v>
      </c>
      <c r="P72" s="363">
        <f>SUMIF('B6. Historical Water Sales'!$F$4:$AU$4,'B10. Projected Water Sales'!P$4,'B6. Historical Water Sales'!$F72:$AU$72)</f>
        <v>43281.641000000018</v>
      </c>
      <c r="Q72" s="363">
        <f>SUMIF('B6. Historical Water Sales'!$F$4:$AU$4,'B10. Projected Water Sales'!Q$4,'B6. Historical Water Sales'!$F72:$AU$72)</f>
        <v>21856.411999999997</v>
      </c>
      <c r="R72" s="363">
        <f>SUMIF('B6. Historical Water Sales'!$F$4:$AU$4,'B10. Projected Water Sales'!R$4,'B6. Historical Water Sales'!$F72:$AU$72)</f>
        <v>22788.598999999995</v>
      </c>
      <c r="S72" s="363">
        <f>SUMIF('B6. Historical Water Sales'!$F$4:$AU$4,'B10. Projected Water Sales'!S$4,'B6. Historical Water Sales'!$F72:$AU$72)</f>
        <v>31601.736999999986</v>
      </c>
      <c r="T72" s="363">
        <f>SUMIF('B6. Historical Water Sales'!$F$4:$AU$4,'B10. Projected Water Sales'!T$4,'B6. Historical Water Sales'!$F72:$AU$72)</f>
        <v>33942.744000000006</v>
      </c>
      <c r="U72" s="363">
        <f>SUMIF('B6. Historical Water Sales'!$F$4:$AU$4,'B10. Projected Water Sales'!U$4,'B6. Historical Water Sales'!$F72:$AU$72)</f>
        <v>31298.017000000014</v>
      </c>
      <c r="V72" s="363">
        <f>SUMIF('B6. Historical Water Sales'!$F$4:$AU$4,'B10. Projected Water Sales'!V$4,'B6. Historical Water Sales'!$F72:$AU$72)</f>
        <v>38156.384000000005</v>
      </c>
      <c r="W72" s="363">
        <f>SUMIF('B6. Historical Water Sales'!$F$4:$AU$4,'B10. Projected Water Sales'!W$4,'B6. Historical Water Sales'!$F72:$AU$72)</f>
        <v>31957.542999999998</v>
      </c>
      <c r="X72" s="363">
        <f>SUMIF('B6. Historical Water Sales'!$F$4:$AU$4,'B10. Projected Water Sales'!X$4,'B6. Historical Water Sales'!$F72:$AU$72)</f>
        <v>31181.951000000001</v>
      </c>
      <c r="Y72" s="363">
        <f>SUMIF('B6. Historical Water Sales'!$F$4:$AU$4,'B10. Projected Water Sales'!Y$4,'B6. Historical Water Sales'!$F72:$AU$72)</f>
        <v>31379.907000000007</v>
      </c>
      <c r="Z72" s="363">
        <f>SUMIF('B6. Historical Water Sales'!$F$4:$AU$4,'B10. Projected Water Sales'!Z$4,'B6. Historical Water Sales'!$F72:$AU$72)</f>
        <v>38455.003999999986</v>
      </c>
      <c r="AA72" s="363">
        <f>SUMIF('B6. Historical Water Sales'!$F$4:$AU$4,'B10. Projected Water Sales'!AA$4,'B6. Historical Water Sales'!$F72:$AU$72)</f>
        <v>86500.293999999994</v>
      </c>
      <c r="AB72" s="363">
        <f>SUMIF('B6. Historical Water Sales'!$F$4:$AU$4,'B10. Projected Water Sales'!AB$4,'B6. Historical Water Sales'!$F72:$AU$72)</f>
        <v>81407.674999999988</v>
      </c>
      <c r="AC72" s="363">
        <f>SUMIF('B6. Historical Water Sales'!$F$4:$AU$4,'B10. Projected Water Sales'!AC$4,'B6. Historical Water Sales'!$F72:$AU$72)</f>
        <v>67983.58600000001</v>
      </c>
      <c r="AD72" s="363">
        <f>SUMIF('B6. Historical Water Sales'!$F$4:$AU$4,'B10. Projected Water Sales'!AD$4,'B6. Historical Water Sales'!$F72:$AU$72)</f>
        <v>84334.206000000006</v>
      </c>
      <c r="AE72" s="363">
        <f>SUMIF('B6. Historical Water Sales'!$F$4:$AU$4,'B10. Projected Water Sales'!AE$4,'B6. Historical Water Sales'!$F72:$AU$72)</f>
        <v>76575.991999999998</v>
      </c>
      <c r="AF72" s="363">
        <f>SUMIF('B6. Historical Water Sales'!$F$4:$AU$4,'B10. Projected Water Sales'!AF$4,'B6. Historical Water Sales'!$F72:$AU$72)</f>
        <v>82899.861000000004</v>
      </c>
      <c r="AG72" s="363">
        <f>SUMIF('B6. Historical Water Sales'!$F$4:$AU$4,'B10. Projected Water Sales'!AG$4,'B6. Historical Water Sales'!$F72:$AU$72)</f>
        <v>-143925.87</v>
      </c>
      <c r="AH72" s="363">
        <f>SUMIF('B6. Historical Water Sales'!$F$4:$AU$4,'B10. Projected Water Sales'!AH$4,'B6. Historical Water Sales'!$F72:$AU$72)</f>
        <v>-36513.133000000002</v>
      </c>
      <c r="AI72" s="363">
        <f>SUMIF('B6. Historical Water Sales'!$F$4:$AU$4,'B10. Projected Water Sales'!AI$4,'B6. Historical Water Sales'!$F72:$AU$72)</f>
        <v>61399.502700000012</v>
      </c>
      <c r="AJ72" s="363">
        <f>SUMIF('B6. Historical Water Sales'!$F$4:$AU$4,'B10. Projected Water Sales'!AJ$4,'B6. Historical Water Sales'!$F72:$AU$72)</f>
        <v>92806.080000000002</v>
      </c>
      <c r="AK72" s="363">
        <f>SUMIF('B6. Historical Water Sales'!$F$4:$AU$4,'B10. Projected Water Sales'!AK$4,'B6. Historical Water Sales'!$F72:$AU$72)</f>
        <v>12031.593000000008</v>
      </c>
      <c r="AL72" s="363">
        <f>SUMIF('B6. Historical Water Sales'!$F$4:$AU$4,'B10. Projected Water Sales'!AL$4,'B6. Historical Water Sales'!$F72:$AU$72)</f>
        <v>-29124.622999999978</v>
      </c>
      <c r="AM72" s="363">
        <f>SUMIF('B6. Historical Water Sales'!$F$4:$AU$4,'B10. Projected Water Sales'!AM$4,'B6. Historical Water Sales'!$F72:$AU$72)</f>
        <v>-3346.1309999999939</v>
      </c>
      <c r="AN72" s="363">
        <f>SUMIF('B6. Historical Water Sales'!$F$4:$AU$4,'B10. Projected Water Sales'!AN$4,'B6. Historical Water Sales'!$F72:$AU$72)</f>
        <v>16231.978000000003</v>
      </c>
      <c r="AO72" s="363">
        <f>SUMIF('B6. Historical Water Sales'!$F$4:$AU$4,'B10. Projected Water Sales'!AO$4,'B6. Historical Water Sales'!$F72:$AU$72)</f>
        <v>39241.204000000005</v>
      </c>
      <c r="AP72" s="363">
        <f>SUMIF('B6. Historical Water Sales'!$F$4:$AU$4,'B10. Projected Water Sales'!AP$4,'B6. Historical Water Sales'!$F72:$AU$72)</f>
        <v>31373.555</v>
      </c>
      <c r="AQ72" s="363">
        <f>SUMIF('B6. Historical Water Sales'!$F$4:$AU$4,'B10. Projected Water Sales'!AQ$4,'B6. Historical Water Sales'!$F72:$AU$72)</f>
        <v>42110.906999999999</v>
      </c>
      <c r="AR72" s="363">
        <f>SUMIF('B6. Historical Water Sales'!$F$4:$AU$4,'B10. Projected Water Sales'!AR$4,'B6. Historical Water Sales'!$F72:$AU$72)</f>
        <v>43540.282999999981</v>
      </c>
      <c r="AS72" s="363">
        <f>SUMIF('B6. Historical Water Sales'!$F$4:$AU$4,'B10. Projected Water Sales'!AS$4,'B6. Historical Water Sales'!$F72:$AU$72)</f>
        <v>43465.005999999994</v>
      </c>
      <c r="AT72" s="363">
        <f>SUMIF('B6. Historical Water Sales'!$F$4:$AU$4,'B10. Projected Water Sales'!AT$4,'B6. Historical Water Sales'!$F72:$AU$72)</f>
        <v>74098.777000000002</v>
      </c>
      <c r="AU72" s="363">
        <f>SUMIF('B6. Historical Water Sales'!$F$4:$AW$4,'B10. Projected Water Sales'!AU$4,'B6. Historical Water Sales'!$F72:$AW$72)</f>
        <v>36608.000999999989</v>
      </c>
      <c r="AV72" s="363">
        <f>SUMIF('B6. Historical Water Sales'!$F$4:$AW$4,'B10. Projected Water Sales'!AV$4,'B6. Historical Water Sales'!$F72:$AW$72)</f>
        <v>51903.927000000003</v>
      </c>
      <c r="AW72" s="363">
        <f>SUMIF('B6. Historical Water Sales'!$F$4:AW$4,'B10. Projected Water Sales'!AW$4,'B6. Historical Water Sales'!$F72:AW$72)</f>
        <v>97416.377999999997</v>
      </c>
      <c r="AX72" s="363">
        <f>SUMIF('B6. Historical Water Sales'!$F$4:AX$4,'B10. Projected Water Sales'!AX$4,'B6. Historical Water Sales'!$F72:AX$72)</f>
        <v>47404.328999999983</v>
      </c>
      <c r="AY72" s="363">
        <f>SUMIF('B6. Historical Water Sales'!$F$4:AY$4,'B10. Projected Water Sales'!AY$4,'B6. Historical Water Sales'!$F72:AY$72)</f>
        <v>50940.256999999991</v>
      </c>
      <c r="AZ72" s="363">
        <f>SUMIF('B6. Historical Water Sales'!$F$4:AZ$4,'B10. Projected Water Sales'!AZ$4,'B6. Historical Water Sales'!$F72:AZ$72)</f>
        <v>117266.876</v>
      </c>
      <c r="BA72" s="363">
        <f>SUMIF('B6. Historical Water Sales'!$F$4:BA$4,'B10. Projected Water Sales'!BA$4,'B6. Historical Water Sales'!$F72:BA$72)</f>
        <v>80070.725999999981</v>
      </c>
      <c r="BB72" s="363">
        <f>SUMIF('B6. Historical Water Sales'!$F$4:BB$4,'B10. Projected Water Sales'!BB$4,'B6. Historical Water Sales'!$F72:BB$72)</f>
        <v>39973.447999999997</v>
      </c>
      <c r="BC72" s="363">
        <f>SUMIF('B6. Historical Water Sales'!$F$4:BC$4,'B10. Projected Water Sales'!BC$4,'B6. Historical Water Sales'!$F72:BC$72)</f>
        <v>44818.802999999993</v>
      </c>
      <c r="BD72" s="363">
        <f>SUMIF('B6. Historical Water Sales'!$F$4:BD$4,'B10. Projected Water Sales'!BD$4,'B6. Historical Water Sales'!$F72:BD$72)</f>
        <v>10297.87000000001</v>
      </c>
      <c r="BE72" s="363">
        <f>SUMIF('B6. Historical Water Sales'!$F$4:BE$4,'B10. Projected Water Sales'!BE$4,'B6. Historical Water Sales'!$F72:BE$72)</f>
        <v>46669.062000000005</v>
      </c>
      <c r="BF72" s="363">
        <f>SUMIF('B6. Historical Water Sales'!$F$4:BF$4,'B10. Projected Water Sales'!BF$4,'B6. Historical Water Sales'!$F72:BF$72)</f>
        <v>43612.768999999986</v>
      </c>
      <c r="BG72" s="363">
        <f>SUMIF('B6. Historical Water Sales'!$F$4:BG$4,'B10. Projected Water Sales'!BG$4,'B6. Historical Water Sales'!$F72:BG$72)</f>
        <v>74158.097999999998</v>
      </c>
      <c r="BH72" s="363">
        <f>SUMIF('B6. Historical Water Sales'!$F$4:BH$4,'B10. Projected Water Sales'!BH$4,'B6. Historical Water Sales'!$F72:BH$72)</f>
        <v>-3434.8439999999828</v>
      </c>
      <c r="BI72" s="363">
        <f>SUMIF('B6. Historical Water Sales'!$F$4:BI$4,'B10. Projected Water Sales'!BI$4,'B6. Historical Water Sales'!$F72:BI$72)</f>
        <v>38712</v>
      </c>
      <c r="BJ72" s="363">
        <f>SUMIF('B6. Historical Water Sales'!$F$4:BJ$4,'B10. Projected Water Sales'!BJ$4,'B6. Historical Water Sales'!$F72:BJ$72)</f>
        <v>31268.137999999984</v>
      </c>
      <c r="BK72" s="363">
        <f>SUMIF('B6. Historical Water Sales'!$F$4:BK$4,'B10. Projected Water Sales'!BK$4,'B6. Historical Water Sales'!$F72:BK$72)</f>
        <v>50748.518000000004</v>
      </c>
      <c r="BL72" s="363">
        <f>SUMIF('B6. Historical Water Sales'!$F$4:BL$4,'B10. Projected Water Sales'!BL$4,'B6. Historical Water Sales'!$F72:BL$72)</f>
        <v>44096.177000000003</v>
      </c>
      <c r="BM72" s="363">
        <f>SUMIF('B6. Historical Water Sales'!$F$4:BM$4,'B10. Projected Water Sales'!BM$4,'B6. Historical Water Sales'!$F72:BM$72)</f>
        <v>47903.280999999995</v>
      </c>
      <c r="BN72" s="363">
        <f>SUMIF('B6. Historical Water Sales'!$F$4:BN$4,'B10. Projected Water Sales'!BN$4,'B6. Historical Water Sales'!$F72:BN$72)</f>
        <v>55737.103999999992</v>
      </c>
      <c r="BO72" s="363">
        <f>SUMIF('B6. Historical Water Sales'!$F$4:BO$4,'B10. Projected Water Sales'!BO$4,'B6. Historical Water Sales'!$F72:BO$72)</f>
        <v>53962</v>
      </c>
      <c r="BP72" s="363">
        <f>SUMIF('B6. Historical Water Sales'!$F$4:BP$4,'B10. Projected Water Sales'!BP$4,'B6. Historical Water Sales'!$F72:BP$72)</f>
        <v>53446.726000000002</v>
      </c>
      <c r="BQ72" s="363">
        <f>SUMIF('B6. Historical Water Sales'!$F$4:BQ$4,'B10. Projected Water Sales'!BQ$4,'B6. Historical Water Sales'!$F72:BQ$72)</f>
        <v>62403.070999999996</v>
      </c>
      <c r="BR72" s="363">
        <f>SUMIF('B6. Historical Water Sales'!$F$4:BR$4,'B10. Projected Water Sales'!BR$4,'B6. Historical Water Sales'!$F72:BR$72)</f>
        <v>73470.597000000009</v>
      </c>
      <c r="BS72" s="363">
        <f>SUMIF('B6. Historical Water Sales'!$F$4:BS$4,'B10. Projected Water Sales'!BS$4,'B6. Historical Water Sales'!$F72:BS$72)</f>
        <v>62019.354999999989</v>
      </c>
      <c r="BT72" s="305">
        <f>+SUMIF('B8. Approved Water Sales'!$F$4:$Q$4,BT$6,'B8. Approved Water Sales'!$F$72:$Q$72)</f>
        <v>36177.151308381915</v>
      </c>
      <c r="BU72" s="305">
        <f>+SUMIF('B8. Approved Water Sales'!$F$4:$Q$4,BU$6,'B8. Approved Water Sales'!$F$72:$Q$72)</f>
        <v>34656.636210959725</v>
      </c>
      <c r="BV72" s="305">
        <f>+SUMIF('B8. Approved Water Sales'!$F$4:$Q$4,BV$6,'B8. Approved Water Sales'!$F$72:$Q$72)</f>
        <v>31146.893680611029</v>
      </c>
      <c r="BW72" s="305">
        <f>+SUMIF('B8. Approved Water Sales'!$F$4:$Q$4,BW$6,'B8. Approved Water Sales'!$F$72:$Q$72)</f>
        <v>30137.652511378459</v>
      </c>
      <c r="BX72" s="305">
        <f>+SUMIF('B8. Approved Water Sales'!$F$4:$Q$4,BX$6,'B8. Approved Water Sales'!$F$72:$Q$72)</f>
        <v>28185.571237490076</v>
      </c>
      <c r="BY72" s="305">
        <f>+SUMIF('B8. Approved Water Sales'!$F$4:$Q$4,BY$6,'B8. Approved Water Sales'!$F$72:$Q$72)</f>
        <v>27069.307083970099</v>
      </c>
      <c r="BZ72" s="299">
        <f ca="1">+BZ71*BZ60</f>
        <v>42086.681772142991</v>
      </c>
      <c r="CA72" s="299">
        <f t="shared" ref="CA72:CK72" ca="1" si="115">+CA71*CA60</f>
        <v>37494.399284613224</v>
      </c>
      <c r="CB72" s="299">
        <f t="shared" ca="1" si="115"/>
        <v>43861.318708263992</v>
      </c>
      <c r="CC72" s="299">
        <f t="shared" ca="1" si="115"/>
        <v>41214.911868250412</v>
      </c>
      <c r="CD72" s="299">
        <f t="shared" ca="1" si="115"/>
        <v>44678.324442477009</v>
      </c>
      <c r="CE72" s="299">
        <f t="shared" ca="1" si="115"/>
        <v>43425.33718665316</v>
      </c>
      <c r="CF72" s="299">
        <f t="shared" ca="1" si="115"/>
        <v>45761.018740770567</v>
      </c>
      <c r="CG72" s="299">
        <f t="shared" ca="1" si="115"/>
        <v>43838.241357984341</v>
      </c>
      <c r="CH72" s="299">
        <f t="shared" ca="1" si="115"/>
        <v>39399.55513582626</v>
      </c>
      <c r="CI72" s="299">
        <f t="shared" ca="1" si="115"/>
        <v>38123.730752028896</v>
      </c>
      <c r="CJ72" s="299">
        <f t="shared" ca="1" si="115"/>
        <v>35654.795332767746</v>
      </c>
      <c r="CK72" s="299">
        <f t="shared" ca="1" si="115"/>
        <v>34243.634329179506</v>
      </c>
    </row>
    <row r="73" spans="1:89" s="2" customFormat="1" ht="15.75" customHeight="1">
      <c r="A73" s="2" t="str">
        <f>IF(ISNUMBER(R73),MAX(A$5:A72)+1,"")</f>
        <v/>
      </c>
      <c r="B73" s="11"/>
      <c r="C73" s="11"/>
      <c r="D73" s="11"/>
      <c r="E73" s="11"/>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48"/>
    </row>
    <row r="74" spans="1:89" s="2" customFormat="1" ht="15.75" customHeight="1" thickBot="1">
      <c r="A74" s="2">
        <f>IF(ISNUMBER(R74),MAX(A$5:A73)+1,"")</f>
        <v>38</v>
      </c>
      <c r="B74" s="11" t="s">
        <v>109</v>
      </c>
      <c r="C74" s="11"/>
      <c r="D74" s="11"/>
      <c r="E74" s="11"/>
      <c r="F74" s="38">
        <f t="shared" ref="F74:BQ74" si="116">F69-F72</f>
        <v>33199.031000000003</v>
      </c>
      <c r="G74" s="38">
        <f t="shared" si="116"/>
        <v>43600.309999999983</v>
      </c>
      <c r="H74" s="38">
        <f t="shared" si="116"/>
        <v>43338.054000000011</v>
      </c>
      <c r="I74" s="38">
        <f t="shared" si="116"/>
        <v>43171.394999999997</v>
      </c>
      <c r="J74" s="38">
        <f t="shared" si="116"/>
        <v>33717.927999999985</v>
      </c>
      <c r="K74" s="38">
        <f t="shared" si="116"/>
        <v>45986.544999999998</v>
      </c>
      <c r="L74" s="38">
        <f t="shared" si="116"/>
        <v>37773.293000000005</v>
      </c>
      <c r="M74" s="38">
        <f t="shared" si="116"/>
        <v>37690.301999999981</v>
      </c>
      <c r="N74" s="38">
        <f t="shared" si="116"/>
        <v>45667.422000000006</v>
      </c>
      <c r="O74" s="38">
        <f t="shared" si="116"/>
        <v>43612.796000000017</v>
      </c>
      <c r="P74" s="38">
        <f t="shared" si="116"/>
        <v>28959.510999999984</v>
      </c>
      <c r="Q74" s="38">
        <f t="shared" si="116"/>
        <v>51877.038</v>
      </c>
      <c r="R74" s="38">
        <f t="shared" si="116"/>
        <v>52895.707000000002</v>
      </c>
      <c r="S74" s="38">
        <f t="shared" si="116"/>
        <v>37773.291000000005</v>
      </c>
      <c r="T74" s="38">
        <f t="shared" si="116"/>
        <v>42018.218999999997</v>
      </c>
      <c r="U74" s="38">
        <f t="shared" si="116"/>
        <v>41891.373</v>
      </c>
      <c r="V74" s="38">
        <f t="shared" si="116"/>
        <v>42317.838000000003</v>
      </c>
      <c r="W74" s="38">
        <f t="shared" si="116"/>
        <v>34669.913999999997</v>
      </c>
      <c r="X74" s="38">
        <f t="shared" si="116"/>
        <v>41251.759000000005</v>
      </c>
      <c r="Y74" s="38">
        <f t="shared" si="116"/>
        <v>40207.606</v>
      </c>
      <c r="Z74" s="38">
        <f t="shared" si="116"/>
        <v>28596.979000000007</v>
      </c>
      <c r="AA74" s="38">
        <f t="shared" si="116"/>
        <v>599.36499999999069</v>
      </c>
      <c r="AB74" s="38">
        <f t="shared" si="116"/>
        <v>1631.8270000000048</v>
      </c>
      <c r="AC74" s="38">
        <f t="shared" si="116"/>
        <v>17604.173999999999</v>
      </c>
      <c r="AD74" s="38">
        <f t="shared" si="116"/>
        <v>2270.4639999999927</v>
      </c>
      <c r="AE74" s="38">
        <f t="shared" si="116"/>
        <v>1521.8380000000034</v>
      </c>
      <c r="AF74" s="38">
        <f t="shared" si="116"/>
        <v>1724.6389999999956</v>
      </c>
      <c r="AG74" s="38">
        <f t="shared" si="116"/>
        <v>222140.53999999998</v>
      </c>
      <c r="AH74" s="38">
        <f t="shared" si="116"/>
        <v>116366.193</v>
      </c>
      <c r="AI74" s="38">
        <f t="shared" si="116"/>
        <v>29870.25999999998</v>
      </c>
      <c r="AJ74" s="38">
        <f t="shared" si="116"/>
        <v>4211.2219999999943</v>
      </c>
      <c r="AK74" s="38">
        <f t="shared" si="116"/>
        <v>84369.43299999999</v>
      </c>
      <c r="AL74" s="38">
        <f t="shared" si="116"/>
        <v>115864.58899999996</v>
      </c>
      <c r="AM74" s="38">
        <f t="shared" si="116"/>
        <v>98512.244000000006</v>
      </c>
      <c r="AN74" s="38">
        <f t="shared" si="116"/>
        <v>69481.853000000017</v>
      </c>
      <c r="AO74" s="269">
        <f t="shared" si="116"/>
        <v>53367.211000000003</v>
      </c>
      <c r="AP74" s="269">
        <f t="shared" si="116"/>
        <v>63978.310999999994</v>
      </c>
      <c r="AQ74" s="269">
        <f t="shared" si="116"/>
        <v>43965.913999999997</v>
      </c>
      <c r="AR74" s="269">
        <f t="shared" si="116"/>
        <v>57332.972000000023</v>
      </c>
      <c r="AS74" s="269">
        <f t="shared" si="116"/>
        <v>54224.024999999994</v>
      </c>
      <c r="AT74" s="269">
        <f t="shared" si="116"/>
        <v>21032.912999999986</v>
      </c>
      <c r="AU74" s="269">
        <f t="shared" si="116"/>
        <v>66583.063999999998</v>
      </c>
      <c r="AV74" s="269">
        <f t="shared" si="116"/>
        <v>50811.133999999984</v>
      </c>
      <c r="AW74" s="269">
        <f t="shared" si="116"/>
        <v>4986.4640000000072</v>
      </c>
      <c r="AX74" s="269">
        <f t="shared" si="116"/>
        <v>50615.107000000004</v>
      </c>
      <c r="AY74" s="269">
        <f t="shared" si="116"/>
        <v>49457.006000000001</v>
      </c>
      <c r="AZ74" s="269">
        <f t="shared" si="116"/>
        <v>-20293.869000000006</v>
      </c>
      <c r="BA74" s="269">
        <f t="shared" si="116"/>
        <v>19442.619000000021</v>
      </c>
      <c r="BB74" s="269">
        <f t="shared" si="116"/>
        <v>54579.258000000009</v>
      </c>
      <c r="BC74" s="269">
        <f t="shared" si="116"/>
        <v>46431.787000000004</v>
      </c>
      <c r="BD74" s="269">
        <f t="shared" si="116"/>
        <v>86487.233000000007</v>
      </c>
      <c r="BE74" s="269">
        <f t="shared" si="116"/>
        <v>39879.887000000002</v>
      </c>
      <c r="BF74" s="269">
        <f t="shared" si="116"/>
        <v>46409.881000000008</v>
      </c>
      <c r="BG74" s="269">
        <f t="shared" si="116"/>
        <v>13535.429999999993</v>
      </c>
      <c r="BH74" s="269">
        <f t="shared" si="116"/>
        <v>90408.299999999988</v>
      </c>
      <c r="BI74" s="269">
        <f t="shared" si="116"/>
        <v>46963.83</v>
      </c>
      <c r="BJ74" s="269">
        <f t="shared" si="116"/>
        <v>49403.137999999999</v>
      </c>
      <c r="BK74" s="269">
        <f t="shared" si="116"/>
        <v>38626.994000000013</v>
      </c>
      <c r="BL74" s="269">
        <f t="shared" si="116"/>
        <v>36689.161</v>
      </c>
      <c r="BM74" s="269">
        <f t="shared" si="116"/>
        <v>40427.392</v>
      </c>
      <c r="BN74" s="269">
        <f t="shared" si="116"/>
        <v>40177.366999999998</v>
      </c>
      <c r="BO74" s="269">
        <f t="shared" si="116"/>
        <v>36341.83</v>
      </c>
      <c r="BP74" s="269">
        <f t="shared" si="116"/>
        <v>44961.834999999999</v>
      </c>
      <c r="BQ74" s="269">
        <f t="shared" si="116"/>
        <v>35229.326000000001</v>
      </c>
      <c r="BR74" s="269">
        <f t="shared" ref="BR74:CK74" si="117">BR69-BR72</f>
        <v>31212.069999999992</v>
      </c>
      <c r="BS74" s="269">
        <f t="shared" si="117"/>
        <v>32166.734000000019</v>
      </c>
      <c r="BT74" s="269">
        <f t="shared" ca="1" si="117"/>
        <v>66759.344071269064</v>
      </c>
      <c r="BU74" s="269">
        <f t="shared" ca="1" si="117"/>
        <v>63907.189109330488</v>
      </c>
      <c r="BV74" s="269">
        <f t="shared" ca="1" si="117"/>
        <v>57558.8003855469</v>
      </c>
      <c r="BW74" s="269">
        <f t="shared" ca="1" si="117"/>
        <v>55659.526487783369</v>
      </c>
      <c r="BX74" s="269">
        <f t="shared" ca="1" si="117"/>
        <v>52085.948381556664</v>
      </c>
      <c r="BY74" s="269">
        <f t="shared" ca="1" si="117"/>
        <v>50010.522747484807</v>
      </c>
      <c r="BZ74" s="269">
        <f t="shared" ca="1" si="117"/>
        <v>53293.311382554217</v>
      </c>
      <c r="CA74" s="269">
        <f t="shared" ca="1" si="117"/>
        <v>47537.657904779546</v>
      </c>
      <c r="CB74" s="269">
        <f t="shared" ca="1" si="117"/>
        <v>55551.681699284731</v>
      </c>
      <c r="CC74" s="269">
        <f t="shared" ca="1" si="117"/>
        <v>52238.55402068422</v>
      </c>
      <c r="CD74" s="269">
        <f t="shared" ca="1" si="117"/>
        <v>56719.10367420844</v>
      </c>
      <c r="CE74" s="269">
        <f t="shared" ca="1" si="117"/>
        <v>55187.454530559255</v>
      </c>
      <c r="CF74" s="269">
        <f t="shared" ca="1" si="117"/>
        <v>57996.090747854149</v>
      </c>
      <c r="CG74" s="269">
        <f t="shared" ca="1" si="117"/>
        <v>55513.093900942884</v>
      </c>
      <c r="CH74" s="269">
        <f t="shared" ca="1" si="117"/>
        <v>50016.172108280763</v>
      </c>
      <c r="CI74" s="269">
        <f t="shared" ca="1" si="117"/>
        <v>48362.572312197626</v>
      </c>
      <c r="CJ74" s="269">
        <f t="shared" ca="1" si="117"/>
        <v>45262.284495334046</v>
      </c>
      <c r="CK74" s="269">
        <f t="shared" ca="1" si="117"/>
        <v>43458.516528124615</v>
      </c>
    </row>
    <row r="75" spans="1:89" s="2" customFormat="1" ht="15.75" customHeight="1" thickTop="1">
      <c r="A75" s="2" t="str">
        <f>IF(ISNUMBER(R75),MAX(A$5:A74)+1,"")</f>
        <v/>
      </c>
      <c r="B75" s="11"/>
      <c r="C75" s="11"/>
      <c r="D75" s="11"/>
      <c r="E75" s="11"/>
      <c r="F75" s="11"/>
      <c r="G75" s="11"/>
      <c r="H75" s="11"/>
      <c r="I75" s="11"/>
      <c r="J75" s="11"/>
      <c r="K75" s="11"/>
      <c r="L75" s="11"/>
      <c r="M75" s="11"/>
      <c r="N75" s="11"/>
      <c r="O75" s="11"/>
      <c r="P75" s="11"/>
      <c r="Q75" s="11"/>
      <c r="R75" s="343"/>
      <c r="S75" s="343"/>
      <c r="T75" s="343"/>
      <c r="U75" s="278"/>
      <c r="V75" s="278"/>
      <c r="W75" s="278"/>
      <c r="X75" s="343"/>
      <c r="Y75" s="343"/>
      <c r="Z75" s="343"/>
      <c r="AA75" s="343"/>
      <c r="AB75" s="343"/>
      <c r="AC75" s="343"/>
      <c r="AD75" s="27"/>
      <c r="AE75" s="27"/>
      <c r="AF75" s="27"/>
      <c r="AG75" s="27"/>
      <c r="AH75" s="27"/>
      <c r="AI75" s="27"/>
      <c r="AJ75" s="278"/>
      <c r="AK75" s="278"/>
      <c r="AL75" s="278"/>
      <c r="AM75" s="278"/>
      <c r="AN75" s="278"/>
      <c r="AO75" s="278"/>
      <c r="AP75" s="48"/>
    </row>
    <row r="76" spans="1:89" s="2" customFormat="1" ht="15.75" customHeight="1">
      <c r="A76" s="2" t="str">
        <f>IF(ISNUMBER(R76),MAX(A$5:A75)+1,"")</f>
        <v/>
      </c>
      <c r="B76" s="11"/>
      <c r="C76" s="11"/>
      <c r="D76" s="11"/>
      <c r="E76" s="11"/>
      <c r="F76" s="11"/>
      <c r="G76" s="11"/>
      <c r="H76" s="11"/>
      <c r="I76" s="11"/>
      <c r="J76" s="11"/>
      <c r="K76" s="11"/>
      <c r="L76" s="11"/>
      <c r="M76" s="11"/>
      <c r="N76" s="11"/>
      <c r="O76" s="11"/>
      <c r="P76" s="11"/>
      <c r="Q76" s="11"/>
      <c r="R76" s="343"/>
      <c r="S76" s="343"/>
      <c r="T76" s="343"/>
      <c r="U76" s="278"/>
      <c r="V76" s="278"/>
      <c r="W76" s="278"/>
      <c r="X76" s="343"/>
      <c r="Y76" s="343"/>
      <c r="Z76" s="343"/>
      <c r="AA76" s="343"/>
      <c r="AB76" s="343"/>
      <c r="AC76" s="343"/>
      <c r="AD76" s="27"/>
      <c r="AE76" s="27"/>
      <c r="AF76" s="27"/>
      <c r="AG76" s="27"/>
      <c r="AH76" s="27"/>
      <c r="AI76" s="27"/>
      <c r="AJ76" s="278"/>
      <c r="AK76" s="278"/>
      <c r="AL76" s="278"/>
      <c r="AM76" s="278"/>
      <c r="AN76" s="278"/>
      <c r="AO76" s="278"/>
      <c r="AP76" s="48"/>
      <c r="BI76" s="832"/>
      <c r="BJ76" s="832"/>
      <c r="BK76" s="832"/>
      <c r="BL76" s="832"/>
      <c r="BM76" s="832"/>
      <c r="BN76" s="832"/>
      <c r="BO76" s="832"/>
      <c r="BP76" s="832"/>
      <c r="BQ76" s="832"/>
      <c r="BR76" s="832"/>
      <c r="BS76" s="832"/>
    </row>
    <row r="77" spans="1:89" s="2" customFormat="1" ht="15.75" customHeight="1">
      <c r="A77" s="2" t="str">
        <f>IF(ISNUMBER(R77),MAX(A$5:A76)+1,"")</f>
        <v/>
      </c>
      <c r="B77" s="18" t="s">
        <v>163</v>
      </c>
      <c r="C77" s="18"/>
      <c r="D77" s="18"/>
      <c r="E77" s="18"/>
      <c r="F77" s="18"/>
      <c r="G77" s="18"/>
      <c r="H77" s="18"/>
      <c r="I77" s="18"/>
      <c r="J77" s="18"/>
      <c r="K77" s="18"/>
      <c r="L77" s="18"/>
      <c r="M77" s="18"/>
      <c r="N77" s="18"/>
      <c r="O77" s="18"/>
      <c r="P77" s="18"/>
      <c r="Q77" s="18"/>
      <c r="R77" s="324"/>
      <c r="S77" s="324"/>
      <c r="T77" s="324"/>
      <c r="U77" s="48"/>
      <c r="V77" s="48"/>
      <c r="W77" s="48"/>
      <c r="X77" s="324"/>
      <c r="Y77" s="324"/>
      <c r="Z77" s="324"/>
      <c r="AA77" s="324"/>
      <c r="AB77" s="324"/>
      <c r="AC77" s="324"/>
      <c r="AJ77" s="48"/>
      <c r="AK77" s="48"/>
      <c r="AL77" s="48"/>
      <c r="AM77" s="48"/>
      <c r="AN77" s="48"/>
      <c r="AO77" s="48"/>
      <c r="AP77" s="48"/>
    </row>
    <row r="78" spans="1:89" s="15" customFormat="1" ht="15.75" customHeight="1">
      <c r="A78" s="2" t="str">
        <f>IF(ISNUMBER(R78),MAX(A$5:A77)+1,"")</f>
        <v/>
      </c>
      <c r="B78" s="18" t="s">
        <v>15</v>
      </c>
      <c r="C78" s="11"/>
      <c r="D78" s="11"/>
      <c r="E78" s="11"/>
      <c r="F78" s="11"/>
      <c r="G78" s="11"/>
      <c r="H78" s="11"/>
      <c r="I78" s="11"/>
      <c r="J78" s="11"/>
      <c r="K78" s="11"/>
      <c r="L78" s="11"/>
      <c r="M78" s="11"/>
      <c r="N78" s="11"/>
      <c r="O78" s="11"/>
      <c r="P78" s="11"/>
      <c r="Q78" s="11"/>
      <c r="R78" s="338"/>
      <c r="S78" s="338"/>
      <c r="T78" s="338"/>
      <c r="U78" s="109"/>
      <c r="V78" s="109"/>
      <c r="W78" s="109"/>
      <c r="X78" s="338"/>
      <c r="Y78" s="338"/>
      <c r="Z78" s="338"/>
      <c r="AA78" s="338"/>
      <c r="AB78" s="338"/>
      <c r="AC78" s="338"/>
      <c r="AD78" s="19"/>
      <c r="AE78" s="19"/>
      <c r="AF78" s="19"/>
      <c r="AG78" s="19"/>
      <c r="AH78" s="19"/>
      <c r="AI78" s="19"/>
      <c r="AJ78" s="109"/>
      <c r="AK78" s="109"/>
      <c r="AL78" s="109"/>
      <c r="AM78" s="109"/>
      <c r="AN78" s="109"/>
      <c r="AO78" s="109"/>
      <c r="AP78" s="116"/>
      <c r="BS78" s="2"/>
      <c r="BT78" s="2"/>
    </row>
    <row r="79" spans="1:89" s="15" customFormat="1" ht="15.75" customHeight="1">
      <c r="A79" s="2" t="str">
        <f>IF(ISNUMBER(R79),MAX(A$5:A78)+1,"")</f>
        <v/>
      </c>
      <c r="B79" s="11"/>
      <c r="C79" s="11"/>
      <c r="D79" s="11"/>
      <c r="E79" s="11"/>
      <c r="F79" s="11"/>
      <c r="G79" s="11"/>
      <c r="H79" s="11"/>
      <c r="I79" s="11"/>
      <c r="J79" s="11"/>
      <c r="K79" s="11"/>
      <c r="L79" s="11"/>
      <c r="M79" s="11"/>
      <c r="N79" s="11"/>
      <c r="O79" s="11"/>
      <c r="P79" s="11"/>
      <c r="Q79" s="11"/>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116"/>
    </row>
    <row r="80" spans="1:89" s="2" customFormat="1" ht="15.75" customHeight="1">
      <c r="A80" s="2">
        <f>IF(ISNUMBER(R80),MAX(A$5:A79)+1,"")</f>
        <v>39</v>
      </c>
      <c r="B80" s="11" t="s">
        <v>104</v>
      </c>
      <c r="C80" s="11"/>
      <c r="D80" s="1"/>
      <c r="E80" s="320"/>
      <c r="F80" s="43">
        <f t="shared" ref="F80:K80" si="118">F10+F45</f>
        <v>135348.33000000002</v>
      </c>
      <c r="G80" s="43">
        <f t="shared" si="118"/>
        <v>140496.16700000002</v>
      </c>
      <c r="H80" s="43">
        <f t="shared" si="118"/>
        <v>145568.166</v>
      </c>
      <c r="I80" s="43">
        <f t="shared" si="118"/>
        <v>129221.83</v>
      </c>
      <c r="J80" s="43">
        <f t="shared" si="118"/>
        <v>147559.503</v>
      </c>
      <c r="K80" s="43">
        <f t="shared" si="118"/>
        <v>150514.84</v>
      </c>
      <c r="L80" s="43">
        <f t="shared" ref="L80:T80" si="119">L10+L45</f>
        <v>154836.837</v>
      </c>
      <c r="M80" s="43">
        <f t="shared" si="119"/>
        <v>143526.663</v>
      </c>
      <c r="N80" s="43">
        <f t="shared" si="119"/>
        <v>140985.337</v>
      </c>
      <c r="O80" s="43">
        <f t="shared" si="119"/>
        <v>152131.677</v>
      </c>
      <c r="P80" s="43">
        <f t="shared" si="119"/>
        <v>142069.16700000002</v>
      </c>
      <c r="Q80" s="43">
        <f t="shared" si="119"/>
        <v>138800.163</v>
      </c>
      <c r="R80" s="73">
        <f t="shared" si="119"/>
        <v>148723.83299999998</v>
      </c>
      <c r="S80" s="73">
        <f t="shared" si="119"/>
        <v>132233.33299999998</v>
      </c>
      <c r="T80" s="73">
        <f t="shared" si="119"/>
        <v>149933.16700000002</v>
      </c>
      <c r="U80" s="73">
        <f t="shared" ref="U80:AI80" si="120">U10+U45</f>
        <v>151944.83299999998</v>
      </c>
      <c r="V80" s="73">
        <f t="shared" si="120"/>
        <v>148065.66700000002</v>
      </c>
      <c r="W80" s="73">
        <f t="shared" si="120"/>
        <v>144837.34</v>
      </c>
      <c r="X80" s="73">
        <f t="shared" si="120"/>
        <v>157752.66999999998</v>
      </c>
      <c r="Y80" s="73">
        <f t="shared" si="120"/>
        <v>140017.33299999998</v>
      </c>
      <c r="Z80" s="73">
        <f t="shared" si="120"/>
        <v>118421.503</v>
      </c>
      <c r="AA80" s="73">
        <f t="shared" si="120"/>
        <v>177797.497</v>
      </c>
      <c r="AB80" s="73">
        <f t="shared" si="120"/>
        <v>151124.5</v>
      </c>
      <c r="AC80" s="73">
        <f t="shared" si="120"/>
        <v>154843.663</v>
      </c>
      <c r="AD80" s="43">
        <f t="shared" si="120"/>
        <v>150884.16999999998</v>
      </c>
      <c r="AE80" s="43">
        <f t="shared" si="120"/>
        <v>143248.5</v>
      </c>
      <c r="AF80" s="43">
        <f t="shared" si="120"/>
        <v>150410.16999999998</v>
      </c>
      <c r="AG80" s="43">
        <f t="shared" si="120"/>
        <v>157460.66999999998</v>
      </c>
      <c r="AH80" s="43">
        <f t="shared" si="120"/>
        <v>163314.66</v>
      </c>
      <c r="AI80" s="43">
        <f t="shared" si="120"/>
        <v>149587.0367</v>
      </c>
      <c r="AJ80" s="73">
        <f t="shared" ref="AJ80:AO80" si="121">AJ10+AJ45</f>
        <v>169859.33299999998</v>
      </c>
      <c r="AK80" s="73">
        <f t="shared" si="121"/>
        <v>191534.66700000002</v>
      </c>
      <c r="AL80" s="73">
        <f t="shared" si="121"/>
        <v>159599.5</v>
      </c>
      <c r="AM80" s="73">
        <f t="shared" si="121"/>
        <v>163486.5</v>
      </c>
      <c r="AN80" s="73">
        <f t="shared" si="121"/>
        <v>158724.83299999998</v>
      </c>
      <c r="AO80" s="73">
        <f t="shared" si="121"/>
        <v>168344</v>
      </c>
      <c r="AP80" s="73">
        <f t="shared" ref="AP80:BM80" si="122">AP10+AP45</f>
        <v>165733.83299999998</v>
      </c>
      <c r="AQ80" s="73">
        <f t="shared" si="122"/>
        <v>146898.66700000002</v>
      </c>
      <c r="AR80" s="73">
        <f t="shared" si="122"/>
        <v>173906.83299999998</v>
      </c>
      <c r="AS80" s="73">
        <f t="shared" si="122"/>
        <v>171983</v>
      </c>
      <c r="AT80" s="73">
        <f t="shared" si="122"/>
        <v>178600.33299999998</v>
      </c>
      <c r="AU80" s="73">
        <f t="shared" si="122"/>
        <v>169865.5</v>
      </c>
      <c r="AV80" s="73">
        <f t="shared" si="122"/>
        <v>180520.83299999998</v>
      </c>
      <c r="AW80" s="73">
        <f t="shared" si="122"/>
        <v>159327</v>
      </c>
      <c r="AX80" s="73">
        <f t="shared" si="122"/>
        <v>156728.66700000002</v>
      </c>
      <c r="AY80" s="73">
        <f t="shared" si="122"/>
        <v>170883.33299999998</v>
      </c>
      <c r="AZ80" s="73">
        <f t="shared" si="122"/>
        <v>169465.83299999998</v>
      </c>
      <c r="BA80" s="73">
        <f t="shared" si="122"/>
        <v>159460.66700000002</v>
      </c>
      <c r="BB80" s="73">
        <f t="shared" si="122"/>
        <v>167074.66999999998</v>
      </c>
      <c r="BC80" s="73">
        <f t="shared" si="122"/>
        <v>150115.33000000002</v>
      </c>
      <c r="BD80" s="73">
        <f t="shared" si="122"/>
        <v>165610.16999999998</v>
      </c>
      <c r="BE80" s="73">
        <f t="shared" si="122"/>
        <v>147570.66999999998</v>
      </c>
      <c r="BF80" s="73">
        <f t="shared" si="122"/>
        <v>152414.33000000002</v>
      </c>
      <c r="BG80" s="73">
        <f t="shared" si="122"/>
        <v>165546</v>
      </c>
      <c r="BH80" s="73">
        <f t="shared" si="122"/>
        <v>159643.33299999998</v>
      </c>
      <c r="BI80" s="73">
        <f t="shared" si="122"/>
        <v>155296.83000000002</v>
      </c>
      <c r="BJ80" s="73">
        <f t="shared" si="122"/>
        <v>143238.16700000002</v>
      </c>
      <c r="BK80" s="73">
        <f t="shared" si="122"/>
        <v>148646.83299999998</v>
      </c>
      <c r="BL80" s="73">
        <f t="shared" si="122"/>
        <v>152081.33299999998</v>
      </c>
      <c r="BM80" s="73">
        <f t="shared" si="122"/>
        <v>149464.33299999998</v>
      </c>
      <c r="BN80" s="73">
        <f t="shared" ref="BN80:BY80" si="123">BN10+BN45</f>
        <v>157897.5</v>
      </c>
      <c r="BO80" s="73">
        <f t="shared" si="123"/>
        <v>142029.83000000002</v>
      </c>
      <c r="BP80" s="73">
        <f t="shared" si="123"/>
        <v>173215.66700000002</v>
      </c>
      <c r="BQ80" s="73">
        <f t="shared" si="123"/>
        <v>173194.33299999998</v>
      </c>
      <c r="BR80" s="73">
        <f t="shared" si="123"/>
        <v>180913.83000000002</v>
      </c>
      <c r="BS80" s="73">
        <f t="shared" si="123"/>
        <v>181797.16999999998</v>
      </c>
      <c r="BT80" s="73">
        <f t="shared" ca="1" si="123"/>
        <v>180520.83299999998</v>
      </c>
      <c r="BU80" s="73">
        <f t="shared" ca="1" si="123"/>
        <v>159327</v>
      </c>
      <c r="BV80" s="73">
        <f t="shared" ca="1" si="123"/>
        <v>155264</v>
      </c>
      <c r="BW80" s="73">
        <f t="shared" ca="1" si="123"/>
        <v>155356</v>
      </c>
      <c r="BX80" s="73">
        <f t="shared" ca="1" si="123"/>
        <v>130983.99999999999</v>
      </c>
      <c r="BY80" s="73">
        <f t="shared" ca="1" si="123"/>
        <v>156242</v>
      </c>
      <c r="BZ80" s="73">
        <f t="shared" ref="BZ80:CK80" si="124">BZ10+BZ45</f>
        <v>157897.5</v>
      </c>
      <c r="CA80" s="73">
        <f t="shared" si="124"/>
        <v>142029.83000000002</v>
      </c>
      <c r="CB80" s="73">
        <f t="shared" si="124"/>
        <v>173215.66700000002</v>
      </c>
      <c r="CC80" s="73">
        <f t="shared" si="124"/>
        <v>173194.33299999998</v>
      </c>
      <c r="CD80" s="73">
        <f t="shared" si="124"/>
        <v>180913.83000000002</v>
      </c>
      <c r="CE80" s="73">
        <f t="shared" si="124"/>
        <v>181797.16999999998</v>
      </c>
      <c r="CF80" s="73">
        <f t="shared" ca="1" si="124"/>
        <v>180520.83299999998</v>
      </c>
      <c r="CG80" s="73">
        <f t="shared" ca="1" si="124"/>
        <v>159327</v>
      </c>
      <c r="CH80" s="73">
        <f t="shared" ca="1" si="124"/>
        <v>155264</v>
      </c>
      <c r="CI80" s="73">
        <f t="shared" ca="1" si="124"/>
        <v>155356</v>
      </c>
      <c r="CJ80" s="73">
        <f t="shared" ca="1" si="124"/>
        <v>130983.99999999999</v>
      </c>
      <c r="CK80" s="73">
        <f t="shared" ca="1" si="124"/>
        <v>156242</v>
      </c>
    </row>
    <row r="81" spans="1:89" s="2" customFormat="1" ht="15.75" customHeight="1">
      <c r="A81" s="2" t="str">
        <f>IF(ISNUMBER(R81),MAX(A$5:A80)+1,"")</f>
        <v/>
      </c>
      <c r="B81" s="11"/>
      <c r="C81" s="11"/>
      <c r="D81" s="11"/>
      <c r="E81" s="11"/>
      <c r="F81" s="338"/>
      <c r="G81" s="338"/>
      <c r="H81" s="338"/>
      <c r="I81" s="338"/>
      <c r="J81" s="338"/>
      <c r="K81" s="338"/>
      <c r="L81" s="109"/>
      <c r="M81" s="109"/>
      <c r="N81" s="109"/>
      <c r="O81" s="109"/>
      <c r="P81" s="109"/>
      <c r="Q81" s="109"/>
      <c r="R81" s="338"/>
      <c r="S81" s="338"/>
      <c r="T81" s="338"/>
      <c r="U81" s="109"/>
      <c r="V81" s="109"/>
      <c r="W81" s="109"/>
      <c r="X81" s="338"/>
      <c r="Y81" s="338"/>
      <c r="Z81" s="338"/>
      <c r="AA81" s="338"/>
      <c r="AB81" s="338"/>
      <c r="AC81" s="338"/>
      <c r="AD81" s="109"/>
      <c r="AE81" s="109"/>
      <c r="AF81" s="109"/>
      <c r="AG81" s="109"/>
      <c r="AH81" s="109"/>
      <c r="AI81" s="109"/>
      <c r="AJ81" s="109"/>
      <c r="AK81" s="109"/>
      <c r="AL81" s="109"/>
      <c r="AM81" s="109"/>
      <c r="AN81" s="109"/>
      <c r="AO81" s="109"/>
      <c r="AP81" s="48"/>
    </row>
    <row r="82" spans="1:89" s="2" customFormat="1" ht="15.75" customHeight="1">
      <c r="A82" s="2">
        <f>IF(ISNUMBER(R82),MAX(A$5:A81)+1,"")</f>
        <v>40</v>
      </c>
      <c r="B82" s="44" t="s">
        <v>166</v>
      </c>
      <c r="C82" s="11"/>
      <c r="D82" s="11"/>
      <c r="E82" s="11"/>
      <c r="F82" s="110">
        <f t="shared" ref="F82:K82" si="125">F83/F80</f>
        <v>-2.4581019950523215E-2</v>
      </c>
      <c r="G82" s="110">
        <f t="shared" si="125"/>
        <v>-5.259839579822842E-2</v>
      </c>
      <c r="H82" s="110">
        <f t="shared" si="125"/>
        <v>-2.1200699883791908E-2</v>
      </c>
      <c r="I82" s="110">
        <f t="shared" si="125"/>
        <v>-2.4480639223264374E-2</v>
      </c>
      <c r="J82" s="110">
        <f t="shared" si="125"/>
        <v>-3.2762241005921532E-2</v>
      </c>
      <c r="K82" s="110">
        <f t="shared" si="125"/>
        <v>-2.0068034487496385E-2</v>
      </c>
      <c r="L82" s="110">
        <f t="shared" ref="L82:Q82" si="126">L83/L80</f>
        <v>-1.6224776020192143E-2</v>
      </c>
      <c r="M82" s="110">
        <f t="shared" si="126"/>
        <v>-1.3463540220397937E-2</v>
      </c>
      <c r="N82" s="110">
        <f t="shared" si="126"/>
        <v>-2.3590063128337942E-2</v>
      </c>
      <c r="O82" s="110">
        <f t="shared" si="126"/>
        <v>-1.8549259796827193E-2</v>
      </c>
      <c r="P82" s="110">
        <f t="shared" si="126"/>
        <v>-2.4091434280036281E-2</v>
      </c>
      <c r="Q82" s="110">
        <f t="shared" si="126"/>
        <v>-1.2817636244418533E-2</v>
      </c>
      <c r="R82" s="110">
        <f>R83/R80</f>
        <v>-1.920064150041104E-2</v>
      </c>
      <c r="S82" s="110">
        <f>S83/S80</f>
        <v>-3.0099997555079402E-2</v>
      </c>
      <c r="T82" s="110">
        <f>T83/T80</f>
        <v>-8.0444308896643162E-3</v>
      </c>
      <c r="U82" s="110">
        <f>U83/U80</f>
        <v>-1.423804256640962E-2</v>
      </c>
      <c r="V82" s="110">
        <f>V83/V80</f>
        <v>-1.8762303620325431E-2</v>
      </c>
      <c r="W82" s="110">
        <f t="shared" ref="W82:AB82" si="127">W83/W80</f>
        <v>1.2063304946086421E-2</v>
      </c>
      <c r="X82" s="110">
        <f t="shared" si="127"/>
        <v>-2.0607258184599988E-2</v>
      </c>
      <c r="Y82" s="110">
        <f t="shared" si="127"/>
        <v>-1.2176513889176855E-2</v>
      </c>
      <c r="Z82" s="110">
        <f t="shared" si="127"/>
        <v>-6.8223842759367784E-2</v>
      </c>
      <c r="AA82" s="110">
        <f t="shared" si="127"/>
        <v>-4.2883713936647826E-2</v>
      </c>
      <c r="AB82" s="110">
        <f t="shared" si="127"/>
        <v>-6.4356758831294728E-2</v>
      </c>
      <c r="AC82" s="110">
        <f t="shared" ref="AC82:AI82" si="128">AC83/AC80</f>
        <v>-4.4098440115046877E-2</v>
      </c>
      <c r="AD82" s="110">
        <f t="shared" si="128"/>
        <v>-4.0010824197130826E-2</v>
      </c>
      <c r="AE82" s="110">
        <f t="shared" si="128"/>
        <v>-3.4827589817694425E-2</v>
      </c>
      <c r="AF82" s="110">
        <f t="shared" si="128"/>
        <v>-5.2496450206791209E-2</v>
      </c>
      <c r="AG82" s="110">
        <f t="shared" si="128"/>
        <v>-2.4247324744648937E-2</v>
      </c>
      <c r="AH82" s="110">
        <f t="shared" si="128"/>
        <v>-4.2367292685175969E-3</v>
      </c>
      <c r="AI82" s="110">
        <f t="shared" si="128"/>
        <v>-4.2009235149184559E-2</v>
      </c>
      <c r="AJ82" s="110">
        <f t="shared" ref="AJ82:BM82" si="129">AJ83/AJ80</f>
        <v>-2.8679218939356141E-2</v>
      </c>
      <c r="AK82" s="110">
        <f t="shared" si="129"/>
        <v>-2.9779533331164534E-2</v>
      </c>
      <c r="AL82" s="110">
        <f t="shared" si="129"/>
        <v>-2.744236040839727E-2</v>
      </c>
      <c r="AM82" s="110">
        <f t="shared" si="129"/>
        <v>-5.6588709159471881E-2</v>
      </c>
      <c r="AN82" s="110">
        <f t="shared" si="129"/>
        <v>-5.0289358313579113E-3</v>
      </c>
      <c r="AO82" s="110">
        <f t="shared" si="129"/>
        <v>-4.6936273345055367E-2</v>
      </c>
      <c r="AP82" s="110">
        <f t="shared" si="129"/>
        <v>-2.4950409491826576E-2</v>
      </c>
      <c r="AQ82" s="110">
        <f t="shared" si="129"/>
        <v>-4.849864294548023E-2</v>
      </c>
      <c r="AR82" s="110">
        <f t="shared" si="129"/>
        <v>-4.2858149225223366E-2</v>
      </c>
      <c r="AS82" s="110">
        <f t="shared" si="129"/>
        <v>-5.1626922428379546E-2</v>
      </c>
      <c r="AT82" s="110">
        <f t="shared" si="129"/>
        <v>-3.1020882811007976E-2</v>
      </c>
      <c r="AU82" s="110">
        <f t="shared" si="129"/>
        <v>-8.7418675363743661E-2</v>
      </c>
      <c r="AV82" s="110">
        <f t="shared" si="129"/>
        <v>-3.444393035788839E-2</v>
      </c>
      <c r="AW82" s="110">
        <f t="shared" si="129"/>
        <v>-5.8001531441626335E-2</v>
      </c>
      <c r="AX82" s="110">
        <f t="shared" si="129"/>
        <v>-5.2215980373265088E-2</v>
      </c>
      <c r="AY82" s="110">
        <f t="shared" si="129"/>
        <v>-3.9386152422483479E-2</v>
      </c>
      <c r="AZ82" s="110">
        <f t="shared" si="129"/>
        <v>-4.8272798446634381E-2</v>
      </c>
      <c r="BA82" s="110">
        <f t="shared" si="129"/>
        <v>-5.9576114779452162E-2</v>
      </c>
      <c r="BB82" s="110">
        <f t="shared" si="129"/>
        <v>-3.908338110139617E-2</v>
      </c>
      <c r="BC82" s="110">
        <f t="shared" si="129"/>
        <v>-5.5745332605270884E-2</v>
      </c>
      <c r="BD82" s="110">
        <f t="shared" si="129"/>
        <v>-5.5141704159835117E-2</v>
      </c>
      <c r="BE82" s="110">
        <f t="shared" si="129"/>
        <v>-7.394518165432197E-2</v>
      </c>
      <c r="BF82" s="110">
        <f t="shared" si="129"/>
        <v>-6.7894206535566562E-2</v>
      </c>
      <c r="BG82" s="110">
        <f t="shared" si="129"/>
        <v>-5.9997142788107236E-2</v>
      </c>
      <c r="BH82" s="110">
        <f t="shared" si="129"/>
        <v>-5.4810262574510403E-2</v>
      </c>
      <c r="BI82" s="110">
        <f t="shared" si="129"/>
        <v>-1.5965554480410187E-2</v>
      </c>
      <c r="BJ82" s="110">
        <f t="shared" si="129"/>
        <v>-7.2757933295809346E-2</v>
      </c>
      <c r="BK82" s="110">
        <f t="shared" si="129"/>
        <v>-7.2893251617409158E-2</v>
      </c>
      <c r="BL82" s="110">
        <f t="shared" si="129"/>
        <v>3.2767229887444502E-2</v>
      </c>
      <c r="BM82" s="110">
        <f t="shared" si="129"/>
        <v>-6.0711313648320366E-2</v>
      </c>
      <c r="BN82" s="110">
        <f t="shared" ref="BN82:BY82" si="130">BN83/BN80</f>
        <v>-6.7533450497949621E-2</v>
      </c>
      <c r="BO82" s="110">
        <f t="shared" si="130"/>
        <v>-5.0058498274623012E-2</v>
      </c>
      <c r="BP82" s="110">
        <f t="shared" si="130"/>
        <v>-4.944101851941602E-2</v>
      </c>
      <c r="BQ82" s="110">
        <f t="shared" si="130"/>
        <v>-5.4719359668656133E-2</v>
      </c>
      <c r="BR82" s="110">
        <f t="shared" si="130"/>
        <v>-5.7950616600179201E-2</v>
      </c>
      <c r="BS82" s="110">
        <f t="shared" si="130"/>
        <v>-5.5512448296087341E-2</v>
      </c>
      <c r="BT82" s="110">
        <f t="shared" ca="1" si="130"/>
        <v>-4.3017481800830273E-2</v>
      </c>
      <c r="BU82" s="110">
        <f t="shared" ca="1" si="130"/>
        <v>-3.9110300414441745E-2</v>
      </c>
      <c r="BV82" s="110">
        <f t="shared" ca="1" si="130"/>
        <v>-4.2749172682716538E-2</v>
      </c>
      <c r="BW82" s="110">
        <f t="shared" ca="1" si="130"/>
        <v>-4.4100707030637537E-2</v>
      </c>
      <c r="BX82" s="110">
        <f t="shared" ca="1" si="130"/>
        <v>-3.9249936048643255E-2</v>
      </c>
      <c r="BY82" s="110">
        <f t="shared" ca="1" si="130"/>
        <v>-4.8557194925093979E-2</v>
      </c>
      <c r="BZ82" s="110">
        <f t="shared" ref="BZ82:CK82" ca="1" si="131">BZ83/BZ80</f>
        <v>-4.703489880455386E-2</v>
      </c>
      <c r="CA82" s="110">
        <f t="shared" ca="1" si="131"/>
        <v>-4.7453296747616815E-2</v>
      </c>
      <c r="CB82" s="110">
        <f t="shared" ca="1" si="131"/>
        <v>-4.9438800585053094E-2</v>
      </c>
      <c r="CC82" s="110">
        <f t="shared" ca="1" si="131"/>
        <v>-5.2044799528176179E-2</v>
      </c>
      <c r="CD82" s="110">
        <f t="shared" ca="1" si="131"/>
        <v>-5.0562286364398863E-2</v>
      </c>
      <c r="CE82" s="110">
        <f t="shared" ca="1" si="131"/>
        <v>-5.1978860382639609E-2</v>
      </c>
      <c r="CF82" s="110">
        <f t="shared" ca="1" si="131"/>
        <v>-4.9466865342422339E-2</v>
      </c>
      <c r="CG82" s="110">
        <f t="shared" ca="1" si="131"/>
        <v>-4.5616139725321185E-2</v>
      </c>
      <c r="CH82" s="110">
        <f t="shared" ca="1" si="131"/>
        <v>-4.9202433084933168E-2</v>
      </c>
      <c r="CI82" s="110">
        <f t="shared" ca="1" si="131"/>
        <v>-5.0534438799861595E-2</v>
      </c>
      <c r="CJ82" s="110">
        <f t="shared" ca="1" si="131"/>
        <v>-4.5753757731885475E-2</v>
      </c>
      <c r="CK82" s="110">
        <f t="shared" ca="1" si="131"/>
        <v>-5.4926533868001393E-2</v>
      </c>
    </row>
    <row r="83" spans="1:89" ht="15.75" customHeight="1">
      <c r="A83" s="2">
        <f>IF(ISNUMBER(R83),MAX(A$5:A82)+1,"")</f>
        <v>41</v>
      </c>
      <c r="B83" s="44" t="s">
        <v>164</v>
      </c>
      <c r="C83" s="11"/>
      <c r="D83" s="11"/>
      <c r="E83" s="11"/>
      <c r="F83" s="111">
        <f t="shared" ref="F83:K83" si="132">F85-F84</f>
        <v>-3327</v>
      </c>
      <c r="G83" s="111">
        <f t="shared" si="132"/>
        <v>-7389.8729999999996</v>
      </c>
      <c r="H83" s="111">
        <f t="shared" si="132"/>
        <v>-3086.1470000000008</v>
      </c>
      <c r="I83" s="111">
        <f t="shared" si="132"/>
        <v>-3163.4330000000009</v>
      </c>
      <c r="J83" s="111">
        <f t="shared" si="132"/>
        <v>-4834.380000000001</v>
      </c>
      <c r="K83" s="111">
        <f t="shared" si="132"/>
        <v>-3020.5370000000003</v>
      </c>
      <c r="L83" s="111">
        <f t="shared" ref="L83:V83" si="133">L85-L84</f>
        <v>-2512.1929999999993</v>
      </c>
      <c r="M83" s="111">
        <f t="shared" si="133"/>
        <v>-1932.3770000000004</v>
      </c>
      <c r="N83" s="111">
        <f t="shared" si="133"/>
        <v>-3325.8529999999992</v>
      </c>
      <c r="O83" s="111">
        <f t="shared" si="133"/>
        <v>-2821.9300000000003</v>
      </c>
      <c r="P83" s="111">
        <f t="shared" si="133"/>
        <v>-3422.6499999999996</v>
      </c>
      <c r="Q83" s="111">
        <f t="shared" si="133"/>
        <v>-1779.0900000000001</v>
      </c>
      <c r="R83" s="111">
        <f t="shared" si="133"/>
        <v>-2855.5930000000008</v>
      </c>
      <c r="S83" s="111">
        <f t="shared" si="133"/>
        <v>-3980.223</v>
      </c>
      <c r="T83" s="111">
        <f t="shared" si="133"/>
        <v>-1206.1269999999986</v>
      </c>
      <c r="U83" s="111">
        <f t="shared" si="133"/>
        <v>-2163.3970000000008</v>
      </c>
      <c r="V83" s="111">
        <f t="shared" si="133"/>
        <v>-2778.0529999999999</v>
      </c>
      <c r="W83" s="111">
        <f t="shared" ref="W83:AB83" si="134">W85-W84</f>
        <v>1747.2170000000006</v>
      </c>
      <c r="X83" s="111">
        <f t="shared" si="134"/>
        <v>-3250.8500000000004</v>
      </c>
      <c r="Y83" s="111">
        <f t="shared" si="134"/>
        <v>-1704.9230000000007</v>
      </c>
      <c r="Z83" s="111">
        <f t="shared" si="134"/>
        <v>-8079.17</v>
      </c>
      <c r="AA83" s="111">
        <f t="shared" si="134"/>
        <v>-7624.6170000000002</v>
      </c>
      <c r="AB83" s="111">
        <f t="shared" si="134"/>
        <v>-9725.8829999999998</v>
      </c>
      <c r="AC83" s="111">
        <f t="shared" ref="AC83:AI83" si="135">AC85-AC84</f>
        <v>-6828.3639999999996</v>
      </c>
      <c r="AD83" s="111">
        <f t="shared" si="135"/>
        <v>-6037</v>
      </c>
      <c r="AE83" s="111">
        <f t="shared" si="135"/>
        <v>-4989</v>
      </c>
      <c r="AF83" s="111">
        <f t="shared" si="135"/>
        <v>-7896</v>
      </c>
      <c r="AG83" s="111">
        <f t="shared" si="135"/>
        <v>-3818</v>
      </c>
      <c r="AH83" s="111">
        <f t="shared" si="135"/>
        <v>-691.92000000000007</v>
      </c>
      <c r="AI83" s="111">
        <f t="shared" si="135"/>
        <v>-6284.0370000000003</v>
      </c>
      <c r="AJ83" s="111">
        <f t="shared" ref="AJ83:BM83" si="136">AJ85-AJ84</f>
        <v>-4871.4330000000009</v>
      </c>
      <c r="AK83" s="111">
        <f t="shared" si="136"/>
        <v>-5703.8130000000001</v>
      </c>
      <c r="AL83" s="111">
        <f t="shared" si="136"/>
        <v>-4379.7870000000003</v>
      </c>
      <c r="AM83" s="111">
        <f t="shared" si="136"/>
        <v>-9251.49</v>
      </c>
      <c r="AN83" s="111">
        <f t="shared" si="136"/>
        <v>-798.21700000000055</v>
      </c>
      <c r="AO83" s="111">
        <f t="shared" si="136"/>
        <v>-7901.4400000000005</v>
      </c>
      <c r="AP83" s="111">
        <f t="shared" si="136"/>
        <v>-4135.1270000000004</v>
      </c>
      <c r="AQ83" s="111">
        <f t="shared" si="136"/>
        <v>-7124.3860000000004</v>
      </c>
      <c r="AR83" s="111">
        <f t="shared" si="136"/>
        <v>-7453.3249999999989</v>
      </c>
      <c r="AS83" s="111">
        <f t="shared" si="136"/>
        <v>-8878.9529999999995</v>
      </c>
      <c r="AT83" s="111">
        <f t="shared" si="136"/>
        <v>-5540.34</v>
      </c>
      <c r="AU83" s="111">
        <f t="shared" si="136"/>
        <v>-14849.416999999999</v>
      </c>
      <c r="AV83" s="111">
        <f t="shared" si="136"/>
        <v>-6217.8469999999998</v>
      </c>
      <c r="AW83" s="111">
        <f t="shared" si="136"/>
        <v>-9241.2099999999991</v>
      </c>
      <c r="AX83" s="111">
        <f t="shared" si="136"/>
        <v>-8183.741</v>
      </c>
      <c r="AY83" s="111">
        <f t="shared" si="136"/>
        <v>-6730.4369999999999</v>
      </c>
      <c r="AZ83" s="111">
        <f t="shared" si="136"/>
        <v>-8180.59</v>
      </c>
      <c r="BA83" s="111">
        <f t="shared" si="136"/>
        <v>-9500.0470000000005</v>
      </c>
      <c r="BB83" s="111">
        <f t="shared" si="136"/>
        <v>-6529.8430000000008</v>
      </c>
      <c r="BC83" s="111">
        <f t="shared" si="136"/>
        <v>-8368.2289999999994</v>
      </c>
      <c r="BD83" s="111">
        <f t="shared" si="136"/>
        <v>-9132.027</v>
      </c>
      <c r="BE83" s="111">
        <f t="shared" si="136"/>
        <v>-10912.14</v>
      </c>
      <c r="BF83" s="111">
        <f t="shared" si="136"/>
        <v>-10348.049999999999</v>
      </c>
      <c r="BG83" s="111">
        <f t="shared" si="136"/>
        <v>-9932.2870000000003</v>
      </c>
      <c r="BH83" s="111">
        <f t="shared" si="136"/>
        <v>-8750.0930000000008</v>
      </c>
      <c r="BI83" s="111">
        <f t="shared" si="136"/>
        <v>-2479.3999999999996</v>
      </c>
      <c r="BJ83" s="111">
        <f t="shared" si="136"/>
        <v>-10421.713</v>
      </c>
      <c r="BK83" s="111">
        <f t="shared" si="136"/>
        <v>-10835.350999999999</v>
      </c>
      <c r="BL83" s="111">
        <f t="shared" si="136"/>
        <v>4983.2839999999997</v>
      </c>
      <c r="BM83" s="111">
        <f t="shared" si="136"/>
        <v>-9074.1759999999995</v>
      </c>
      <c r="BN83" s="111">
        <f t="shared" ref="BN83:BY83" si="137">BN85-BN84</f>
        <v>-10663.363000000001</v>
      </c>
      <c r="BO83" s="111">
        <f t="shared" si="137"/>
        <v>-7109.8</v>
      </c>
      <c r="BP83" s="111">
        <f t="shared" si="137"/>
        <v>-8563.9589999999989</v>
      </c>
      <c r="BQ83" s="111">
        <f t="shared" si="137"/>
        <v>-9477.0829999999987</v>
      </c>
      <c r="BR83" s="111">
        <f t="shared" si="137"/>
        <v>-10484.067999999999</v>
      </c>
      <c r="BS83" s="111">
        <f t="shared" si="137"/>
        <v>-10092.005999999999</v>
      </c>
      <c r="BT83" s="111">
        <f t="shared" ca="1" si="137"/>
        <v>-7765.5516482482208</v>
      </c>
      <c r="BU83" s="111">
        <f t="shared" ca="1" si="137"/>
        <v>-6231.3268341317598</v>
      </c>
      <c r="BV83" s="111">
        <f t="shared" ca="1" si="137"/>
        <v>-6637.4075474093006</v>
      </c>
      <c r="BW83" s="111">
        <f t="shared" ca="1" si="137"/>
        <v>-6851.3094414517254</v>
      </c>
      <c r="BX83" s="111">
        <f t="shared" ca="1" si="137"/>
        <v>-5141.1136233954876</v>
      </c>
      <c r="BY83" s="111">
        <f t="shared" ca="1" si="137"/>
        <v>-7586.6732494865337</v>
      </c>
      <c r="BZ83" s="111">
        <f t="shared" ref="BZ83:CK83" ca="1" si="138">BZ85-BZ84</f>
        <v>-7426.6929339920434</v>
      </c>
      <c r="CA83" s="111">
        <f t="shared" ca="1" si="138"/>
        <v>-6739.7836700035696</v>
      </c>
      <c r="CB83" s="111">
        <f t="shared" ca="1" si="138"/>
        <v>-8563.5748190199629</v>
      </c>
      <c r="CC83" s="111">
        <f t="shared" ca="1" si="138"/>
        <v>-9013.8643404011873</v>
      </c>
      <c r="CD83" s="111">
        <f t="shared" ca="1" si="138"/>
        <v>-9147.4168797401744</v>
      </c>
      <c r="CE83" s="111">
        <f t="shared" ca="1" si="138"/>
        <v>-9449.6097173889975</v>
      </c>
      <c r="CF83" s="111">
        <f t="shared" ca="1" si="138"/>
        <v>-8929.7997375129107</v>
      </c>
      <c r="CG83" s="111">
        <f t="shared" ca="1" si="138"/>
        <v>-7267.882694016248</v>
      </c>
      <c r="CH83" s="111">
        <f t="shared" ca="1" si="138"/>
        <v>-7639.3665704990635</v>
      </c>
      <c r="CI83" s="111">
        <f t="shared" ca="1" si="138"/>
        <v>-7850.8282741912981</v>
      </c>
      <c r="CJ83" s="111">
        <f t="shared" ca="1" si="138"/>
        <v>-5993.0102027532866</v>
      </c>
      <c r="CK83" s="111">
        <f t="shared" ca="1" si="138"/>
        <v>-8581.8315046042735</v>
      </c>
    </row>
    <row r="84" spans="1:89" s="2" customFormat="1" ht="15.75" customHeight="1">
      <c r="A84" s="2">
        <f>IF(ISNUMBER(R84),MAX(A$5:A83)+1,"")</f>
        <v>42</v>
      </c>
      <c r="B84" s="44" t="s">
        <v>165</v>
      </c>
      <c r="C84" s="11"/>
      <c r="D84" s="1"/>
      <c r="E84" s="320"/>
      <c r="F84" s="51">
        <f t="shared" ref="F84:K84" si="139">F14+F49</f>
        <v>15190</v>
      </c>
      <c r="G84" s="51">
        <f t="shared" si="139"/>
        <v>14210</v>
      </c>
      <c r="H84" s="51">
        <f t="shared" si="139"/>
        <v>15190</v>
      </c>
      <c r="I84" s="51">
        <f t="shared" si="139"/>
        <v>14700</v>
      </c>
      <c r="J84" s="51">
        <f t="shared" si="139"/>
        <v>15190</v>
      </c>
      <c r="K84" s="51">
        <f t="shared" si="139"/>
        <v>14700</v>
      </c>
      <c r="L84" s="51">
        <f>L14+L49</f>
        <v>15190</v>
      </c>
      <c r="M84" s="51">
        <f t="shared" ref="M84:T84" si="140">M14+M49</f>
        <v>15190</v>
      </c>
      <c r="N84" s="51">
        <f t="shared" si="140"/>
        <v>14700</v>
      </c>
      <c r="O84" s="51">
        <f t="shared" si="140"/>
        <v>15190</v>
      </c>
      <c r="P84" s="51">
        <f t="shared" si="140"/>
        <v>14700</v>
      </c>
      <c r="Q84" s="51">
        <f t="shared" si="140"/>
        <v>15507</v>
      </c>
      <c r="R84" s="73">
        <f>R14+R49</f>
        <v>15190</v>
      </c>
      <c r="S84" s="73">
        <f t="shared" si="140"/>
        <v>13720</v>
      </c>
      <c r="T84" s="73">
        <f t="shared" si="140"/>
        <v>15807.33</v>
      </c>
      <c r="U84" s="73">
        <f t="shared" ref="U84:AF84" si="141">U14+U49</f>
        <v>14700</v>
      </c>
      <c r="V84" s="73">
        <f t="shared" si="141"/>
        <v>15190</v>
      </c>
      <c r="W84" s="73">
        <f t="shared" si="141"/>
        <v>14959</v>
      </c>
      <c r="X84" s="73">
        <f t="shared" ref="X84:AC85" si="142">X14+X49</f>
        <v>15190</v>
      </c>
      <c r="Y84" s="73">
        <f t="shared" si="142"/>
        <v>15285.67</v>
      </c>
      <c r="Z84" s="73">
        <f t="shared" si="142"/>
        <v>14700</v>
      </c>
      <c r="AA84" s="73">
        <f t="shared" si="142"/>
        <v>15190</v>
      </c>
      <c r="AB84" s="73">
        <f t="shared" si="142"/>
        <v>14700</v>
      </c>
      <c r="AC84" s="73">
        <f t="shared" si="142"/>
        <v>15190</v>
      </c>
      <c r="AD84" s="51">
        <f t="shared" si="141"/>
        <v>15190</v>
      </c>
      <c r="AE84" s="51">
        <f t="shared" si="141"/>
        <v>13720</v>
      </c>
      <c r="AF84" s="51">
        <f t="shared" si="141"/>
        <v>15190</v>
      </c>
      <c r="AG84" s="51">
        <f t="shared" ref="AG84:BM84" si="143">AG14+AG49</f>
        <v>14700</v>
      </c>
      <c r="AH84" s="51">
        <f t="shared" si="143"/>
        <v>14840</v>
      </c>
      <c r="AI84" s="51">
        <f t="shared" si="143"/>
        <v>14700</v>
      </c>
      <c r="AJ84" s="51">
        <f t="shared" si="143"/>
        <v>15190</v>
      </c>
      <c r="AK84" s="51">
        <f t="shared" si="143"/>
        <v>15190</v>
      </c>
      <c r="AL84" s="51">
        <f t="shared" si="143"/>
        <v>14700</v>
      </c>
      <c r="AM84" s="51">
        <f t="shared" si="143"/>
        <v>15324.33</v>
      </c>
      <c r="AN84" s="51">
        <f t="shared" si="143"/>
        <v>14700</v>
      </c>
      <c r="AO84" s="51">
        <f t="shared" si="143"/>
        <v>15190</v>
      </c>
      <c r="AP84" s="51">
        <f t="shared" si="143"/>
        <v>15190</v>
      </c>
      <c r="AQ84" s="51">
        <f t="shared" si="143"/>
        <v>13720</v>
      </c>
      <c r="AR84" s="51">
        <f t="shared" si="143"/>
        <v>15190</v>
      </c>
      <c r="AS84" s="51">
        <f t="shared" si="143"/>
        <v>14700</v>
      </c>
      <c r="AT84" s="51">
        <f t="shared" si="143"/>
        <v>15190</v>
      </c>
      <c r="AU84" s="51">
        <f t="shared" si="143"/>
        <v>14840</v>
      </c>
      <c r="AV84" s="51">
        <f t="shared" si="143"/>
        <v>15190</v>
      </c>
      <c r="AW84" s="51">
        <f t="shared" si="143"/>
        <v>15190</v>
      </c>
      <c r="AX84" s="51">
        <f t="shared" si="143"/>
        <v>14700</v>
      </c>
      <c r="AY84" s="51">
        <f t="shared" si="143"/>
        <v>15190</v>
      </c>
      <c r="AZ84" s="51">
        <f t="shared" si="143"/>
        <v>14700</v>
      </c>
      <c r="BA84" s="51">
        <f t="shared" si="143"/>
        <v>15190</v>
      </c>
      <c r="BB84" s="51">
        <f t="shared" si="143"/>
        <v>15190</v>
      </c>
      <c r="BC84" s="51">
        <f t="shared" si="143"/>
        <v>14210</v>
      </c>
      <c r="BD84" s="51">
        <f t="shared" si="143"/>
        <v>15190</v>
      </c>
      <c r="BE84" s="51">
        <f t="shared" si="143"/>
        <v>14700</v>
      </c>
      <c r="BF84" s="51">
        <f t="shared" si="143"/>
        <v>15190</v>
      </c>
      <c r="BG84" s="51">
        <f t="shared" si="143"/>
        <v>14700</v>
      </c>
      <c r="BH84" s="51">
        <f t="shared" si="143"/>
        <v>15190</v>
      </c>
      <c r="BI84" s="51">
        <f t="shared" si="143"/>
        <v>15190</v>
      </c>
      <c r="BJ84" s="51">
        <f t="shared" si="143"/>
        <v>14700</v>
      </c>
      <c r="BK84" s="51">
        <f t="shared" si="143"/>
        <v>15190</v>
      </c>
      <c r="BL84" s="51">
        <f t="shared" si="143"/>
        <v>14700</v>
      </c>
      <c r="BM84" s="51">
        <f t="shared" si="143"/>
        <v>15190</v>
      </c>
      <c r="BN84" s="51">
        <f t="shared" ref="BN84:BY84" si="144">BN14+BN49</f>
        <v>15190</v>
      </c>
      <c r="BO84" s="51">
        <f t="shared" si="144"/>
        <v>13720</v>
      </c>
      <c r="BP84" s="51">
        <f t="shared" si="144"/>
        <v>15190</v>
      </c>
      <c r="BQ84" s="51">
        <f t="shared" si="144"/>
        <v>14700</v>
      </c>
      <c r="BR84" s="51">
        <f t="shared" si="144"/>
        <v>15190</v>
      </c>
      <c r="BS84" s="51">
        <f t="shared" si="144"/>
        <v>14700</v>
      </c>
      <c r="BT84" s="51">
        <f t="shared" si="144"/>
        <v>15190</v>
      </c>
      <c r="BU84" s="51">
        <f t="shared" si="144"/>
        <v>15190</v>
      </c>
      <c r="BV84" s="51">
        <f t="shared" si="144"/>
        <v>14700</v>
      </c>
      <c r="BW84" s="51">
        <f t="shared" si="144"/>
        <v>15190</v>
      </c>
      <c r="BX84" s="51">
        <f t="shared" si="144"/>
        <v>14700</v>
      </c>
      <c r="BY84" s="51">
        <f t="shared" si="144"/>
        <v>15190</v>
      </c>
      <c r="BZ84" s="51">
        <f t="shared" ref="BZ84:CK84" si="145">BZ14+BZ49</f>
        <v>15190</v>
      </c>
      <c r="CA84" s="51">
        <f t="shared" si="145"/>
        <v>13720</v>
      </c>
      <c r="CB84" s="51">
        <f t="shared" si="145"/>
        <v>15190</v>
      </c>
      <c r="CC84" s="51">
        <f t="shared" si="145"/>
        <v>14700</v>
      </c>
      <c r="CD84" s="51">
        <f t="shared" si="145"/>
        <v>15190</v>
      </c>
      <c r="CE84" s="51">
        <f t="shared" si="145"/>
        <v>14700</v>
      </c>
      <c r="CF84" s="51">
        <f t="shared" si="145"/>
        <v>15190</v>
      </c>
      <c r="CG84" s="51">
        <f t="shared" si="145"/>
        <v>15190</v>
      </c>
      <c r="CH84" s="51">
        <f t="shared" si="145"/>
        <v>14700</v>
      </c>
      <c r="CI84" s="51">
        <f t="shared" si="145"/>
        <v>15190</v>
      </c>
      <c r="CJ84" s="51">
        <f t="shared" si="145"/>
        <v>14700</v>
      </c>
      <c r="CK84" s="51">
        <f t="shared" si="145"/>
        <v>15190</v>
      </c>
    </row>
    <row r="85" spans="1:89" s="2" customFormat="1" ht="15.75" customHeight="1">
      <c r="A85" s="2">
        <f>IF(ISNUMBER(R85),MAX(A$5:A84)+1,"")</f>
        <v>43</v>
      </c>
      <c r="B85" s="11" t="s">
        <v>167</v>
      </c>
      <c r="C85" s="11"/>
      <c r="D85" s="1"/>
      <c r="E85" s="320"/>
      <c r="F85" s="43">
        <f t="shared" ref="F85:K85" si="146">F15+F50</f>
        <v>11863</v>
      </c>
      <c r="G85" s="43">
        <f t="shared" si="146"/>
        <v>6820.1270000000004</v>
      </c>
      <c r="H85" s="43">
        <f t="shared" si="146"/>
        <v>12103.852999999999</v>
      </c>
      <c r="I85" s="43">
        <f t="shared" si="146"/>
        <v>11536.566999999999</v>
      </c>
      <c r="J85" s="43">
        <f t="shared" si="146"/>
        <v>10355.619999999999</v>
      </c>
      <c r="K85" s="43">
        <f t="shared" si="146"/>
        <v>11679.463</v>
      </c>
      <c r="L85" s="43">
        <f t="shared" ref="L85:T85" si="147">L15+L50</f>
        <v>12677.807000000001</v>
      </c>
      <c r="M85" s="43">
        <f t="shared" si="147"/>
        <v>13257.623</v>
      </c>
      <c r="N85" s="43">
        <f t="shared" si="147"/>
        <v>11374.147000000001</v>
      </c>
      <c r="O85" s="43">
        <f t="shared" si="147"/>
        <v>12368.07</v>
      </c>
      <c r="P85" s="43">
        <f t="shared" si="147"/>
        <v>11277.35</v>
      </c>
      <c r="Q85" s="43">
        <f t="shared" si="147"/>
        <v>13727.91</v>
      </c>
      <c r="R85" s="266">
        <f t="shared" si="147"/>
        <v>12334.406999999999</v>
      </c>
      <c r="S85" s="266">
        <f t="shared" si="147"/>
        <v>9739.777</v>
      </c>
      <c r="T85" s="266">
        <f t="shared" si="147"/>
        <v>14601.203000000001</v>
      </c>
      <c r="U85" s="266">
        <f>U15+U50</f>
        <v>12536.602999999999</v>
      </c>
      <c r="V85" s="266">
        <f>V15+V50</f>
        <v>12411.947</v>
      </c>
      <c r="W85" s="266">
        <f>W15+W50</f>
        <v>16706.217000000001</v>
      </c>
      <c r="X85" s="266">
        <f t="shared" si="142"/>
        <v>11939.15</v>
      </c>
      <c r="Y85" s="266">
        <f t="shared" si="142"/>
        <v>13580.746999999999</v>
      </c>
      <c r="Z85" s="266">
        <f t="shared" si="142"/>
        <v>6620.83</v>
      </c>
      <c r="AA85" s="266">
        <f t="shared" si="142"/>
        <v>7565.3829999999998</v>
      </c>
      <c r="AB85" s="266">
        <f t="shared" si="142"/>
        <v>4974.1170000000002</v>
      </c>
      <c r="AC85" s="266">
        <f t="shared" si="142"/>
        <v>8361.6360000000004</v>
      </c>
      <c r="AD85" s="43">
        <f t="shared" ref="AD85:AI85" si="148">AD15+AD50</f>
        <v>9153</v>
      </c>
      <c r="AE85" s="43">
        <f t="shared" si="148"/>
        <v>8731</v>
      </c>
      <c r="AF85" s="43">
        <f t="shared" si="148"/>
        <v>7294</v>
      </c>
      <c r="AG85" s="43">
        <f t="shared" si="148"/>
        <v>10882</v>
      </c>
      <c r="AH85" s="43">
        <f t="shared" si="148"/>
        <v>14148.08</v>
      </c>
      <c r="AI85" s="43">
        <f t="shared" si="148"/>
        <v>8415.9629999999997</v>
      </c>
      <c r="AJ85" s="73">
        <f t="shared" ref="AJ85:BM85" si="149">AJ15+AJ50</f>
        <v>10318.566999999999</v>
      </c>
      <c r="AK85" s="73">
        <f t="shared" si="149"/>
        <v>9486.1869999999999</v>
      </c>
      <c r="AL85" s="73">
        <f t="shared" si="149"/>
        <v>10320.213</v>
      </c>
      <c r="AM85" s="73">
        <f t="shared" si="149"/>
        <v>6072.84</v>
      </c>
      <c r="AN85" s="73">
        <f t="shared" si="149"/>
        <v>13901.782999999999</v>
      </c>
      <c r="AO85" s="73">
        <f t="shared" si="149"/>
        <v>7288.5599999999995</v>
      </c>
      <c r="AP85" s="73">
        <f t="shared" si="149"/>
        <v>11054.873</v>
      </c>
      <c r="AQ85" s="73">
        <f t="shared" si="149"/>
        <v>6595.6139999999996</v>
      </c>
      <c r="AR85" s="73">
        <f t="shared" si="149"/>
        <v>7736.6750000000011</v>
      </c>
      <c r="AS85" s="73">
        <f t="shared" si="149"/>
        <v>5821.0470000000005</v>
      </c>
      <c r="AT85" s="73">
        <f t="shared" si="149"/>
        <v>9649.66</v>
      </c>
      <c r="AU85" s="73">
        <f t="shared" si="149"/>
        <v>-9.4169999999999163</v>
      </c>
      <c r="AV85" s="73">
        <f t="shared" si="149"/>
        <v>8972.1530000000002</v>
      </c>
      <c r="AW85" s="73">
        <f t="shared" si="149"/>
        <v>5948.79</v>
      </c>
      <c r="AX85" s="73">
        <f t="shared" si="149"/>
        <v>6516.259</v>
      </c>
      <c r="AY85" s="73">
        <f t="shared" si="149"/>
        <v>8459.5630000000001</v>
      </c>
      <c r="AZ85" s="73">
        <f t="shared" si="149"/>
        <v>6519.41</v>
      </c>
      <c r="BA85" s="73">
        <f t="shared" si="149"/>
        <v>5689.9529999999995</v>
      </c>
      <c r="BB85" s="73">
        <f t="shared" si="149"/>
        <v>8660.1569999999992</v>
      </c>
      <c r="BC85" s="73">
        <f t="shared" si="149"/>
        <v>5841.7710000000006</v>
      </c>
      <c r="BD85" s="73">
        <f t="shared" si="149"/>
        <v>6057.973</v>
      </c>
      <c r="BE85" s="73">
        <f t="shared" si="149"/>
        <v>3787.8599999999997</v>
      </c>
      <c r="BF85" s="73">
        <f t="shared" si="149"/>
        <v>4841.95</v>
      </c>
      <c r="BG85" s="73">
        <f t="shared" si="149"/>
        <v>4767.7129999999997</v>
      </c>
      <c r="BH85" s="73">
        <f t="shared" si="149"/>
        <v>6439.9069999999992</v>
      </c>
      <c r="BI85" s="73">
        <f t="shared" si="149"/>
        <v>12710.6</v>
      </c>
      <c r="BJ85" s="73">
        <f t="shared" si="149"/>
        <v>4278.2870000000003</v>
      </c>
      <c r="BK85" s="73">
        <f t="shared" si="149"/>
        <v>4354.6490000000003</v>
      </c>
      <c r="BL85" s="73">
        <f t="shared" si="149"/>
        <v>19683.284</v>
      </c>
      <c r="BM85" s="73">
        <f t="shared" si="149"/>
        <v>6115.8240000000005</v>
      </c>
      <c r="BN85" s="73">
        <f t="shared" ref="BN85:BY85" si="150">BN15+BN50</f>
        <v>4526.6369999999997</v>
      </c>
      <c r="BO85" s="73">
        <f t="shared" si="150"/>
        <v>6610.2</v>
      </c>
      <c r="BP85" s="73">
        <f t="shared" si="150"/>
        <v>6626.0410000000002</v>
      </c>
      <c r="BQ85" s="73">
        <f t="shared" si="150"/>
        <v>5222.9170000000004</v>
      </c>
      <c r="BR85" s="73">
        <f t="shared" si="150"/>
        <v>4705.9320000000007</v>
      </c>
      <c r="BS85" s="73">
        <f t="shared" si="150"/>
        <v>4607.9940000000006</v>
      </c>
      <c r="BT85" s="73">
        <f t="shared" ca="1" si="150"/>
        <v>7424.4483517517792</v>
      </c>
      <c r="BU85" s="73">
        <f t="shared" ca="1" si="150"/>
        <v>8958.6731658682402</v>
      </c>
      <c r="BV85" s="73">
        <f t="shared" ca="1" si="150"/>
        <v>8062.5924525906994</v>
      </c>
      <c r="BW85" s="73">
        <f t="shared" ca="1" si="150"/>
        <v>8338.6905585482746</v>
      </c>
      <c r="BX85" s="73">
        <f t="shared" ca="1" si="150"/>
        <v>9558.8863766045124</v>
      </c>
      <c r="BY85" s="73">
        <f t="shared" ca="1" si="150"/>
        <v>7603.3267505134663</v>
      </c>
      <c r="BZ85" s="73">
        <f t="shared" ref="BZ85:CK85" ca="1" si="151">BZ15+BZ50</f>
        <v>7763.3070660079566</v>
      </c>
      <c r="CA85" s="73">
        <f t="shared" ca="1" si="151"/>
        <v>6980.2163299964304</v>
      </c>
      <c r="CB85" s="73">
        <f t="shared" ca="1" si="151"/>
        <v>6626.425180980038</v>
      </c>
      <c r="CC85" s="73">
        <f t="shared" ca="1" si="151"/>
        <v>5686.1356595988127</v>
      </c>
      <c r="CD85" s="73">
        <f t="shared" ca="1" si="151"/>
        <v>6042.5831202598256</v>
      </c>
      <c r="CE85" s="73">
        <f t="shared" ca="1" si="151"/>
        <v>5250.3902826110034</v>
      </c>
      <c r="CF85" s="73">
        <f t="shared" ca="1" si="151"/>
        <v>6260.2002624870893</v>
      </c>
      <c r="CG85" s="73">
        <f t="shared" ca="1" si="151"/>
        <v>7922.117305983752</v>
      </c>
      <c r="CH85" s="73">
        <f t="shared" ca="1" si="151"/>
        <v>7060.6334295009365</v>
      </c>
      <c r="CI85" s="73">
        <f t="shared" ca="1" si="151"/>
        <v>7339.1717258087019</v>
      </c>
      <c r="CJ85" s="73">
        <f t="shared" ca="1" si="151"/>
        <v>8706.9897972467134</v>
      </c>
      <c r="CK85" s="73">
        <f t="shared" ca="1" si="151"/>
        <v>6608.1684953957274</v>
      </c>
    </row>
    <row r="86" spans="1:89" ht="15.75" customHeight="1">
      <c r="A86" s="2" t="str">
        <f>IF(ISNUMBER(R86),MAX(A$5:A85)+1,"")</f>
        <v/>
      </c>
      <c r="B86" s="11"/>
      <c r="C86" s="11"/>
      <c r="F86" s="326"/>
      <c r="G86" s="326"/>
      <c r="H86" s="326"/>
      <c r="I86" s="326"/>
      <c r="J86" s="326"/>
      <c r="K86" s="326"/>
      <c r="L86" s="62"/>
      <c r="M86" s="62"/>
      <c r="N86" s="62"/>
      <c r="O86" s="62"/>
      <c r="P86" s="62"/>
      <c r="Q86" s="62"/>
      <c r="R86" s="326"/>
      <c r="S86" s="326"/>
      <c r="T86" s="326"/>
      <c r="U86" s="62"/>
      <c r="V86" s="62"/>
      <c r="W86" s="62"/>
      <c r="X86" s="326"/>
      <c r="Y86" s="326"/>
      <c r="Z86" s="326"/>
      <c r="AA86" s="326"/>
      <c r="AB86" s="326"/>
      <c r="AC86" s="326"/>
      <c r="AD86" s="62"/>
      <c r="AE86" s="62"/>
      <c r="AF86" s="62"/>
      <c r="AG86" s="62"/>
      <c r="AH86" s="62"/>
      <c r="AI86" s="62"/>
      <c r="AJ86" s="62"/>
      <c r="AK86" s="62"/>
      <c r="AL86" s="62"/>
      <c r="AM86" s="62"/>
      <c r="AN86" s="62"/>
      <c r="AO86" s="62"/>
      <c r="AP86" s="115"/>
      <c r="BN86" s="320"/>
      <c r="BO86" s="320"/>
      <c r="BP86" s="320"/>
      <c r="BQ86" s="320"/>
      <c r="BR86" s="320"/>
      <c r="BS86" s="320"/>
      <c r="BT86" s="320"/>
      <c r="BU86" s="320"/>
      <c r="BV86" s="320"/>
      <c r="BW86" s="320"/>
      <c r="BX86" s="320"/>
      <c r="BY86" s="320"/>
      <c r="BZ86" s="320"/>
      <c r="CA86" s="320"/>
      <c r="CB86" s="320"/>
      <c r="CC86" s="320"/>
      <c r="CD86" s="320"/>
      <c r="CE86" s="320"/>
      <c r="CF86" s="320"/>
      <c r="CG86" s="320"/>
      <c r="CH86" s="320"/>
      <c r="CI86" s="320"/>
      <c r="CJ86" s="320"/>
      <c r="CK86" s="320"/>
    </row>
    <row r="87" spans="1:89" s="15" customFormat="1" ht="15.75" customHeight="1">
      <c r="A87" s="2">
        <f>IF(ISNUMBER(R87),MAX(A$5:A86)+1,"")</f>
        <v>44</v>
      </c>
      <c r="B87" s="11" t="s">
        <v>170</v>
      </c>
      <c r="C87" s="11"/>
      <c r="D87" s="1"/>
      <c r="E87" s="320"/>
      <c r="F87" s="111">
        <f t="shared" ref="F87:K87" si="152">F80-F85</f>
        <v>123485.33000000002</v>
      </c>
      <c r="G87" s="111">
        <f t="shared" si="152"/>
        <v>133676.04</v>
      </c>
      <c r="H87" s="111">
        <f t="shared" si="152"/>
        <v>133464.31299999999</v>
      </c>
      <c r="I87" s="111">
        <f t="shared" si="152"/>
        <v>117685.26300000001</v>
      </c>
      <c r="J87" s="111">
        <f t="shared" si="152"/>
        <v>137203.883</v>
      </c>
      <c r="K87" s="111">
        <f t="shared" si="152"/>
        <v>138835.37700000001</v>
      </c>
      <c r="L87" s="111">
        <f t="shared" ref="L87:Q87" si="153">L80-L85</f>
        <v>142159.03</v>
      </c>
      <c r="M87" s="111">
        <f t="shared" si="153"/>
        <v>130269.04000000001</v>
      </c>
      <c r="N87" s="111">
        <f t="shared" si="153"/>
        <v>129611.19</v>
      </c>
      <c r="O87" s="111">
        <f t="shared" si="153"/>
        <v>139763.60699999999</v>
      </c>
      <c r="P87" s="111">
        <f t="shared" si="153"/>
        <v>130791.81700000001</v>
      </c>
      <c r="Q87" s="111">
        <f t="shared" si="153"/>
        <v>125072.253</v>
      </c>
      <c r="R87" s="111">
        <f t="shared" ref="R87:AI87" si="154">R80-R85</f>
        <v>136389.42599999998</v>
      </c>
      <c r="S87" s="111">
        <f t="shared" si="154"/>
        <v>122493.55599999998</v>
      </c>
      <c r="T87" s="111">
        <f t="shared" si="154"/>
        <v>135331.96400000001</v>
      </c>
      <c r="U87" s="111">
        <f t="shared" si="154"/>
        <v>139408.22999999998</v>
      </c>
      <c r="V87" s="111">
        <f t="shared" si="154"/>
        <v>135653.72000000003</v>
      </c>
      <c r="W87" s="111">
        <f t="shared" si="154"/>
        <v>128131.12299999999</v>
      </c>
      <c r="X87" s="111">
        <f t="shared" si="154"/>
        <v>145813.51999999999</v>
      </c>
      <c r="Y87" s="111">
        <f t="shared" si="154"/>
        <v>126436.58599999998</v>
      </c>
      <c r="Z87" s="111">
        <f t="shared" si="154"/>
        <v>111800.673</v>
      </c>
      <c r="AA87" s="111">
        <f t="shared" si="154"/>
        <v>170232.114</v>
      </c>
      <c r="AB87" s="111">
        <f t="shared" si="154"/>
        <v>146150.383</v>
      </c>
      <c r="AC87" s="111">
        <f t="shared" si="154"/>
        <v>146482.027</v>
      </c>
      <c r="AD87" s="111">
        <f t="shared" si="154"/>
        <v>141731.16999999998</v>
      </c>
      <c r="AE87" s="111">
        <f t="shared" si="154"/>
        <v>134517.5</v>
      </c>
      <c r="AF87" s="111">
        <f t="shared" si="154"/>
        <v>143116.16999999998</v>
      </c>
      <c r="AG87" s="111">
        <f t="shared" si="154"/>
        <v>146578.66999999998</v>
      </c>
      <c r="AH87" s="111">
        <f t="shared" si="154"/>
        <v>149166.58000000002</v>
      </c>
      <c r="AI87" s="111">
        <f t="shared" si="154"/>
        <v>141171.07370000001</v>
      </c>
      <c r="AJ87" s="111">
        <f t="shared" ref="AJ87:BM87" si="155">AJ80-AJ85</f>
        <v>159540.76599999997</v>
      </c>
      <c r="AK87" s="111">
        <f t="shared" si="155"/>
        <v>182048.48</v>
      </c>
      <c r="AL87" s="111">
        <f t="shared" si="155"/>
        <v>149279.28700000001</v>
      </c>
      <c r="AM87" s="111">
        <f t="shared" si="155"/>
        <v>157413.66</v>
      </c>
      <c r="AN87" s="111">
        <f t="shared" si="155"/>
        <v>144823.04999999999</v>
      </c>
      <c r="AO87" s="111">
        <f t="shared" si="155"/>
        <v>161055.44</v>
      </c>
      <c r="AP87" s="267">
        <f t="shared" si="155"/>
        <v>154678.96</v>
      </c>
      <c r="AQ87" s="267">
        <f t="shared" si="155"/>
        <v>140303.05300000001</v>
      </c>
      <c r="AR87" s="267">
        <f t="shared" si="155"/>
        <v>166170.158</v>
      </c>
      <c r="AS87" s="267">
        <f t="shared" si="155"/>
        <v>166161.95300000001</v>
      </c>
      <c r="AT87" s="267">
        <f t="shared" si="155"/>
        <v>168950.67299999998</v>
      </c>
      <c r="AU87" s="267">
        <f t="shared" si="155"/>
        <v>169874.91699999999</v>
      </c>
      <c r="AV87" s="267">
        <f t="shared" si="155"/>
        <v>171548.68</v>
      </c>
      <c r="AW87" s="267">
        <f t="shared" si="155"/>
        <v>153378.21</v>
      </c>
      <c r="AX87" s="267">
        <f t="shared" si="155"/>
        <v>150212.40800000002</v>
      </c>
      <c r="AY87" s="267">
        <f t="shared" si="155"/>
        <v>162423.76999999999</v>
      </c>
      <c r="AZ87" s="267">
        <f t="shared" si="155"/>
        <v>162946.42299999998</v>
      </c>
      <c r="BA87" s="267">
        <f t="shared" si="155"/>
        <v>153770.71400000001</v>
      </c>
      <c r="BB87" s="267">
        <f t="shared" si="155"/>
        <v>158414.51299999998</v>
      </c>
      <c r="BC87" s="267">
        <f t="shared" si="155"/>
        <v>144273.55900000001</v>
      </c>
      <c r="BD87" s="267">
        <f t="shared" si="155"/>
        <v>159552.19699999999</v>
      </c>
      <c r="BE87" s="267">
        <f t="shared" si="155"/>
        <v>143782.81</v>
      </c>
      <c r="BF87" s="267">
        <f t="shared" si="155"/>
        <v>147572.38</v>
      </c>
      <c r="BG87" s="267">
        <f t="shared" si="155"/>
        <v>160778.28700000001</v>
      </c>
      <c r="BH87" s="267">
        <f t="shared" si="155"/>
        <v>153203.42599999998</v>
      </c>
      <c r="BI87" s="267">
        <f t="shared" si="155"/>
        <v>142586.23000000001</v>
      </c>
      <c r="BJ87" s="267">
        <f t="shared" si="155"/>
        <v>138959.88</v>
      </c>
      <c r="BK87" s="267">
        <f t="shared" si="155"/>
        <v>144292.18399999998</v>
      </c>
      <c r="BL87" s="267">
        <f t="shared" si="155"/>
        <v>132398.049</v>
      </c>
      <c r="BM87" s="267">
        <f t="shared" si="155"/>
        <v>143348.50899999999</v>
      </c>
      <c r="BN87" s="267">
        <f t="shared" ref="BN87:BY87" si="156">BN80-BN85</f>
        <v>153370.86300000001</v>
      </c>
      <c r="BO87" s="267">
        <f t="shared" si="156"/>
        <v>135419.63</v>
      </c>
      <c r="BP87" s="267">
        <f t="shared" si="156"/>
        <v>166589.62600000002</v>
      </c>
      <c r="BQ87" s="267">
        <f t="shared" si="156"/>
        <v>167971.416</v>
      </c>
      <c r="BR87" s="267">
        <f t="shared" si="156"/>
        <v>176207.89800000002</v>
      </c>
      <c r="BS87" s="267">
        <f t="shared" si="156"/>
        <v>177189.17599999998</v>
      </c>
      <c r="BT87" s="267">
        <f t="shared" ca="1" si="156"/>
        <v>173096.3846482482</v>
      </c>
      <c r="BU87" s="267">
        <f t="shared" ca="1" si="156"/>
        <v>150368.32683413176</v>
      </c>
      <c r="BV87" s="267">
        <f t="shared" ca="1" si="156"/>
        <v>147201.4075474093</v>
      </c>
      <c r="BW87" s="267">
        <f t="shared" ca="1" si="156"/>
        <v>147017.30944145174</v>
      </c>
      <c r="BX87" s="267">
        <f t="shared" ca="1" si="156"/>
        <v>121425.11362339547</v>
      </c>
      <c r="BY87" s="267">
        <f t="shared" ca="1" si="156"/>
        <v>148638.67324948654</v>
      </c>
      <c r="BZ87" s="267">
        <f t="shared" ref="BZ87:CK87" ca="1" si="157">BZ80-BZ85</f>
        <v>150134.19293399205</v>
      </c>
      <c r="CA87" s="267">
        <f t="shared" ca="1" si="157"/>
        <v>135049.6136700036</v>
      </c>
      <c r="CB87" s="267">
        <f t="shared" ca="1" si="157"/>
        <v>166589.24181901998</v>
      </c>
      <c r="CC87" s="267">
        <f t="shared" ca="1" si="157"/>
        <v>167508.19734040118</v>
      </c>
      <c r="CD87" s="267">
        <f t="shared" ca="1" si="157"/>
        <v>174871.24687974018</v>
      </c>
      <c r="CE87" s="267">
        <f t="shared" ca="1" si="157"/>
        <v>176546.77971738897</v>
      </c>
      <c r="CF87" s="267">
        <f t="shared" ca="1" si="157"/>
        <v>174260.6327375129</v>
      </c>
      <c r="CG87" s="267">
        <f t="shared" ca="1" si="157"/>
        <v>151404.88269401624</v>
      </c>
      <c r="CH87" s="267">
        <f t="shared" ca="1" si="157"/>
        <v>148203.36657049906</v>
      </c>
      <c r="CI87" s="267">
        <f t="shared" ca="1" si="157"/>
        <v>148016.8282741913</v>
      </c>
      <c r="CJ87" s="267">
        <f t="shared" ca="1" si="157"/>
        <v>122277.01020275327</v>
      </c>
      <c r="CK87" s="267">
        <f t="shared" ca="1" si="157"/>
        <v>149633.83150460428</v>
      </c>
    </row>
    <row r="88" spans="1:89" ht="15.75" customHeight="1">
      <c r="A88" s="2" t="str">
        <f>IF(ISNUMBER(R88),MAX(A$5:A87)+1,"")</f>
        <v/>
      </c>
      <c r="B88" s="11"/>
      <c r="C88" s="11"/>
      <c r="F88" s="339"/>
      <c r="G88" s="339"/>
      <c r="H88" s="339"/>
      <c r="I88" s="339"/>
      <c r="J88" s="339"/>
      <c r="K88" s="339"/>
      <c r="L88" s="112"/>
      <c r="M88" s="112"/>
      <c r="N88" s="112"/>
      <c r="O88" s="112"/>
      <c r="P88" s="112"/>
      <c r="Q88" s="112"/>
      <c r="R88" s="339"/>
      <c r="S88" s="339"/>
      <c r="T88" s="339"/>
      <c r="U88" s="112"/>
      <c r="V88" s="112"/>
      <c r="W88" s="112"/>
      <c r="X88" s="339"/>
      <c r="Y88" s="339"/>
      <c r="Z88" s="339"/>
      <c r="AA88" s="339"/>
      <c r="AB88" s="339"/>
      <c r="AC88" s="339"/>
      <c r="AD88" s="112"/>
      <c r="AE88" s="112"/>
      <c r="AF88" s="112"/>
      <c r="AG88" s="112"/>
      <c r="AH88" s="112"/>
      <c r="AI88" s="112"/>
      <c r="AJ88" s="112"/>
      <c r="AK88" s="112"/>
      <c r="AL88" s="112"/>
      <c r="AM88" s="112"/>
      <c r="AN88" s="112"/>
      <c r="AO88" s="112"/>
      <c r="AP88" s="115"/>
      <c r="BN88" s="320"/>
      <c r="BO88" s="320"/>
      <c r="BP88" s="320"/>
      <c r="BQ88" s="320"/>
      <c r="BR88" s="320"/>
      <c r="BS88" s="320"/>
      <c r="BT88" s="320"/>
      <c r="BU88" s="320"/>
      <c r="BV88" s="320"/>
      <c r="BW88" s="320"/>
      <c r="BX88" s="320"/>
      <c r="BY88" s="320"/>
      <c r="BZ88" s="320"/>
      <c r="CA88" s="320"/>
      <c r="CB88" s="320"/>
      <c r="CC88" s="320"/>
      <c r="CD88" s="320"/>
      <c r="CE88" s="320"/>
      <c r="CF88" s="320"/>
      <c r="CG88" s="320"/>
      <c r="CH88" s="320"/>
      <c r="CI88" s="320"/>
      <c r="CJ88" s="320"/>
      <c r="CK88" s="320"/>
    </row>
    <row r="89" spans="1:89" s="2" customFormat="1" ht="15.75" customHeight="1">
      <c r="A89" s="2" t="str">
        <f>IF(ISNUMBER(R89),MAX(A$5:A88)+1,"")</f>
        <v/>
      </c>
      <c r="B89" s="11" t="s">
        <v>169</v>
      </c>
      <c r="C89" s="11"/>
      <c r="D89" s="1"/>
      <c r="E89" s="320"/>
      <c r="F89" s="339"/>
      <c r="G89" s="339"/>
      <c r="H89" s="339"/>
      <c r="I89" s="339"/>
      <c r="J89" s="339"/>
      <c r="K89" s="339"/>
      <c r="L89" s="112"/>
      <c r="M89" s="112"/>
      <c r="N89" s="112"/>
      <c r="O89" s="112"/>
      <c r="P89" s="112"/>
      <c r="Q89" s="112"/>
      <c r="R89" s="339"/>
      <c r="S89" s="339"/>
      <c r="T89" s="339"/>
      <c r="U89" s="112"/>
      <c r="V89" s="112"/>
      <c r="W89" s="112"/>
      <c r="X89" s="339"/>
      <c r="Y89" s="339"/>
      <c r="Z89" s="339"/>
      <c r="AA89" s="339"/>
      <c r="AB89" s="339"/>
      <c r="AC89" s="339"/>
      <c r="AD89" s="112"/>
      <c r="AE89" s="112"/>
      <c r="AF89" s="112"/>
      <c r="AG89" s="112"/>
      <c r="AH89" s="112"/>
      <c r="AI89" s="112"/>
      <c r="AJ89" s="112"/>
      <c r="AK89" s="112"/>
      <c r="AL89" s="112"/>
      <c r="AM89" s="112"/>
      <c r="AN89" s="112"/>
      <c r="AO89" s="112"/>
      <c r="AP89" s="48"/>
    </row>
    <row r="90" spans="1:89" s="2" customFormat="1" ht="15.75" customHeight="1">
      <c r="A90" s="2">
        <f>IF(ISNUMBER(R90),MAX(A$5:A89)+1,"")</f>
        <v>45</v>
      </c>
      <c r="B90" s="44" t="s">
        <v>168</v>
      </c>
      <c r="C90" s="11"/>
      <c r="D90" s="1"/>
      <c r="E90" s="320"/>
      <c r="F90" s="73">
        <f t="shared" ref="F90:K90" si="158">F20+F55</f>
        <v>50816</v>
      </c>
      <c r="G90" s="73">
        <f t="shared" si="158"/>
        <v>40507.088000000003</v>
      </c>
      <c r="H90" s="73">
        <f t="shared" si="158"/>
        <v>46225.472000000002</v>
      </c>
      <c r="I90" s="73">
        <f t="shared" si="158"/>
        <v>47749.595000000001</v>
      </c>
      <c r="J90" s="73">
        <f t="shared" si="158"/>
        <v>37443.629000000001</v>
      </c>
      <c r="K90" s="73">
        <f t="shared" si="158"/>
        <v>38700.599000000002</v>
      </c>
      <c r="L90" s="73">
        <f t="shared" ref="L90:T90" si="159">L20+L55</f>
        <v>42090.294000000002</v>
      </c>
      <c r="M90" s="73">
        <f t="shared" si="159"/>
        <v>49155.887999999999</v>
      </c>
      <c r="N90" s="73">
        <f t="shared" si="159"/>
        <v>49367.962</v>
      </c>
      <c r="O90" s="73">
        <f>O20+O55</f>
        <v>43827.909</v>
      </c>
      <c r="P90" s="73">
        <f t="shared" si="159"/>
        <v>50118.396000000001</v>
      </c>
      <c r="Q90" s="73">
        <f t="shared" si="159"/>
        <v>53622.16</v>
      </c>
      <c r="R90" s="73">
        <f t="shared" si="159"/>
        <v>44954.198000000004</v>
      </c>
      <c r="S90" s="73">
        <f t="shared" si="159"/>
        <v>45765.47</v>
      </c>
      <c r="T90" s="73">
        <f t="shared" si="159"/>
        <v>43266.915000000001</v>
      </c>
      <c r="U90" s="73">
        <f t="shared" ref="U90:AI90" si="160">U20+U55</f>
        <v>41690.328000000001</v>
      </c>
      <c r="V90" s="73">
        <f t="shared" si="160"/>
        <v>44387.381000000001</v>
      </c>
      <c r="W90" s="73">
        <f t="shared" si="160"/>
        <v>34539.839999999997</v>
      </c>
      <c r="X90" s="73">
        <f t="shared" si="160"/>
        <v>35836.385999999999</v>
      </c>
      <c r="Y90" s="73">
        <f t="shared" si="160"/>
        <v>49268.202000000005</v>
      </c>
      <c r="Z90" s="73">
        <f t="shared" si="160"/>
        <v>50130.876000000004</v>
      </c>
      <c r="AA90" s="73">
        <f t="shared" si="160"/>
        <v>20306.71</v>
      </c>
      <c r="AB90" s="73">
        <f t="shared" si="160"/>
        <v>36630.445</v>
      </c>
      <c r="AC90" s="73">
        <f t="shared" si="160"/>
        <v>31087.89</v>
      </c>
      <c r="AD90" s="73">
        <f t="shared" si="160"/>
        <v>32486</v>
      </c>
      <c r="AE90" s="73">
        <f t="shared" si="160"/>
        <v>31502</v>
      </c>
      <c r="AF90" s="73">
        <f t="shared" si="160"/>
        <v>34775</v>
      </c>
      <c r="AG90" s="73">
        <f t="shared" si="160"/>
        <v>29428</v>
      </c>
      <c r="AH90" s="73">
        <f t="shared" si="160"/>
        <v>31702</v>
      </c>
      <c r="AI90" s="73">
        <f t="shared" si="160"/>
        <v>42732.010999999999</v>
      </c>
      <c r="AJ90" s="73">
        <f t="shared" ref="AJ90:BA90" si="161">AJ20+AJ55</f>
        <v>34764.432999999997</v>
      </c>
      <c r="AK90" s="73">
        <f t="shared" si="161"/>
        <v>32966.627</v>
      </c>
      <c r="AL90" s="73">
        <f t="shared" si="161"/>
        <v>35620.75</v>
      </c>
      <c r="AM90" s="73">
        <f t="shared" si="161"/>
        <v>36748.337999999996</v>
      </c>
      <c r="AN90" s="73">
        <f t="shared" si="161"/>
        <v>32159.421999999999</v>
      </c>
      <c r="AO90" s="73">
        <f t="shared" si="161"/>
        <v>36675.998999999996</v>
      </c>
      <c r="AP90" s="73">
        <f t="shared" si="161"/>
        <v>39700.224000000002</v>
      </c>
      <c r="AQ90" s="73">
        <f t="shared" si="161"/>
        <v>35389.56</v>
      </c>
      <c r="AR90" s="73">
        <f t="shared" si="161"/>
        <v>29874.205000000002</v>
      </c>
      <c r="AS90" s="73">
        <f t="shared" si="161"/>
        <v>26458.030999999999</v>
      </c>
      <c r="AT90" s="73">
        <f t="shared" si="161"/>
        <v>28737.653999999999</v>
      </c>
      <c r="AU90" s="73">
        <f t="shared" si="161"/>
        <v>36831.797999999995</v>
      </c>
      <c r="AV90" s="73">
        <f t="shared" si="161"/>
        <v>31220.572</v>
      </c>
      <c r="AW90" s="73">
        <f t="shared" si="161"/>
        <v>34863.091</v>
      </c>
      <c r="AX90" s="73">
        <f t="shared" si="161"/>
        <v>27892.663</v>
      </c>
      <c r="AY90" s="73">
        <f t="shared" si="161"/>
        <v>29998.940999999999</v>
      </c>
      <c r="AZ90" s="73">
        <f t="shared" si="161"/>
        <v>45977.471000000005</v>
      </c>
      <c r="BA90" s="73">
        <f t="shared" si="161"/>
        <v>54251.894999999997</v>
      </c>
      <c r="BB90" s="73">
        <f t="shared" ref="BB90:BM90" si="162">BB20+BB55</f>
        <v>45195.72</v>
      </c>
      <c r="BC90" s="73">
        <f t="shared" si="162"/>
        <v>51891.962</v>
      </c>
      <c r="BD90" s="73">
        <f t="shared" si="162"/>
        <v>47205.216</v>
      </c>
      <c r="BE90" s="73">
        <f t="shared" si="162"/>
        <v>49055.505000000005</v>
      </c>
      <c r="BF90" s="73">
        <f t="shared" si="162"/>
        <v>49362.538999999997</v>
      </c>
      <c r="BG90" s="73">
        <f t="shared" si="162"/>
        <v>46015.847999999998</v>
      </c>
      <c r="BH90" s="73">
        <f t="shared" si="162"/>
        <v>51049.493000000002</v>
      </c>
      <c r="BI90" s="73">
        <f t="shared" si="162"/>
        <v>55315.855000000003</v>
      </c>
      <c r="BJ90" s="73">
        <f t="shared" si="162"/>
        <v>53434.118000000002</v>
      </c>
      <c r="BK90" s="73">
        <f t="shared" si="162"/>
        <v>54026.577999999994</v>
      </c>
      <c r="BL90" s="73">
        <f t="shared" si="162"/>
        <v>50347.896999999997</v>
      </c>
      <c r="BM90" s="73">
        <f t="shared" si="162"/>
        <v>56722.83</v>
      </c>
      <c r="BN90" s="73">
        <f t="shared" ref="BN90:BY90" si="163">BN20+BN55</f>
        <v>52469.872000000003</v>
      </c>
      <c r="BO90" s="73">
        <f t="shared" si="163"/>
        <v>51094.080000000002</v>
      </c>
      <c r="BP90" s="73">
        <f t="shared" si="163"/>
        <v>44737.525000000001</v>
      </c>
      <c r="BQ90" s="73">
        <f t="shared" si="163"/>
        <v>43721.750999999997</v>
      </c>
      <c r="BR90" s="73">
        <f t="shared" si="163"/>
        <v>34338.373</v>
      </c>
      <c r="BS90" s="73">
        <f t="shared" si="163"/>
        <v>30407.851999999999</v>
      </c>
      <c r="BT90" s="73">
        <f t="shared" si="163"/>
        <v>0</v>
      </c>
      <c r="BU90" s="73">
        <f t="shared" si="163"/>
        <v>0</v>
      </c>
      <c r="BV90" s="73">
        <f t="shared" si="163"/>
        <v>0</v>
      </c>
      <c r="BW90" s="73">
        <f t="shared" si="163"/>
        <v>0</v>
      </c>
      <c r="BX90" s="73">
        <f t="shared" si="163"/>
        <v>0</v>
      </c>
      <c r="BY90" s="73">
        <f t="shared" si="163"/>
        <v>0</v>
      </c>
      <c r="BZ90" s="73">
        <f t="shared" ref="BZ90:CK90" si="164">BZ20+BZ55</f>
        <v>0</v>
      </c>
      <c r="CA90" s="73">
        <f t="shared" si="164"/>
        <v>0</v>
      </c>
      <c r="CB90" s="73">
        <f t="shared" si="164"/>
        <v>0</v>
      </c>
      <c r="CC90" s="73">
        <f t="shared" si="164"/>
        <v>0</v>
      </c>
      <c r="CD90" s="73">
        <f t="shared" si="164"/>
        <v>0</v>
      </c>
      <c r="CE90" s="73">
        <f t="shared" si="164"/>
        <v>0</v>
      </c>
      <c r="CF90" s="73">
        <f t="shared" si="164"/>
        <v>0</v>
      </c>
      <c r="CG90" s="73">
        <f t="shared" si="164"/>
        <v>0</v>
      </c>
      <c r="CH90" s="73">
        <f t="shared" si="164"/>
        <v>0</v>
      </c>
      <c r="CI90" s="73">
        <f t="shared" si="164"/>
        <v>0</v>
      </c>
      <c r="CJ90" s="73">
        <f t="shared" si="164"/>
        <v>0</v>
      </c>
      <c r="CK90" s="73">
        <f t="shared" si="164"/>
        <v>0</v>
      </c>
    </row>
    <row r="91" spans="1:89" ht="15.75" customHeight="1">
      <c r="A91" s="2">
        <f>IF(ISNUMBER(R91),MAX(A$5:A90)+1,"")</f>
        <v>46</v>
      </c>
      <c r="B91" s="44" t="s">
        <v>174</v>
      </c>
      <c r="C91" s="11"/>
      <c r="F91" s="73">
        <f t="shared" ref="F91:K91" si="165">F21+F56</f>
        <v>40507</v>
      </c>
      <c r="G91" s="73">
        <f t="shared" si="165"/>
        <v>46225.828999999998</v>
      </c>
      <c r="H91" s="73">
        <f t="shared" si="165"/>
        <v>47749.595000000008</v>
      </c>
      <c r="I91" s="73">
        <f t="shared" si="165"/>
        <v>37443.629000000001</v>
      </c>
      <c r="J91" s="73">
        <f t="shared" si="165"/>
        <v>38700.599000000002</v>
      </c>
      <c r="K91" s="73">
        <f t="shared" si="165"/>
        <v>42090.294000000002</v>
      </c>
      <c r="L91" s="73">
        <f t="shared" ref="L91:T91" si="166">L21+L56</f>
        <v>49155.887999999999</v>
      </c>
      <c r="M91" s="73">
        <f t="shared" si="166"/>
        <v>49367.962</v>
      </c>
      <c r="N91" s="73">
        <f t="shared" si="166"/>
        <v>43827.909</v>
      </c>
      <c r="O91" s="73">
        <f t="shared" si="166"/>
        <v>50118.396000000001</v>
      </c>
      <c r="P91" s="73">
        <f t="shared" si="166"/>
        <v>53622.16</v>
      </c>
      <c r="Q91" s="73">
        <f t="shared" si="166"/>
        <v>44954.198000000004</v>
      </c>
      <c r="R91" s="73">
        <f t="shared" si="166"/>
        <v>45765.47</v>
      </c>
      <c r="S91" s="73">
        <f t="shared" si="166"/>
        <v>43266.915000000001</v>
      </c>
      <c r="T91" s="73">
        <f t="shared" si="166"/>
        <v>41690.328000000001</v>
      </c>
      <c r="U91" s="73">
        <f t="shared" ref="U91:AI91" si="167">U21+U56</f>
        <v>44387.381000000001</v>
      </c>
      <c r="V91" s="73">
        <f t="shared" si="167"/>
        <v>34539.959000000003</v>
      </c>
      <c r="W91" s="73">
        <f t="shared" si="167"/>
        <v>35836.385999999999</v>
      </c>
      <c r="X91" s="73">
        <f t="shared" si="167"/>
        <v>49268.202000000005</v>
      </c>
      <c r="Y91" s="73">
        <f t="shared" si="167"/>
        <v>50130.876000000004</v>
      </c>
      <c r="Z91" s="73">
        <f t="shared" si="167"/>
        <v>20306.71</v>
      </c>
      <c r="AA91" s="73">
        <f t="shared" si="167"/>
        <v>36630.445</v>
      </c>
      <c r="AB91" s="73">
        <f t="shared" si="167"/>
        <v>31087.89</v>
      </c>
      <c r="AC91" s="73">
        <f t="shared" si="167"/>
        <v>32486.338</v>
      </c>
      <c r="AD91" s="73">
        <f t="shared" si="167"/>
        <v>31502</v>
      </c>
      <c r="AE91" s="73">
        <f t="shared" si="167"/>
        <v>34775</v>
      </c>
      <c r="AF91" s="73">
        <f t="shared" si="167"/>
        <v>29428</v>
      </c>
      <c r="AG91" s="73">
        <f t="shared" si="167"/>
        <v>31702</v>
      </c>
      <c r="AH91" s="73">
        <f t="shared" si="167"/>
        <v>42732</v>
      </c>
      <c r="AI91" s="73">
        <f t="shared" si="167"/>
        <v>34764.432999999997</v>
      </c>
      <c r="AJ91" s="73">
        <f t="shared" ref="AJ91:BA91" si="168">AJ21+AJ56</f>
        <v>32966.627</v>
      </c>
      <c r="AK91" s="73">
        <f t="shared" si="168"/>
        <v>35620.75</v>
      </c>
      <c r="AL91" s="73">
        <f t="shared" si="168"/>
        <v>36748.337999999996</v>
      </c>
      <c r="AM91" s="73">
        <f t="shared" si="168"/>
        <v>32159.421999999999</v>
      </c>
      <c r="AN91" s="73">
        <f t="shared" si="168"/>
        <v>36675.998999999996</v>
      </c>
      <c r="AO91" s="73">
        <f t="shared" si="168"/>
        <v>39700.224000000002</v>
      </c>
      <c r="AP91" s="73">
        <f t="shared" si="168"/>
        <v>35389.56</v>
      </c>
      <c r="AQ91" s="73">
        <f t="shared" si="168"/>
        <v>29874.205000000002</v>
      </c>
      <c r="AR91" s="73">
        <f t="shared" si="168"/>
        <v>26458.030999999999</v>
      </c>
      <c r="AS91" s="73">
        <f t="shared" si="168"/>
        <v>28737.653999999999</v>
      </c>
      <c r="AT91" s="73">
        <f t="shared" si="168"/>
        <v>36831.797999999995</v>
      </c>
      <c r="AU91" s="73">
        <f t="shared" si="168"/>
        <v>31115.625</v>
      </c>
      <c r="AV91" s="73">
        <f t="shared" si="168"/>
        <v>34863.091</v>
      </c>
      <c r="AW91" s="73">
        <f t="shared" si="168"/>
        <v>27892.663</v>
      </c>
      <c r="AX91" s="73">
        <f t="shared" si="168"/>
        <v>29998.940999999999</v>
      </c>
      <c r="AY91" s="73">
        <f t="shared" si="168"/>
        <v>45977.471000000005</v>
      </c>
      <c r="AZ91" s="73">
        <f t="shared" si="168"/>
        <v>54251.894999999997</v>
      </c>
      <c r="BA91" s="73">
        <f t="shared" si="168"/>
        <v>45195.72</v>
      </c>
      <c r="BB91" s="73">
        <f t="shared" ref="BB91:BM91" si="169">BB21+BB56</f>
        <v>51891.962</v>
      </c>
      <c r="BC91" s="73">
        <f t="shared" si="169"/>
        <v>47205.216</v>
      </c>
      <c r="BD91" s="73">
        <f t="shared" si="169"/>
        <v>49055.505000000005</v>
      </c>
      <c r="BE91" s="73">
        <f t="shared" si="169"/>
        <v>49362.538999999997</v>
      </c>
      <c r="BF91" s="73">
        <f t="shared" si="169"/>
        <v>46015.847999999998</v>
      </c>
      <c r="BG91" s="73">
        <f t="shared" si="169"/>
        <v>51049.493000000002</v>
      </c>
      <c r="BH91" s="73">
        <f t="shared" si="169"/>
        <v>55315.820000000007</v>
      </c>
      <c r="BI91" s="73">
        <f t="shared" si="169"/>
        <v>53434.109000000004</v>
      </c>
      <c r="BJ91" s="73">
        <f t="shared" si="169"/>
        <v>54026.577999999994</v>
      </c>
      <c r="BK91" s="73">
        <f t="shared" si="169"/>
        <v>50347.896999999997</v>
      </c>
      <c r="BL91" s="73">
        <f t="shared" si="169"/>
        <v>56722.83</v>
      </c>
      <c r="BM91" s="73">
        <f t="shared" si="169"/>
        <v>52469.872000000003</v>
      </c>
      <c r="BN91" s="73">
        <f t="shared" ref="BN91:BY91" si="170">BN21+BN56</f>
        <v>51093.899000000005</v>
      </c>
      <c r="BO91" s="73">
        <f t="shared" si="170"/>
        <v>44737.612999999998</v>
      </c>
      <c r="BP91" s="73">
        <f t="shared" si="170"/>
        <v>43721.750999999997</v>
      </c>
      <c r="BQ91" s="73">
        <f t="shared" si="170"/>
        <v>34338.373</v>
      </c>
      <c r="BR91" s="73">
        <f t="shared" si="170"/>
        <v>30407.851999999999</v>
      </c>
      <c r="BS91" s="73">
        <f t="shared" si="170"/>
        <v>39500.006999999998</v>
      </c>
      <c r="BT91" s="73">
        <f t="shared" si="170"/>
        <v>0</v>
      </c>
      <c r="BU91" s="73">
        <f t="shared" si="170"/>
        <v>0</v>
      </c>
      <c r="BV91" s="73">
        <f t="shared" si="170"/>
        <v>0</v>
      </c>
      <c r="BW91" s="73">
        <f t="shared" si="170"/>
        <v>0</v>
      </c>
      <c r="BX91" s="73">
        <f t="shared" si="170"/>
        <v>0</v>
      </c>
      <c r="BY91" s="73">
        <f t="shared" si="170"/>
        <v>0</v>
      </c>
      <c r="BZ91" s="73">
        <f t="shared" ref="BZ91:CK91" si="171">BZ21+BZ56</f>
        <v>0</v>
      </c>
      <c r="CA91" s="73">
        <f t="shared" si="171"/>
        <v>0</v>
      </c>
      <c r="CB91" s="73">
        <f t="shared" si="171"/>
        <v>0</v>
      </c>
      <c r="CC91" s="73">
        <f t="shared" si="171"/>
        <v>0</v>
      </c>
      <c r="CD91" s="73">
        <f t="shared" si="171"/>
        <v>0</v>
      </c>
      <c r="CE91" s="73">
        <f t="shared" si="171"/>
        <v>0</v>
      </c>
      <c r="CF91" s="73">
        <f t="shared" si="171"/>
        <v>0</v>
      </c>
      <c r="CG91" s="73">
        <f t="shared" si="171"/>
        <v>0</v>
      </c>
      <c r="CH91" s="73">
        <f t="shared" si="171"/>
        <v>0</v>
      </c>
      <c r="CI91" s="73">
        <f t="shared" si="171"/>
        <v>0</v>
      </c>
      <c r="CJ91" s="73">
        <f t="shared" si="171"/>
        <v>0</v>
      </c>
      <c r="CK91" s="73">
        <f t="shared" si="171"/>
        <v>0</v>
      </c>
    </row>
    <row r="92" spans="1:89" s="15" customFormat="1" ht="15.75" customHeight="1">
      <c r="A92" s="2">
        <f>IF(ISNUMBER(R92),MAX(A$5:A91)+1,"")</f>
        <v>47</v>
      </c>
      <c r="B92" s="44" t="s">
        <v>171</v>
      </c>
      <c r="C92" s="11"/>
      <c r="D92" s="1"/>
      <c r="E92" s="320"/>
      <c r="F92" s="51">
        <f t="shared" ref="F92:K92" si="172">F22+F57</f>
        <v>2645.5</v>
      </c>
      <c r="G92" s="51">
        <f t="shared" si="172"/>
        <v>2425.529</v>
      </c>
      <c r="H92" s="51">
        <f t="shared" si="172"/>
        <v>1512.3049999999998</v>
      </c>
      <c r="I92" s="51">
        <f t="shared" si="172"/>
        <v>2378.8249999999998</v>
      </c>
      <c r="J92" s="51">
        <f t="shared" si="172"/>
        <v>3159.51</v>
      </c>
      <c r="K92" s="51">
        <f t="shared" si="172"/>
        <v>4503.6450000000004</v>
      </c>
      <c r="L92" s="51">
        <f t="shared" ref="L92:T92" si="173">L22+L57</f>
        <v>2024.8700000000001</v>
      </c>
      <c r="M92" s="51">
        <f t="shared" si="173"/>
        <v>2423.6400000000003</v>
      </c>
      <c r="N92" s="51">
        <f t="shared" si="173"/>
        <v>3272.6800000000003</v>
      </c>
      <c r="O92" s="51">
        <f t="shared" si="173"/>
        <v>2642.4900000000002</v>
      </c>
      <c r="P92" s="51">
        <f t="shared" si="173"/>
        <v>2230.3249999999998</v>
      </c>
      <c r="Q92" s="51">
        <f t="shared" si="173"/>
        <v>2561.134</v>
      </c>
      <c r="R92" s="73">
        <f t="shared" si="173"/>
        <v>2581.8850000000002</v>
      </c>
      <c r="S92" s="73">
        <f t="shared" si="173"/>
        <v>2487.64</v>
      </c>
      <c r="T92" s="73">
        <f t="shared" si="173"/>
        <v>3960.3019999999997</v>
      </c>
      <c r="U92" s="73">
        <f t="shared" ref="U92:AF92" si="174">U22+U57</f>
        <v>3682.9949999999999</v>
      </c>
      <c r="V92" s="73">
        <f t="shared" si="174"/>
        <v>4338.0640000000003</v>
      </c>
      <c r="W92" s="73">
        <f t="shared" si="174"/>
        <v>942.625</v>
      </c>
      <c r="X92" s="73">
        <f t="shared" si="174"/>
        <v>943.15499999999997</v>
      </c>
      <c r="Y92" s="73">
        <f t="shared" si="174"/>
        <v>662.899</v>
      </c>
      <c r="Z92" s="73">
        <f t="shared" si="174"/>
        <v>549.01</v>
      </c>
      <c r="AA92" s="73">
        <f t="shared" si="174"/>
        <v>600.86</v>
      </c>
      <c r="AB92" s="73">
        <f t="shared" si="174"/>
        <v>443.29500000000002</v>
      </c>
      <c r="AC92" s="73">
        <f t="shared" si="174"/>
        <v>376.3</v>
      </c>
      <c r="AD92" s="51">
        <f t="shared" si="174"/>
        <v>532.5</v>
      </c>
      <c r="AE92" s="51">
        <f t="shared" si="174"/>
        <v>422.5</v>
      </c>
      <c r="AF92" s="51">
        <f t="shared" si="174"/>
        <v>773.5</v>
      </c>
      <c r="AG92" s="51">
        <f t="shared" ref="AG92:BA92" si="175">AG22+AG57</f>
        <v>663</v>
      </c>
      <c r="AH92" s="51">
        <f t="shared" si="175"/>
        <v>627</v>
      </c>
      <c r="AI92" s="51">
        <f t="shared" si="175"/>
        <v>844.9</v>
      </c>
      <c r="AJ92" s="51">
        <f>AJ22+AJ57</f>
        <v>1062.875</v>
      </c>
      <c r="AK92" s="51">
        <f t="shared" si="175"/>
        <v>709.13499999999999</v>
      </c>
      <c r="AL92" s="51">
        <f t="shared" si="175"/>
        <v>497.73</v>
      </c>
      <c r="AM92" s="51">
        <f t="shared" si="175"/>
        <v>374.435</v>
      </c>
      <c r="AN92" s="51">
        <f t="shared" si="175"/>
        <v>333.745</v>
      </c>
      <c r="AO92" s="51">
        <f t="shared" si="175"/>
        <v>530.03300000000002</v>
      </c>
      <c r="AP92" s="51">
        <f t="shared" si="175"/>
        <v>248.67599999999999</v>
      </c>
      <c r="AQ92" s="51">
        <f t="shared" si="175"/>
        <v>122.94</v>
      </c>
      <c r="AR92" s="51">
        <f t="shared" si="175"/>
        <v>122.94</v>
      </c>
      <c r="AS92" s="51">
        <f t="shared" si="175"/>
        <v>122.94</v>
      </c>
      <c r="AT92" s="51">
        <f t="shared" si="175"/>
        <v>221.976</v>
      </c>
      <c r="AU92" s="51">
        <f t="shared" si="175"/>
        <v>291.57900000000001</v>
      </c>
      <c r="AV92" s="51">
        <f t="shared" si="175"/>
        <v>168.76</v>
      </c>
      <c r="AW92" s="51">
        <f t="shared" si="175"/>
        <v>176.73500000000001</v>
      </c>
      <c r="AX92" s="51">
        <f t="shared" si="175"/>
        <v>167.63499999999999</v>
      </c>
      <c r="AY92" s="51">
        <f t="shared" si="175"/>
        <v>120.595</v>
      </c>
      <c r="AZ92" s="51">
        <f t="shared" si="175"/>
        <v>145.86000000000001</v>
      </c>
      <c r="BA92" s="51">
        <f t="shared" si="175"/>
        <v>138.6</v>
      </c>
      <c r="BB92" s="51">
        <f t="shared" ref="BB92:BM92" si="176">BB22+BB57</f>
        <v>168.5</v>
      </c>
      <c r="BC92" s="51">
        <f t="shared" si="176"/>
        <v>233.69499999999999</v>
      </c>
      <c r="BD92" s="51">
        <f t="shared" si="176"/>
        <v>162.595</v>
      </c>
      <c r="BE92" s="51">
        <f t="shared" si="176"/>
        <v>208.38</v>
      </c>
      <c r="BF92" s="51">
        <f t="shared" si="176"/>
        <v>253.04</v>
      </c>
      <c r="BG92" s="51">
        <f t="shared" si="176"/>
        <v>255.63</v>
      </c>
      <c r="BH92" s="51">
        <f t="shared" si="176"/>
        <v>185.048</v>
      </c>
      <c r="BI92" s="51">
        <f t="shared" si="176"/>
        <v>185.5</v>
      </c>
      <c r="BJ92" s="51">
        <f t="shared" si="176"/>
        <v>693.63499999999999</v>
      </c>
      <c r="BK92" s="51">
        <f t="shared" si="176"/>
        <v>399.85</v>
      </c>
      <c r="BL92" s="51">
        <f t="shared" si="176"/>
        <v>672.65</v>
      </c>
      <c r="BM92" s="51">
        <f t="shared" si="176"/>
        <v>309.09500000000003</v>
      </c>
      <c r="BN92" s="51">
        <f t="shared" ref="BN92:BY92" si="177">BN22+BN57</f>
        <v>304.24</v>
      </c>
      <c r="BO92" s="51">
        <f t="shared" si="177"/>
        <v>299.5</v>
      </c>
      <c r="BP92" s="51">
        <f t="shared" si="177"/>
        <v>292.54500000000002</v>
      </c>
      <c r="BQ92" s="51">
        <f t="shared" si="177"/>
        <v>669.5</v>
      </c>
      <c r="BR92" s="51">
        <f t="shared" si="177"/>
        <v>588.59</v>
      </c>
      <c r="BS92" s="51">
        <f t="shared" si="177"/>
        <v>304.64</v>
      </c>
      <c r="BT92" s="51">
        <f t="shared" si="177"/>
        <v>0</v>
      </c>
      <c r="BU92" s="51">
        <f t="shared" si="177"/>
        <v>0</v>
      </c>
      <c r="BV92" s="51">
        <f t="shared" si="177"/>
        <v>0</v>
      </c>
      <c r="BW92" s="51">
        <f t="shared" si="177"/>
        <v>0</v>
      </c>
      <c r="BX92" s="51">
        <f t="shared" si="177"/>
        <v>0</v>
      </c>
      <c r="BY92" s="51">
        <f t="shared" si="177"/>
        <v>0</v>
      </c>
      <c r="BZ92" s="51">
        <f t="shared" ref="BZ92:CK92" si="178">BZ22+BZ57</f>
        <v>0</v>
      </c>
      <c r="CA92" s="51">
        <f t="shared" si="178"/>
        <v>0</v>
      </c>
      <c r="CB92" s="51">
        <f t="shared" si="178"/>
        <v>0</v>
      </c>
      <c r="CC92" s="51">
        <f t="shared" si="178"/>
        <v>0</v>
      </c>
      <c r="CD92" s="51">
        <f t="shared" si="178"/>
        <v>0</v>
      </c>
      <c r="CE92" s="51">
        <f t="shared" si="178"/>
        <v>0</v>
      </c>
      <c r="CF92" s="51">
        <f t="shared" si="178"/>
        <v>0</v>
      </c>
      <c r="CG92" s="51">
        <f t="shared" si="178"/>
        <v>0</v>
      </c>
      <c r="CH92" s="51">
        <f t="shared" si="178"/>
        <v>0</v>
      </c>
      <c r="CI92" s="51">
        <f t="shared" si="178"/>
        <v>0</v>
      </c>
      <c r="CJ92" s="51">
        <f t="shared" si="178"/>
        <v>0</v>
      </c>
      <c r="CK92" s="51">
        <f t="shared" si="178"/>
        <v>0</v>
      </c>
    </row>
    <row r="93" spans="1:89" s="2" customFormat="1" ht="15.75" customHeight="1">
      <c r="A93" s="2">
        <f>IF(ISNUMBER(R93),MAX(A$5:A92)+1,"")</f>
        <v>48</v>
      </c>
      <c r="B93" s="11" t="s">
        <v>172</v>
      </c>
      <c r="C93" s="11"/>
      <c r="D93" s="1"/>
      <c r="E93" s="320"/>
      <c r="F93" s="111">
        <f t="shared" ref="F93:K93" si="179">F90-F91-F92</f>
        <v>7663.5</v>
      </c>
      <c r="G93" s="111">
        <f t="shared" si="179"/>
        <v>-8144.269999999995</v>
      </c>
      <c r="H93" s="111">
        <f t="shared" si="179"/>
        <v>-3036.4280000000067</v>
      </c>
      <c r="I93" s="111">
        <f t="shared" si="179"/>
        <v>7927.1410000000005</v>
      </c>
      <c r="J93" s="111">
        <f t="shared" si="179"/>
        <v>-4416.4800000000014</v>
      </c>
      <c r="K93" s="111">
        <f t="shared" si="179"/>
        <v>-7893.34</v>
      </c>
      <c r="L93" s="111">
        <f t="shared" ref="L93:Q93" si="180">L90-L91-L92</f>
        <v>-9090.4639999999981</v>
      </c>
      <c r="M93" s="111">
        <f t="shared" si="180"/>
        <v>-2635.7140000000009</v>
      </c>
      <c r="N93" s="111">
        <f t="shared" si="180"/>
        <v>2267.3729999999996</v>
      </c>
      <c r="O93" s="111">
        <f t="shared" si="180"/>
        <v>-8932.9770000000008</v>
      </c>
      <c r="P93" s="111">
        <f t="shared" si="180"/>
        <v>-5734.0890000000027</v>
      </c>
      <c r="Q93" s="111">
        <f t="shared" si="180"/>
        <v>6106.8279999999995</v>
      </c>
      <c r="R93" s="267">
        <f>R90-R91-R92</f>
        <v>-3393.1569999999974</v>
      </c>
      <c r="S93" s="267">
        <f>S90-S91-S92</f>
        <v>10.915000000000418</v>
      </c>
      <c r="T93" s="267">
        <f>T90-T91-T92</f>
        <v>-2383.7150000000001</v>
      </c>
      <c r="U93" s="267">
        <f>U90-U91-U92</f>
        <v>-6380.0479999999998</v>
      </c>
      <c r="V93" s="267">
        <f>V90-V91-V92</f>
        <v>5509.3579999999984</v>
      </c>
      <c r="W93" s="267">
        <f t="shared" ref="W93:AB93" si="181">W90-W91-W92</f>
        <v>-2239.1710000000021</v>
      </c>
      <c r="X93" s="267">
        <f t="shared" si="181"/>
        <v>-14374.971000000007</v>
      </c>
      <c r="Y93" s="267">
        <f t="shared" si="181"/>
        <v>-1525.572999999999</v>
      </c>
      <c r="Z93" s="267">
        <f t="shared" si="181"/>
        <v>29275.156000000006</v>
      </c>
      <c r="AA93" s="267">
        <f t="shared" si="181"/>
        <v>-16924.595000000001</v>
      </c>
      <c r="AB93" s="267">
        <f t="shared" si="181"/>
        <v>5099.26</v>
      </c>
      <c r="AC93" s="267">
        <f t="shared" ref="AC93:AI93" si="182">AC90-AC91-AC92</f>
        <v>-1774.7480000000003</v>
      </c>
      <c r="AD93" s="111">
        <f t="shared" si="182"/>
        <v>451.5</v>
      </c>
      <c r="AE93" s="111">
        <f t="shared" si="182"/>
        <v>-3695.5</v>
      </c>
      <c r="AF93" s="111">
        <f t="shared" si="182"/>
        <v>4573.5</v>
      </c>
      <c r="AG93" s="111">
        <f t="shared" si="182"/>
        <v>-2937</v>
      </c>
      <c r="AH93" s="111">
        <f t="shared" si="182"/>
        <v>-11657</v>
      </c>
      <c r="AI93" s="111">
        <f t="shared" si="182"/>
        <v>7122.6780000000017</v>
      </c>
      <c r="AJ93" s="111">
        <f t="shared" ref="AJ93:BA93" si="183">AJ90-AJ91-AJ92</f>
        <v>734.93099999999686</v>
      </c>
      <c r="AK93" s="111">
        <f t="shared" si="183"/>
        <v>-3363.2579999999998</v>
      </c>
      <c r="AL93" s="111">
        <f t="shared" si="183"/>
        <v>-1625.3179999999961</v>
      </c>
      <c r="AM93" s="111">
        <f t="shared" si="183"/>
        <v>4214.480999999997</v>
      </c>
      <c r="AN93" s="111">
        <f t="shared" si="183"/>
        <v>-4850.3219999999974</v>
      </c>
      <c r="AO93" s="111">
        <f t="shared" si="183"/>
        <v>-3554.2580000000057</v>
      </c>
      <c r="AP93" s="111">
        <f t="shared" si="183"/>
        <v>4061.9880000000044</v>
      </c>
      <c r="AQ93" s="111">
        <f t="shared" si="183"/>
        <v>5392.4149999999963</v>
      </c>
      <c r="AR93" s="111">
        <f t="shared" si="183"/>
        <v>3293.2340000000027</v>
      </c>
      <c r="AS93" s="111">
        <f t="shared" si="183"/>
        <v>-2402.5629999999996</v>
      </c>
      <c r="AT93" s="111">
        <f t="shared" si="183"/>
        <v>-8316.1199999999972</v>
      </c>
      <c r="AU93" s="111">
        <f t="shared" si="183"/>
        <v>5424.5939999999955</v>
      </c>
      <c r="AV93" s="111">
        <f t="shared" si="183"/>
        <v>-3811.2790000000005</v>
      </c>
      <c r="AW93" s="111">
        <f t="shared" si="183"/>
        <v>6793.6930000000002</v>
      </c>
      <c r="AX93" s="111">
        <f t="shared" si="183"/>
        <v>-2273.9129999999986</v>
      </c>
      <c r="AY93" s="111">
        <f t="shared" si="183"/>
        <v>-16099.125000000005</v>
      </c>
      <c r="AZ93" s="111">
        <f t="shared" si="183"/>
        <v>-8420.2839999999924</v>
      </c>
      <c r="BA93" s="111">
        <f t="shared" si="183"/>
        <v>8917.5749999999953</v>
      </c>
      <c r="BB93" s="111">
        <f t="shared" ref="BB93:BM93" si="184">BB90-BB91-BB92</f>
        <v>-6864.7419999999984</v>
      </c>
      <c r="BC93" s="111">
        <f t="shared" si="184"/>
        <v>4453.0509999999995</v>
      </c>
      <c r="BD93" s="111">
        <f t="shared" si="184"/>
        <v>-2012.8840000000043</v>
      </c>
      <c r="BE93" s="111">
        <f t="shared" si="184"/>
        <v>-515.41399999999237</v>
      </c>
      <c r="BF93" s="111">
        <f t="shared" si="184"/>
        <v>3093.6509999999989</v>
      </c>
      <c r="BG93" s="111">
        <f t="shared" si="184"/>
        <v>-5289.2750000000042</v>
      </c>
      <c r="BH93" s="111">
        <f t="shared" si="184"/>
        <v>-4451.3750000000045</v>
      </c>
      <c r="BI93" s="111">
        <f t="shared" si="184"/>
        <v>1696.2459999999992</v>
      </c>
      <c r="BJ93" s="111">
        <f t="shared" si="184"/>
        <v>-1286.0949999999918</v>
      </c>
      <c r="BK93" s="111">
        <f t="shared" si="184"/>
        <v>3278.8309999999969</v>
      </c>
      <c r="BL93" s="111">
        <f t="shared" si="184"/>
        <v>-7047.5830000000042</v>
      </c>
      <c r="BM93" s="111">
        <f t="shared" si="184"/>
        <v>3943.8629999999985</v>
      </c>
      <c r="BN93" s="111">
        <f t="shared" ref="BN93:BY93" si="185">BN90-BN91-BN92</f>
        <v>1071.7329999999981</v>
      </c>
      <c r="BO93" s="111">
        <f t="shared" si="185"/>
        <v>6056.9670000000042</v>
      </c>
      <c r="BP93" s="111">
        <f t="shared" si="185"/>
        <v>723.22900000000482</v>
      </c>
      <c r="BQ93" s="111">
        <f t="shared" si="185"/>
        <v>8713.877999999997</v>
      </c>
      <c r="BR93" s="111">
        <f t="shared" si="185"/>
        <v>3341.9310000000005</v>
      </c>
      <c r="BS93" s="111">
        <f t="shared" si="185"/>
        <v>-9396.7949999999983</v>
      </c>
      <c r="BT93" s="111">
        <f t="shared" si="185"/>
        <v>0</v>
      </c>
      <c r="BU93" s="111">
        <f t="shared" si="185"/>
        <v>0</v>
      </c>
      <c r="BV93" s="111">
        <f t="shared" si="185"/>
        <v>0</v>
      </c>
      <c r="BW93" s="111">
        <f t="shared" si="185"/>
        <v>0</v>
      </c>
      <c r="BX93" s="111">
        <f t="shared" si="185"/>
        <v>0</v>
      </c>
      <c r="BY93" s="111">
        <f t="shared" si="185"/>
        <v>0</v>
      </c>
      <c r="BZ93" s="111">
        <f t="shared" ref="BZ93:CK93" si="186">BZ90-BZ91-BZ92</f>
        <v>0</v>
      </c>
      <c r="CA93" s="111">
        <f t="shared" si="186"/>
        <v>0</v>
      </c>
      <c r="CB93" s="111">
        <f t="shared" si="186"/>
        <v>0</v>
      </c>
      <c r="CC93" s="111">
        <f t="shared" si="186"/>
        <v>0</v>
      </c>
      <c r="CD93" s="111">
        <f t="shared" si="186"/>
        <v>0</v>
      </c>
      <c r="CE93" s="111">
        <f t="shared" si="186"/>
        <v>0</v>
      </c>
      <c r="CF93" s="111">
        <f t="shared" si="186"/>
        <v>0</v>
      </c>
      <c r="CG93" s="111">
        <f t="shared" si="186"/>
        <v>0</v>
      </c>
      <c r="CH93" s="111">
        <f t="shared" si="186"/>
        <v>0</v>
      </c>
      <c r="CI93" s="111">
        <f t="shared" si="186"/>
        <v>0</v>
      </c>
      <c r="CJ93" s="111">
        <f t="shared" si="186"/>
        <v>0</v>
      </c>
      <c r="CK93" s="111">
        <f t="shared" si="186"/>
        <v>0</v>
      </c>
    </row>
    <row r="94" spans="1:89" s="2" customFormat="1" ht="15.75" customHeight="1">
      <c r="A94" s="2" t="str">
        <f>IF(ISNUMBER(R94),MAX(A$5:A93)+1,"")</f>
        <v/>
      </c>
      <c r="B94" s="11"/>
      <c r="C94" s="11"/>
      <c r="D94" s="1"/>
      <c r="E94" s="320"/>
      <c r="F94" s="326"/>
      <c r="G94" s="326"/>
      <c r="H94" s="326"/>
      <c r="I94" s="326"/>
      <c r="J94" s="326"/>
      <c r="K94" s="326"/>
      <c r="L94" s="62"/>
      <c r="M94" s="62"/>
      <c r="N94" s="62"/>
      <c r="O94" s="62"/>
      <c r="P94" s="62"/>
      <c r="Q94" s="62"/>
      <c r="R94" s="326"/>
      <c r="S94" s="326"/>
      <c r="T94" s="326"/>
      <c r="U94" s="62"/>
      <c r="V94" s="62"/>
      <c r="W94" s="62"/>
      <c r="X94" s="326"/>
      <c r="Y94" s="326"/>
      <c r="Z94" s="326"/>
      <c r="AA94" s="326"/>
      <c r="AB94" s="326"/>
      <c r="AC94" s="326"/>
      <c r="AD94" s="62"/>
      <c r="AE94" s="62"/>
      <c r="AF94" s="62"/>
      <c r="AG94" s="62"/>
      <c r="AH94" s="62"/>
      <c r="AI94" s="62"/>
      <c r="AJ94" s="62"/>
      <c r="AK94" s="62"/>
      <c r="AL94" s="62"/>
      <c r="AM94" s="62"/>
      <c r="AN94" s="62"/>
      <c r="AO94" s="62"/>
      <c r="AP94" s="48"/>
    </row>
    <row r="95" spans="1:89" s="2" customFormat="1" ht="15.75" customHeight="1">
      <c r="A95" s="2">
        <f>IF(ISNUMBER(R95),MAX(A$5:A94)+1,"")</f>
        <v>49</v>
      </c>
      <c r="B95" s="11" t="s">
        <v>173</v>
      </c>
      <c r="C95" s="11"/>
      <c r="D95" s="1"/>
      <c r="E95" s="320"/>
      <c r="F95" s="111">
        <f t="shared" ref="F95:K95" si="187">F87+F93</f>
        <v>131148.83000000002</v>
      </c>
      <c r="G95" s="111">
        <f t="shared" si="187"/>
        <v>125531.77000000002</v>
      </c>
      <c r="H95" s="111">
        <f t="shared" si="187"/>
        <v>130427.88499999999</v>
      </c>
      <c r="I95" s="111">
        <f t="shared" si="187"/>
        <v>125612.40400000001</v>
      </c>
      <c r="J95" s="111">
        <f t="shared" si="187"/>
        <v>132787.40299999999</v>
      </c>
      <c r="K95" s="111">
        <f t="shared" si="187"/>
        <v>130942.03700000001</v>
      </c>
      <c r="L95" s="111">
        <f t="shared" ref="L95:Q95" si="188">L87+L93</f>
        <v>133068.56599999999</v>
      </c>
      <c r="M95" s="111">
        <f t="shared" si="188"/>
        <v>127633.326</v>
      </c>
      <c r="N95" s="111">
        <f t="shared" si="188"/>
        <v>131878.56299999999</v>
      </c>
      <c r="O95" s="111">
        <f t="shared" si="188"/>
        <v>130830.62999999999</v>
      </c>
      <c r="P95" s="111">
        <f t="shared" si="188"/>
        <v>125057.728</v>
      </c>
      <c r="Q95" s="111">
        <f t="shared" si="188"/>
        <v>131179.08100000001</v>
      </c>
      <c r="R95" s="111">
        <f t="shared" ref="R95:AI95" si="189">R87+R93</f>
        <v>132996.26899999997</v>
      </c>
      <c r="S95" s="111">
        <f t="shared" si="189"/>
        <v>122504.47099999998</v>
      </c>
      <c r="T95" s="111">
        <f t="shared" si="189"/>
        <v>132948.24900000001</v>
      </c>
      <c r="U95" s="111">
        <f t="shared" si="189"/>
        <v>133028.18199999997</v>
      </c>
      <c r="V95" s="111">
        <f t="shared" si="189"/>
        <v>141163.07800000004</v>
      </c>
      <c r="W95" s="111">
        <f t="shared" si="189"/>
        <v>125891.95199999999</v>
      </c>
      <c r="X95" s="111">
        <f t="shared" si="189"/>
        <v>131438.54899999997</v>
      </c>
      <c r="Y95" s="111">
        <f t="shared" si="189"/>
        <v>124911.01299999998</v>
      </c>
      <c r="Z95" s="111">
        <f t="shared" si="189"/>
        <v>141075.829</v>
      </c>
      <c r="AA95" s="111">
        <f t="shared" si="189"/>
        <v>153307.519</v>
      </c>
      <c r="AB95" s="111">
        <f t="shared" si="189"/>
        <v>151249.64300000001</v>
      </c>
      <c r="AC95" s="111">
        <f t="shared" si="189"/>
        <v>144707.27900000001</v>
      </c>
      <c r="AD95" s="111">
        <f t="shared" si="189"/>
        <v>142182.66999999998</v>
      </c>
      <c r="AE95" s="111">
        <f t="shared" si="189"/>
        <v>130822</v>
      </c>
      <c r="AF95" s="111">
        <f t="shared" si="189"/>
        <v>147689.66999999998</v>
      </c>
      <c r="AG95" s="111">
        <f t="shared" si="189"/>
        <v>143641.66999999998</v>
      </c>
      <c r="AH95" s="111">
        <f t="shared" si="189"/>
        <v>137509.58000000002</v>
      </c>
      <c r="AI95" s="111">
        <f t="shared" si="189"/>
        <v>148293.75170000002</v>
      </c>
      <c r="AJ95" s="111">
        <f t="shared" ref="AJ95:BM95" si="190">AJ87+AJ93</f>
        <v>160275.69699999999</v>
      </c>
      <c r="AK95" s="111">
        <f t="shared" si="190"/>
        <v>178685.22200000001</v>
      </c>
      <c r="AL95" s="111">
        <f t="shared" si="190"/>
        <v>147653.96900000001</v>
      </c>
      <c r="AM95" s="111">
        <f t="shared" si="190"/>
        <v>161628.141</v>
      </c>
      <c r="AN95" s="111">
        <f t="shared" si="190"/>
        <v>139972.728</v>
      </c>
      <c r="AO95" s="111">
        <f t="shared" si="190"/>
        <v>157501.182</v>
      </c>
      <c r="AP95" s="267">
        <f t="shared" si="190"/>
        <v>158740.948</v>
      </c>
      <c r="AQ95" s="267">
        <f t="shared" si="190"/>
        <v>145695.46800000002</v>
      </c>
      <c r="AR95" s="267">
        <f t="shared" si="190"/>
        <v>169463.39199999999</v>
      </c>
      <c r="AS95" s="267">
        <f t="shared" si="190"/>
        <v>163759.39000000001</v>
      </c>
      <c r="AT95" s="267">
        <f t="shared" si="190"/>
        <v>160634.55299999999</v>
      </c>
      <c r="AU95" s="267">
        <f t="shared" si="190"/>
        <v>175299.51099999997</v>
      </c>
      <c r="AV95" s="267">
        <f t="shared" si="190"/>
        <v>167737.40099999998</v>
      </c>
      <c r="AW95" s="267">
        <f t="shared" si="190"/>
        <v>160171.90299999999</v>
      </c>
      <c r="AX95" s="267">
        <f t="shared" si="190"/>
        <v>147938.49500000002</v>
      </c>
      <c r="AY95" s="267">
        <f t="shared" si="190"/>
        <v>146324.64499999999</v>
      </c>
      <c r="AZ95" s="267">
        <f t="shared" si="190"/>
        <v>154526.139</v>
      </c>
      <c r="BA95" s="267">
        <f t="shared" si="190"/>
        <v>162688.28899999999</v>
      </c>
      <c r="BB95" s="267">
        <f t="shared" si="190"/>
        <v>151549.77099999998</v>
      </c>
      <c r="BC95" s="267">
        <f t="shared" si="190"/>
        <v>148726.61000000002</v>
      </c>
      <c r="BD95" s="267">
        <f t="shared" si="190"/>
        <v>157539.31299999999</v>
      </c>
      <c r="BE95" s="267">
        <f t="shared" si="190"/>
        <v>143267.39600000001</v>
      </c>
      <c r="BF95" s="267">
        <f t="shared" si="190"/>
        <v>150666.03100000002</v>
      </c>
      <c r="BG95" s="267">
        <f t="shared" si="190"/>
        <v>155489.01200000002</v>
      </c>
      <c r="BH95" s="267">
        <f t="shared" si="190"/>
        <v>148752.05099999998</v>
      </c>
      <c r="BI95" s="267">
        <f t="shared" si="190"/>
        <v>144282.47600000002</v>
      </c>
      <c r="BJ95" s="267">
        <f t="shared" si="190"/>
        <v>137673.785</v>
      </c>
      <c r="BK95" s="267">
        <f t="shared" si="190"/>
        <v>147571.01499999998</v>
      </c>
      <c r="BL95" s="267">
        <f t="shared" si="190"/>
        <v>125350.466</v>
      </c>
      <c r="BM95" s="267">
        <f t="shared" si="190"/>
        <v>147292.372</v>
      </c>
      <c r="BN95" s="267">
        <f t="shared" ref="BN95:BY95" si="191">BN87+BN93</f>
        <v>154442.59600000002</v>
      </c>
      <c r="BO95" s="267">
        <f t="shared" si="191"/>
        <v>141476.59700000001</v>
      </c>
      <c r="BP95" s="267">
        <f t="shared" si="191"/>
        <v>167312.85500000001</v>
      </c>
      <c r="BQ95" s="267">
        <f t="shared" si="191"/>
        <v>176685.29399999999</v>
      </c>
      <c r="BR95" s="267">
        <f t="shared" si="191"/>
        <v>179549.82900000003</v>
      </c>
      <c r="BS95" s="267">
        <f t="shared" si="191"/>
        <v>167792.38099999999</v>
      </c>
      <c r="BT95" s="267">
        <f t="shared" ca="1" si="191"/>
        <v>173096.3846482482</v>
      </c>
      <c r="BU95" s="267">
        <f t="shared" ca="1" si="191"/>
        <v>150368.32683413176</v>
      </c>
      <c r="BV95" s="267">
        <f t="shared" ca="1" si="191"/>
        <v>147201.4075474093</v>
      </c>
      <c r="BW95" s="267">
        <f t="shared" ca="1" si="191"/>
        <v>147017.30944145174</v>
      </c>
      <c r="BX95" s="267">
        <f t="shared" ca="1" si="191"/>
        <v>121425.11362339547</v>
      </c>
      <c r="BY95" s="267">
        <f t="shared" ca="1" si="191"/>
        <v>148638.67324948654</v>
      </c>
      <c r="BZ95" s="267">
        <f t="shared" ref="BZ95:CK95" ca="1" si="192">BZ87+BZ93</f>
        <v>150134.19293399205</v>
      </c>
      <c r="CA95" s="267">
        <f t="shared" ca="1" si="192"/>
        <v>135049.6136700036</v>
      </c>
      <c r="CB95" s="267">
        <f t="shared" ca="1" si="192"/>
        <v>166589.24181901998</v>
      </c>
      <c r="CC95" s="267">
        <f t="shared" ca="1" si="192"/>
        <v>167508.19734040118</v>
      </c>
      <c r="CD95" s="267">
        <f t="shared" ca="1" si="192"/>
        <v>174871.24687974018</v>
      </c>
      <c r="CE95" s="267">
        <f t="shared" ca="1" si="192"/>
        <v>176546.77971738897</v>
      </c>
      <c r="CF95" s="267">
        <f t="shared" ca="1" si="192"/>
        <v>174260.6327375129</v>
      </c>
      <c r="CG95" s="267">
        <f t="shared" ca="1" si="192"/>
        <v>151404.88269401624</v>
      </c>
      <c r="CH95" s="267">
        <f t="shared" ca="1" si="192"/>
        <v>148203.36657049906</v>
      </c>
      <c r="CI95" s="267">
        <f t="shared" ca="1" si="192"/>
        <v>148016.8282741913</v>
      </c>
      <c r="CJ95" s="267">
        <f t="shared" ca="1" si="192"/>
        <v>122277.01020275327</v>
      </c>
      <c r="CK95" s="267">
        <f t="shared" ca="1" si="192"/>
        <v>149633.83150460428</v>
      </c>
    </row>
    <row r="96" spans="1:89" s="2" customFormat="1" ht="15.75" customHeight="1">
      <c r="A96" s="2" t="str">
        <f>IF(ISNUMBER(R96),MAX(A$5:A95)+1,"")</f>
        <v/>
      </c>
      <c r="B96" s="11"/>
      <c r="C96" s="11"/>
      <c r="D96" s="1"/>
      <c r="E96" s="320"/>
      <c r="F96" s="339"/>
      <c r="G96" s="339"/>
      <c r="H96" s="339"/>
      <c r="I96" s="339"/>
      <c r="J96" s="339"/>
      <c r="K96" s="339"/>
      <c r="L96" s="112"/>
      <c r="M96" s="112"/>
      <c r="N96" s="112"/>
      <c r="O96" s="112"/>
      <c r="P96" s="112"/>
      <c r="Q96" s="112"/>
      <c r="R96" s="339"/>
      <c r="S96" s="339"/>
      <c r="T96" s="339"/>
      <c r="U96" s="112"/>
      <c r="V96" s="112"/>
      <c r="W96" s="112"/>
      <c r="X96" s="339"/>
      <c r="Y96" s="339"/>
      <c r="Z96" s="339"/>
      <c r="AA96" s="339"/>
      <c r="AB96" s="339"/>
      <c r="AC96" s="339"/>
      <c r="AD96" s="112"/>
      <c r="AE96" s="112"/>
      <c r="AF96" s="112"/>
      <c r="AG96" s="112"/>
      <c r="AH96" s="112"/>
      <c r="AI96" s="112"/>
      <c r="AJ96" s="112"/>
      <c r="AK96" s="112"/>
      <c r="AL96" s="112"/>
      <c r="AM96" s="112"/>
      <c r="AN96" s="112"/>
      <c r="AO96" s="112"/>
      <c r="AP96" s="48"/>
    </row>
    <row r="97" spans="1:89" s="2" customFormat="1" ht="15.75" customHeight="1">
      <c r="A97" s="2">
        <f>IF(ISNUMBER(R97),MAX(A$5:A96)+1,"")</f>
        <v>50</v>
      </c>
      <c r="B97" s="113" t="s">
        <v>110</v>
      </c>
      <c r="C97" s="26"/>
      <c r="D97" s="1"/>
      <c r="E97" s="320"/>
      <c r="F97" s="73">
        <f t="shared" ref="F97:K97" si="193">F27+F62</f>
        <v>2095.5530000000003</v>
      </c>
      <c r="G97" s="73">
        <f t="shared" si="193"/>
        <v>1402.59</v>
      </c>
      <c r="H97" s="73">
        <f t="shared" si="193"/>
        <v>3479.46</v>
      </c>
      <c r="I97" s="73">
        <f t="shared" si="193"/>
        <v>4270.098</v>
      </c>
      <c r="J97" s="73">
        <f t="shared" si="193"/>
        <v>4248.0780000000004</v>
      </c>
      <c r="K97" s="73">
        <f t="shared" si="193"/>
        <v>3758.2009999999996</v>
      </c>
      <c r="L97" s="73">
        <f t="shared" ref="L97:T97" si="194">L27+L62</f>
        <v>4277.4040000000005</v>
      </c>
      <c r="M97" s="73">
        <f t="shared" si="194"/>
        <v>4409.223</v>
      </c>
      <c r="N97" s="73">
        <f t="shared" si="194"/>
        <v>4266.0330000000004</v>
      </c>
      <c r="O97" s="73">
        <f t="shared" si="194"/>
        <v>2472.9809999999998</v>
      </c>
      <c r="P97" s="73">
        <f t="shared" si="194"/>
        <v>2654.9929999999999</v>
      </c>
      <c r="Q97" s="73">
        <f t="shared" si="194"/>
        <v>3045.7810000000004</v>
      </c>
      <c r="R97" s="73">
        <f t="shared" si="194"/>
        <v>2635.1639999999998</v>
      </c>
      <c r="S97" s="73">
        <f t="shared" si="194"/>
        <v>2295.1529999999993</v>
      </c>
      <c r="T97" s="73">
        <f t="shared" si="194"/>
        <v>2332.0340000000001</v>
      </c>
      <c r="U97" s="73">
        <f t="shared" ref="U97:AF97" si="195">U27+U62</f>
        <v>1904.463</v>
      </c>
      <c r="V97" s="73">
        <f t="shared" si="195"/>
        <v>2190.9870000000001</v>
      </c>
      <c r="W97" s="73">
        <f t="shared" si="195"/>
        <v>662.99</v>
      </c>
      <c r="X97" s="73">
        <f t="shared" ref="X97:AC97" si="196">X27+X62</f>
        <v>710.30600000000004</v>
      </c>
      <c r="Y97" s="73">
        <f t="shared" si="196"/>
        <v>569.84500000000003</v>
      </c>
      <c r="Z97" s="73">
        <f t="shared" si="196"/>
        <v>995.19200000000001</v>
      </c>
      <c r="AA97" s="73">
        <f t="shared" si="196"/>
        <v>166229.807</v>
      </c>
      <c r="AB97" s="73">
        <f t="shared" si="196"/>
        <v>1957.3869999999999</v>
      </c>
      <c r="AC97" s="73">
        <f t="shared" si="196"/>
        <v>187.06700000000001</v>
      </c>
      <c r="AD97" s="73">
        <f t="shared" si="195"/>
        <v>233</v>
      </c>
      <c r="AE97" s="73">
        <f t="shared" si="195"/>
        <v>824</v>
      </c>
      <c r="AF97" s="73">
        <f t="shared" si="195"/>
        <v>249</v>
      </c>
      <c r="AG97" s="73">
        <f>AG27+AG62</f>
        <v>348</v>
      </c>
      <c r="AH97" s="73">
        <f>AH27+AH62</f>
        <v>234.19</v>
      </c>
      <c r="AI97" s="73">
        <f>AI27+AI62</f>
        <v>387.64</v>
      </c>
      <c r="AJ97" s="73">
        <f t="shared" ref="AJ97:BM97" si="197">AJ27+AJ62</f>
        <v>319.06900000000002</v>
      </c>
      <c r="AK97" s="73">
        <f t="shared" si="197"/>
        <v>320.22899999999998</v>
      </c>
      <c r="AL97" s="73">
        <f t="shared" si="197"/>
        <v>633.24299999999994</v>
      </c>
      <c r="AM97" s="73">
        <f t="shared" si="197"/>
        <v>1155.864</v>
      </c>
      <c r="AN97" s="73">
        <f t="shared" si="197"/>
        <v>1286.181</v>
      </c>
      <c r="AO97" s="73">
        <f t="shared" si="197"/>
        <v>733.80700000000002</v>
      </c>
      <c r="AP97" s="73">
        <f t="shared" si="197"/>
        <v>2892.5430000000006</v>
      </c>
      <c r="AQ97" s="73">
        <f t="shared" si="197"/>
        <v>1151.3230000000001</v>
      </c>
      <c r="AR97" s="73">
        <f t="shared" si="197"/>
        <v>992.22300000000007</v>
      </c>
      <c r="AS97" s="73">
        <f t="shared" si="197"/>
        <v>965.28100000000006</v>
      </c>
      <c r="AT97" s="73">
        <f t="shared" si="197"/>
        <v>1732.838</v>
      </c>
      <c r="AU97" s="73">
        <f t="shared" si="197"/>
        <v>2083.259</v>
      </c>
      <c r="AV97" s="73">
        <f t="shared" si="197"/>
        <v>2185.6039999999998</v>
      </c>
      <c r="AW97" s="73">
        <f t="shared" si="197"/>
        <v>9318.2919999999995</v>
      </c>
      <c r="AX97" s="73">
        <f t="shared" si="197"/>
        <v>9444.4019999999982</v>
      </c>
      <c r="AY97" s="73">
        <f t="shared" si="197"/>
        <v>-6070.6449999999995</v>
      </c>
      <c r="AZ97" s="73">
        <f t="shared" si="197"/>
        <v>759.91500000000008</v>
      </c>
      <c r="BA97" s="73">
        <f t="shared" si="197"/>
        <v>1822.9609999999998</v>
      </c>
      <c r="BB97" s="73">
        <f t="shared" si="197"/>
        <v>1627.854</v>
      </c>
      <c r="BC97" s="73">
        <f t="shared" si="197"/>
        <v>478.96400000000006</v>
      </c>
      <c r="BD97" s="73">
        <f t="shared" si="197"/>
        <v>1966.4319999999998</v>
      </c>
      <c r="BE97" s="73">
        <f t="shared" si="197"/>
        <v>1078.8020000000001</v>
      </c>
      <c r="BF97" s="73">
        <f t="shared" si="197"/>
        <v>1551.335</v>
      </c>
      <c r="BG97" s="73">
        <f t="shared" si="197"/>
        <v>1499.4640000000004</v>
      </c>
      <c r="BH97" s="73">
        <f t="shared" si="197"/>
        <v>1259.8150000000001</v>
      </c>
      <c r="BI97" s="73">
        <f t="shared" si="197"/>
        <v>1298.4170000000001</v>
      </c>
      <c r="BJ97" s="73">
        <f t="shared" si="197"/>
        <v>1456.1570000000002</v>
      </c>
      <c r="BK97" s="73">
        <f t="shared" si="197"/>
        <v>883.19299999999998</v>
      </c>
      <c r="BL97" s="73">
        <f t="shared" si="197"/>
        <v>1639.0129999999999</v>
      </c>
      <c r="BM97" s="73">
        <f t="shared" si="197"/>
        <v>1135.797</v>
      </c>
      <c r="BN97" s="73">
        <f t="shared" ref="BN97:BY97" si="198">BN27+BN62</f>
        <v>1144.0369999999998</v>
      </c>
      <c r="BO97" s="73">
        <f t="shared" si="198"/>
        <v>280.44</v>
      </c>
      <c r="BP97" s="73">
        <f t="shared" si="198"/>
        <v>394.78</v>
      </c>
      <c r="BQ97" s="73">
        <f t="shared" si="198"/>
        <v>3295.11</v>
      </c>
      <c r="BR97" s="73">
        <f t="shared" si="198"/>
        <v>240.06099999999998</v>
      </c>
      <c r="BS97" s="73">
        <f t="shared" si="198"/>
        <v>207.21700000000001</v>
      </c>
      <c r="BT97" s="73">
        <f t="shared" si="198"/>
        <v>2185.6039999999998</v>
      </c>
      <c r="BU97" s="73">
        <f t="shared" si="198"/>
        <v>9318.2919999999995</v>
      </c>
      <c r="BV97" s="73">
        <f t="shared" si="198"/>
        <v>1268</v>
      </c>
      <c r="BW97" s="73">
        <f t="shared" si="198"/>
        <v>1336</v>
      </c>
      <c r="BX97" s="73">
        <f t="shared" si="198"/>
        <v>1840</v>
      </c>
      <c r="BY97" s="73">
        <f t="shared" si="198"/>
        <v>2383</v>
      </c>
      <c r="BZ97" s="73">
        <f t="shared" ref="BZ97:CK97" si="199">BZ27+BZ62</f>
        <v>1144.0369999999998</v>
      </c>
      <c r="CA97" s="73">
        <f t="shared" si="199"/>
        <v>280.44</v>
      </c>
      <c r="CB97" s="73">
        <f t="shared" si="199"/>
        <v>394.78</v>
      </c>
      <c r="CC97" s="73">
        <f t="shared" si="199"/>
        <v>3295.11</v>
      </c>
      <c r="CD97" s="73">
        <f t="shared" si="199"/>
        <v>240.06099999999998</v>
      </c>
      <c r="CE97" s="73">
        <f t="shared" si="199"/>
        <v>207.21700000000001</v>
      </c>
      <c r="CF97" s="73">
        <f t="shared" si="199"/>
        <v>2185.6039999999998</v>
      </c>
      <c r="CG97" s="73">
        <f t="shared" si="199"/>
        <v>9318.2919999999995</v>
      </c>
      <c r="CH97" s="73">
        <f t="shared" si="199"/>
        <v>1268</v>
      </c>
      <c r="CI97" s="73">
        <f t="shared" si="199"/>
        <v>1336</v>
      </c>
      <c r="CJ97" s="73">
        <f t="shared" si="199"/>
        <v>1840</v>
      </c>
      <c r="CK97" s="73">
        <f t="shared" si="199"/>
        <v>2383</v>
      </c>
    </row>
    <row r="98" spans="1:89" s="2" customFormat="1" ht="15.75" customHeight="1">
      <c r="A98" s="2" t="str">
        <f>IF(ISNUMBER(R98),MAX(A$5:A97)+1,"")</f>
        <v/>
      </c>
      <c r="B98" s="26"/>
      <c r="C98" s="26"/>
      <c r="D98" s="26"/>
      <c r="E98" s="26"/>
      <c r="F98" s="301"/>
      <c r="G98" s="301"/>
      <c r="H98" s="301"/>
      <c r="I98" s="301"/>
      <c r="J98" s="301"/>
      <c r="K98" s="301"/>
      <c r="L98" s="34"/>
      <c r="M98" s="34"/>
      <c r="N98" s="34"/>
      <c r="O98" s="34"/>
      <c r="P98" s="34"/>
      <c r="Q98" s="34"/>
      <c r="R98" s="342"/>
      <c r="S98" s="342"/>
      <c r="T98" s="342"/>
      <c r="U98" s="276"/>
      <c r="V98" s="276"/>
      <c r="W98" s="276"/>
      <c r="X98" s="342"/>
      <c r="Y98" s="342"/>
      <c r="Z98" s="342"/>
      <c r="AA98" s="342"/>
      <c r="AB98" s="342"/>
      <c r="AC98" s="342"/>
      <c r="AD98" s="34"/>
      <c r="AE98" s="34"/>
      <c r="AF98" s="34"/>
      <c r="AG98" s="34"/>
      <c r="AH98" s="34"/>
      <c r="AI98" s="34"/>
      <c r="AJ98" s="34"/>
      <c r="AK98" s="34"/>
      <c r="AL98" s="34"/>
      <c r="AM98" s="34"/>
      <c r="AN98" s="34"/>
      <c r="AO98" s="34"/>
      <c r="AP98" s="48"/>
    </row>
    <row r="99" spans="1:89" s="2" customFormat="1" ht="15.75" customHeight="1">
      <c r="A99" s="2">
        <f>IF(ISNUMBER(R99),MAX(A$5:A98)+1,"")</f>
        <v>51</v>
      </c>
      <c r="B99" s="26" t="s">
        <v>175</v>
      </c>
      <c r="C99" s="26"/>
      <c r="D99" s="26"/>
      <c r="E99" s="26"/>
      <c r="F99" s="111">
        <f t="shared" ref="F99:K99" si="200">F95-F97</f>
        <v>129053.27700000002</v>
      </c>
      <c r="G99" s="111">
        <f t="shared" si="200"/>
        <v>124129.18000000002</v>
      </c>
      <c r="H99" s="111">
        <f t="shared" si="200"/>
        <v>126948.42499999999</v>
      </c>
      <c r="I99" s="111">
        <f t="shared" si="200"/>
        <v>121342.30600000001</v>
      </c>
      <c r="J99" s="111">
        <f t="shared" si="200"/>
        <v>128539.325</v>
      </c>
      <c r="K99" s="111">
        <f t="shared" si="200"/>
        <v>127183.83600000001</v>
      </c>
      <c r="L99" s="111">
        <f t="shared" ref="L99:Q99" si="201">L95-L97</f>
        <v>128791.162</v>
      </c>
      <c r="M99" s="111">
        <f t="shared" si="201"/>
        <v>123224.103</v>
      </c>
      <c r="N99" s="111">
        <f t="shared" si="201"/>
        <v>127612.53</v>
      </c>
      <c r="O99" s="111">
        <f t="shared" si="201"/>
        <v>128357.64899999999</v>
      </c>
      <c r="P99" s="111">
        <f t="shared" si="201"/>
        <v>122402.735</v>
      </c>
      <c r="Q99" s="111">
        <f t="shared" si="201"/>
        <v>128133.3</v>
      </c>
      <c r="R99" s="267">
        <f t="shared" ref="R99:AI99" si="202">R95-R97</f>
        <v>130361.10499999997</v>
      </c>
      <c r="S99" s="267">
        <f t="shared" si="202"/>
        <v>120209.31799999997</v>
      </c>
      <c r="T99" s="267">
        <f t="shared" si="202"/>
        <v>130616.21500000001</v>
      </c>
      <c r="U99" s="267">
        <f t="shared" si="202"/>
        <v>131123.71899999998</v>
      </c>
      <c r="V99" s="267">
        <f t="shared" si="202"/>
        <v>138972.09100000004</v>
      </c>
      <c r="W99" s="267">
        <f t="shared" si="202"/>
        <v>125228.96199999998</v>
      </c>
      <c r="X99" s="267">
        <f t="shared" si="202"/>
        <v>130728.24299999997</v>
      </c>
      <c r="Y99" s="267">
        <f t="shared" si="202"/>
        <v>124341.16799999998</v>
      </c>
      <c r="Z99" s="267">
        <f t="shared" si="202"/>
        <v>140080.63699999999</v>
      </c>
      <c r="AA99" s="267">
        <f t="shared" si="202"/>
        <v>-12922.288</v>
      </c>
      <c r="AB99" s="267">
        <f t="shared" si="202"/>
        <v>149292.25600000002</v>
      </c>
      <c r="AC99" s="267">
        <f t="shared" si="202"/>
        <v>144520.212</v>
      </c>
      <c r="AD99" s="111">
        <f t="shared" si="202"/>
        <v>141949.66999999998</v>
      </c>
      <c r="AE99" s="111">
        <f t="shared" si="202"/>
        <v>129998</v>
      </c>
      <c r="AF99" s="111">
        <f t="shared" si="202"/>
        <v>147440.66999999998</v>
      </c>
      <c r="AG99" s="111">
        <f t="shared" si="202"/>
        <v>143293.66999999998</v>
      </c>
      <c r="AH99" s="111">
        <f t="shared" si="202"/>
        <v>137275.39000000001</v>
      </c>
      <c r="AI99" s="111">
        <f t="shared" si="202"/>
        <v>147906.11170000001</v>
      </c>
      <c r="AJ99" s="111">
        <f t="shared" ref="AJ99:BM99" si="203">AJ95-AJ97</f>
        <v>159956.628</v>
      </c>
      <c r="AK99" s="111">
        <f t="shared" si="203"/>
        <v>178364.99300000002</v>
      </c>
      <c r="AL99" s="111">
        <f t="shared" si="203"/>
        <v>147020.72600000002</v>
      </c>
      <c r="AM99" s="111">
        <f t="shared" si="203"/>
        <v>160472.277</v>
      </c>
      <c r="AN99" s="111">
        <f t="shared" si="203"/>
        <v>138686.54699999999</v>
      </c>
      <c r="AO99" s="111">
        <f t="shared" si="203"/>
        <v>156767.375</v>
      </c>
      <c r="AP99" s="267">
        <f t="shared" si="203"/>
        <v>155848.405</v>
      </c>
      <c r="AQ99" s="267">
        <f t="shared" si="203"/>
        <v>144544.14500000002</v>
      </c>
      <c r="AR99" s="267">
        <f t="shared" si="203"/>
        <v>168471.16899999999</v>
      </c>
      <c r="AS99" s="267">
        <f t="shared" si="203"/>
        <v>162794.10900000003</v>
      </c>
      <c r="AT99" s="267">
        <f t="shared" si="203"/>
        <v>158901.715</v>
      </c>
      <c r="AU99" s="267">
        <f t="shared" si="203"/>
        <v>173216.25199999998</v>
      </c>
      <c r="AV99" s="267">
        <f t="shared" si="203"/>
        <v>165551.79699999999</v>
      </c>
      <c r="AW99" s="267">
        <f t="shared" si="203"/>
        <v>150853.611</v>
      </c>
      <c r="AX99" s="267">
        <f t="shared" si="203"/>
        <v>138494.09300000002</v>
      </c>
      <c r="AY99" s="267">
        <f t="shared" si="203"/>
        <v>152395.28999999998</v>
      </c>
      <c r="AZ99" s="267">
        <f t="shared" si="203"/>
        <v>153766.22399999999</v>
      </c>
      <c r="BA99" s="267">
        <f t="shared" si="203"/>
        <v>160865.32799999998</v>
      </c>
      <c r="BB99" s="267">
        <f t="shared" si="203"/>
        <v>149921.91699999999</v>
      </c>
      <c r="BC99" s="267">
        <f t="shared" si="203"/>
        <v>148247.64600000001</v>
      </c>
      <c r="BD99" s="267">
        <f t="shared" si="203"/>
        <v>155572.88099999999</v>
      </c>
      <c r="BE99" s="267">
        <f t="shared" si="203"/>
        <v>142188.59400000001</v>
      </c>
      <c r="BF99" s="267">
        <f t="shared" si="203"/>
        <v>149114.69600000003</v>
      </c>
      <c r="BG99" s="267">
        <f t="shared" si="203"/>
        <v>153989.54800000001</v>
      </c>
      <c r="BH99" s="267">
        <f t="shared" si="203"/>
        <v>147492.23599999998</v>
      </c>
      <c r="BI99" s="267">
        <f t="shared" si="203"/>
        <v>142984.05900000004</v>
      </c>
      <c r="BJ99" s="267">
        <f t="shared" si="203"/>
        <v>136217.628</v>
      </c>
      <c r="BK99" s="267">
        <f t="shared" si="203"/>
        <v>146687.82199999999</v>
      </c>
      <c r="BL99" s="267">
        <f t="shared" si="203"/>
        <v>123711.45299999999</v>
      </c>
      <c r="BM99" s="267">
        <f t="shared" si="203"/>
        <v>146156.57500000001</v>
      </c>
      <c r="BN99" s="267">
        <f t="shared" ref="BN99:BY99" si="204">BN95-BN97</f>
        <v>153298.55900000001</v>
      </c>
      <c r="BO99" s="267">
        <f t="shared" si="204"/>
        <v>141196.15700000001</v>
      </c>
      <c r="BP99" s="267">
        <f t="shared" si="204"/>
        <v>166918.07500000001</v>
      </c>
      <c r="BQ99" s="267">
        <f t="shared" si="204"/>
        <v>173390.18400000001</v>
      </c>
      <c r="BR99" s="267">
        <f t="shared" si="204"/>
        <v>179309.76800000004</v>
      </c>
      <c r="BS99" s="267">
        <f t="shared" si="204"/>
        <v>167585.16399999999</v>
      </c>
      <c r="BT99" s="267">
        <f t="shared" ca="1" si="204"/>
        <v>170910.78064824821</v>
      </c>
      <c r="BU99" s="267">
        <f t="shared" ca="1" si="204"/>
        <v>141050.03483413177</v>
      </c>
      <c r="BV99" s="267">
        <f t="shared" ca="1" si="204"/>
        <v>145933.4075474093</v>
      </c>
      <c r="BW99" s="267">
        <f t="shared" ca="1" si="204"/>
        <v>145681.30944145174</v>
      </c>
      <c r="BX99" s="267">
        <f t="shared" ca="1" si="204"/>
        <v>119585.11362339547</v>
      </c>
      <c r="BY99" s="267">
        <f t="shared" ca="1" si="204"/>
        <v>146255.67324948654</v>
      </c>
      <c r="BZ99" s="267">
        <f t="shared" ref="BZ99:CK99" ca="1" si="205">BZ95-BZ97</f>
        <v>148990.15593399203</v>
      </c>
      <c r="CA99" s="267">
        <f t="shared" ca="1" si="205"/>
        <v>134769.1736700036</v>
      </c>
      <c r="CB99" s="267">
        <f t="shared" ca="1" si="205"/>
        <v>166194.46181901998</v>
      </c>
      <c r="CC99" s="267">
        <f t="shared" ca="1" si="205"/>
        <v>164213.08734040119</v>
      </c>
      <c r="CD99" s="267">
        <f t="shared" ca="1" si="205"/>
        <v>174631.18587974019</v>
      </c>
      <c r="CE99" s="267">
        <f t="shared" ca="1" si="205"/>
        <v>176339.56271738897</v>
      </c>
      <c r="CF99" s="267">
        <f t="shared" ca="1" si="205"/>
        <v>172075.02873751291</v>
      </c>
      <c r="CG99" s="267">
        <f t="shared" ca="1" si="205"/>
        <v>142086.59069401625</v>
      </c>
      <c r="CH99" s="267">
        <f t="shared" ca="1" si="205"/>
        <v>146935.36657049906</v>
      </c>
      <c r="CI99" s="267">
        <f t="shared" ca="1" si="205"/>
        <v>146680.8282741913</v>
      </c>
      <c r="CJ99" s="267">
        <f t="shared" ca="1" si="205"/>
        <v>120437.01020275327</v>
      </c>
      <c r="CK99" s="267">
        <f t="shared" ca="1" si="205"/>
        <v>147250.83150460428</v>
      </c>
    </row>
    <row r="100" spans="1:89" s="2" customFormat="1" ht="15.75" customHeight="1">
      <c r="A100" s="2" t="str">
        <f>IF(ISNUMBER(R100),MAX(A$5:A99)+1,"")</f>
        <v/>
      </c>
      <c r="B100" s="26"/>
      <c r="C100" s="26"/>
      <c r="D100" s="26"/>
      <c r="E100" s="26"/>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48"/>
    </row>
    <row r="101" spans="1:89" s="2" customFormat="1" ht="15.75" customHeight="1">
      <c r="A101" s="2">
        <f>IF(ISNUMBER(R101),MAX(A$5:A100)+1,"")</f>
        <v>52</v>
      </c>
      <c r="B101" s="11" t="s">
        <v>177</v>
      </c>
      <c r="C101" s="11"/>
      <c r="D101" s="11"/>
      <c r="E101" s="11"/>
      <c r="F101" s="110">
        <f t="shared" ref="F101:K101" si="206">F102/F80</f>
        <v>-7.9460234197200642E-3</v>
      </c>
      <c r="G101" s="110">
        <f t="shared" si="206"/>
        <v>-8.6550403898207409E-3</v>
      </c>
      <c r="H101" s="110">
        <f t="shared" si="206"/>
        <v>-1.2276956213077521E-2</v>
      </c>
      <c r="I101" s="110">
        <f t="shared" si="206"/>
        <v>-1.4998704166316169E-2</v>
      </c>
      <c r="J101" s="110">
        <f t="shared" si="206"/>
        <v>-8.1897402432969703E-3</v>
      </c>
      <c r="K101" s="110">
        <f t="shared" si="206"/>
        <v>-7.4954203851261446E-3</v>
      </c>
      <c r="L101" s="110">
        <f t="shared" ref="L101:T101" si="207">L102/L80</f>
        <v>-1.5819665703969397E-2</v>
      </c>
      <c r="M101" s="110">
        <f t="shared" si="207"/>
        <v>-5.4421386498758068E-3</v>
      </c>
      <c r="N101" s="110">
        <f t="shared" si="207"/>
        <v>-1.1550023815597221E-2</v>
      </c>
      <c r="O101" s="110">
        <f t="shared" si="207"/>
        <v>-1.7383920641327051E-2</v>
      </c>
      <c r="P101" s="110">
        <f t="shared" si="207"/>
        <v>-8.1599126994247803E-3</v>
      </c>
      <c r="Q101" s="110">
        <f t="shared" si="207"/>
        <v>-3.2672800247359949E-3</v>
      </c>
      <c r="R101" s="110">
        <f t="shared" si="207"/>
        <v>-1.3292550091820189E-2</v>
      </c>
      <c r="S101" s="110">
        <f t="shared" si="207"/>
        <v>1.3659793329114688E-3</v>
      </c>
      <c r="T101" s="110">
        <f t="shared" si="207"/>
        <v>-7.4795125217357681E-3</v>
      </c>
      <c r="U101" s="110">
        <f t="shared" ref="U101:AF101" si="208">U102/U80</f>
        <v>-1.7877475307107024E-2</v>
      </c>
      <c r="V101" s="110">
        <f t="shared" si="208"/>
        <v>-1.0659743288091222E-2</v>
      </c>
      <c r="W101" s="110">
        <f t="shared" si="208"/>
        <v>-8.5333243485416124E-3</v>
      </c>
      <c r="X101" s="110">
        <f t="shared" ref="X101:AC101" si="209">X102/X80</f>
        <v>-4.9986602445460989E-3</v>
      </c>
      <c r="Y101" s="110">
        <f t="shared" si="209"/>
        <v>-1.000731102341451E-2</v>
      </c>
      <c r="Z101" s="110">
        <f t="shared" si="209"/>
        <v>-7.166477189535417E-3</v>
      </c>
      <c r="AA101" s="110">
        <f t="shared" si="209"/>
        <v>8.2933225994739398E-3</v>
      </c>
      <c r="AB101" s="110">
        <f t="shared" si="209"/>
        <v>8.0269843738109969E-3</v>
      </c>
      <c r="AC101" s="110">
        <f t="shared" si="209"/>
        <v>-1.4529428950540914E-3</v>
      </c>
      <c r="AD101" s="110">
        <f t="shared" si="208"/>
        <v>9.3071393771791966E-3</v>
      </c>
      <c r="AE101" s="110">
        <f t="shared" si="208"/>
        <v>9.3746182333497383E-3</v>
      </c>
      <c r="AF101" s="110">
        <f t="shared" si="208"/>
        <v>8.4756303380283393E-3</v>
      </c>
      <c r="AG101" s="110">
        <f>AG102/AG80</f>
        <v>-7.3259170051797703E-2</v>
      </c>
      <c r="AH101" s="110">
        <f>AH102/AH80</f>
        <v>-2.4110144184239186E-2</v>
      </c>
      <c r="AI101" s="110">
        <f>AI102/AI80</f>
        <v>-5.7291127553969383E-3</v>
      </c>
      <c r="AJ101" s="110">
        <f t="shared" ref="AJ101:BM101" si="210">AJ102/AJ80</f>
        <v>2.9895325210066615E-3</v>
      </c>
      <c r="AK101" s="110">
        <f t="shared" si="210"/>
        <v>-6.3365395884182147E-3</v>
      </c>
      <c r="AL101" s="110">
        <f t="shared" si="210"/>
        <v>-2.3903314233440581E-2</v>
      </c>
      <c r="AM101" s="110">
        <f t="shared" si="210"/>
        <v>-3.3271346563783555E-2</v>
      </c>
      <c r="AN101" s="110">
        <f t="shared" si="210"/>
        <v>2.4855089940463162E-3</v>
      </c>
      <c r="AO101" s="110">
        <f t="shared" si="210"/>
        <v>-9.6031637599201646E-3</v>
      </c>
      <c r="AP101" s="110">
        <f t="shared" si="210"/>
        <v>-9.2274400001356397E-3</v>
      </c>
      <c r="AQ101" s="110">
        <f t="shared" si="210"/>
        <v>-1.0447732653693854E-2</v>
      </c>
      <c r="AR101" s="110">
        <f t="shared" si="210"/>
        <v>-1.7084118828154384E-2</v>
      </c>
      <c r="AS101" s="110">
        <f t="shared" si="210"/>
        <v>0.68462773064779658</v>
      </c>
      <c r="AT101" s="110">
        <f t="shared" si="210"/>
        <v>-3.0418308346603145E-3</v>
      </c>
      <c r="AU101" s="110">
        <f t="shared" si="210"/>
        <v>-9.2057186421021335E-3</v>
      </c>
      <c r="AV101" s="110">
        <f t="shared" si="210"/>
        <v>-7.2550684496342872E-3</v>
      </c>
      <c r="AW101" s="110">
        <f t="shared" si="210"/>
        <v>-1.7389645195101903E-3</v>
      </c>
      <c r="AX101" s="110">
        <f t="shared" si="210"/>
        <v>4.8129459303064184E-2</v>
      </c>
      <c r="AY101" s="110">
        <f t="shared" si="210"/>
        <v>4.1771663009405373E-2</v>
      </c>
      <c r="AZ101" s="110">
        <f t="shared" si="210"/>
        <v>7.6347661183124756E-3</v>
      </c>
      <c r="BA101" s="110">
        <f t="shared" si="210"/>
        <v>-1.5506519861728661E-3</v>
      </c>
      <c r="BB101" s="110">
        <f t="shared" si="210"/>
        <v>-3.519091194374348E-3</v>
      </c>
      <c r="BC101" s="110">
        <f t="shared" si="210"/>
        <v>-7.1015798319865129E-3</v>
      </c>
      <c r="BD101" s="110">
        <f t="shared" si="210"/>
        <v>-7.99064453590018E-3</v>
      </c>
      <c r="BE101" s="110">
        <f t="shared" si="210"/>
        <v>-2.0347898400136018E-2</v>
      </c>
      <c r="BF101" s="110">
        <f t="shared" si="210"/>
        <v>-1.2273504728853251E-2</v>
      </c>
      <c r="BG101" s="110">
        <f t="shared" si="210"/>
        <v>-1.932377103644908E-2</v>
      </c>
      <c r="BH101" s="110">
        <f t="shared" si="210"/>
        <v>-1.017778800696926E-2</v>
      </c>
      <c r="BI101" s="110">
        <f t="shared" si="210"/>
        <v>-2.9676909696096177E-3</v>
      </c>
      <c r="BJ101" s="110">
        <f t="shared" si="210"/>
        <v>-9.838006374376462E-3</v>
      </c>
      <c r="BK101" s="110">
        <f t="shared" si="210"/>
        <v>-6.9679923823200481E-3</v>
      </c>
      <c r="BL101" s="110">
        <f t="shared" si="210"/>
        <v>-4.1655013636683474E-3</v>
      </c>
      <c r="BM101" s="110">
        <f t="shared" si="210"/>
        <v>-5.3691806191648412E-3</v>
      </c>
      <c r="BN101" s="110">
        <f t="shared" ref="BN101:BY101" si="211">BN102/BN80</f>
        <v>-6.3177631058123152E-3</v>
      </c>
      <c r="BO101" s="110">
        <f t="shared" si="211"/>
        <v>-0.58170206216539155</v>
      </c>
      <c r="BP101" s="110">
        <f t="shared" si="211"/>
        <v>-3.4494050702699999E-3</v>
      </c>
      <c r="BQ101" s="110">
        <f t="shared" si="211"/>
        <v>-3.8174459207045773E-3</v>
      </c>
      <c r="BR101" s="110">
        <f t="shared" si="211"/>
        <v>-3.3012512089318977E-3</v>
      </c>
      <c r="BS101" s="110">
        <f t="shared" si="211"/>
        <v>-1.7596385026235558E-2</v>
      </c>
      <c r="BT101" s="110">
        <f t="shared" ca="1" si="211"/>
        <v>5.2645245722920037E-2</v>
      </c>
      <c r="BU101" s="110">
        <f t="shared" ca="1" si="211"/>
        <v>4.5382268479767229E-2</v>
      </c>
      <c r="BV101" s="110">
        <f t="shared" ca="1" si="211"/>
        <v>5.2146491550467432E-2</v>
      </c>
      <c r="BW101" s="110">
        <f t="shared" ca="1" si="211"/>
        <v>5.4658830303535348E-2</v>
      </c>
      <c r="BX101" s="110">
        <f t="shared" ca="1" si="211"/>
        <v>4.564183422121753E-2</v>
      </c>
      <c r="BY101" s="110">
        <f t="shared" ca="1" si="211"/>
        <v>6.2942901853062491E-2</v>
      </c>
      <c r="BZ101" s="110">
        <f t="shared" ref="BZ101:CK101" ca="1" si="212">BZ102/BZ80</f>
        <v>-1.8940351099650969E-2</v>
      </c>
      <c r="CA101" s="110">
        <f t="shared" ca="1" si="212"/>
        <v>-1.9161603392349003E-2</v>
      </c>
      <c r="CB101" s="110">
        <f t="shared" ca="1" si="212"/>
        <v>-2.0211554242913841E-2</v>
      </c>
      <c r="CC101" s="110">
        <f t="shared" ca="1" si="212"/>
        <v>-2.158962803723909E-2</v>
      </c>
      <c r="CD101" s="110">
        <f t="shared" ca="1" si="212"/>
        <v>-2.0805662814944965E-2</v>
      </c>
      <c r="CE101" s="110">
        <f t="shared" ca="1" si="212"/>
        <v>-2.1554758871722372E-2</v>
      </c>
      <c r="CF101" s="110">
        <f t="shared" ca="1" si="212"/>
        <v>-2.0226395118723373E-2</v>
      </c>
      <c r="CG101" s="110">
        <f t="shared" ca="1" si="212"/>
        <v>-1.8190099564549242E-2</v>
      </c>
      <c r="CH101" s="110">
        <f t="shared" ca="1" si="212"/>
        <v>-2.0086561153946938E-2</v>
      </c>
      <c r="CI101" s="110">
        <f t="shared" ca="1" si="212"/>
        <v>-2.0790936792501304E-2</v>
      </c>
      <c r="CJ101" s="110">
        <f t="shared" ca="1" si="212"/>
        <v>-1.8262873104605341E-2</v>
      </c>
      <c r="CK101" s="110">
        <f t="shared" ca="1" si="212"/>
        <v>-2.3113512989840435E-2</v>
      </c>
    </row>
    <row r="102" spans="1:89" s="2" customFormat="1" ht="15.75" customHeight="1">
      <c r="A102" s="2">
        <f>IF(ISNUMBER(R102),MAX(A$5:A101)+1,"")</f>
        <v>53</v>
      </c>
      <c r="B102" s="11" t="s">
        <v>176</v>
      </c>
      <c r="C102" s="11"/>
      <c r="D102" s="1"/>
      <c r="E102" s="320"/>
      <c r="F102" s="73">
        <f t="shared" ref="F102:K102" si="213">F32+F67</f>
        <v>-1075.481</v>
      </c>
      <c r="G102" s="73">
        <f t="shared" si="213"/>
        <v>-1216</v>
      </c>
      <c r="H102" s="73">
        <f t="shared" si="213"/>
        <v>-1787.134</v>
      </c>
      <c r="I102" s="73">
        <f t="shared" si="213"/>
        <v>-1938.1599999999999</v>
      </c>
      <c r="J102" s="73">
        <f t="shared" si="213"/>
        <v>-1208.4739999999999</v>
      </c>
      <c r="K102" s="73">
        <f t="shared" si="213"/>
        <v>-1128.172</v>
      </c>
      <c r="L102" s="73">
        <f t="shared" ref="L102:T102" si="214">L32+L67</f>
        <v>-2449.4669999999996</v>
      </c>
      <c r="M102" s="73">
        <f t="shared" si="214"/>
        <v>-781.09199999999987</v>
      </c>
      <c r="N102" s="73">
        <f t="shared" si="214"/>
        <v>-1628.384</v>
      </c>
      <c r="O102" s="73">
        <f t="shared" si="214"/>
        <v>-2644.6449999999995</v>
      </c>
      <c r="P102" s="73">
        <f t="shared" si="214"/>
        <v>-1159.2719999999999</v>
      </c>
      <c r="Q102" s="73">
        <f t="shared" si="214"/>
        <v>-453.49900000000014</v>
      </c>
      <c r="R102" s="73">
        <f t="shared" si="214"/>
        <v>-1976.9190000000001</v>
      </c>
      <c r="S102" s="73">
        <f t="shared" si="214"/>
        <v>180.6280000000001</v>
      </c>
      <c r="T102" s="73">
        <f t="shared" si="214"/>
        <v>-1121.4270000000001</v>
      </c>
      <c r="U102" s="73">
        <f t="shared" ref="U102:AF102" si="215">U32+U67</f>
        <v>-2716.3900000000003</v>
      </c>
      <c r="V102" s="73">
        <f t="shared" si="215"/>
        <v>-1578.3420000000001</v>
      </c>
      <c r="W102" s="73">
        <f t="shared" si="215"/>
        <v>-1235.944</v>
      </c>
      <c r="X102" s="73">
        <f t="shared" ref="X102:AC102" si="216">X32+X67</f>
        <v>-788.55200000000002</v>
      </c>
      <c r="Y102" s="73">
        <f t="shared" si="216"/>
        <v>-1401.1970000000001</v>
      </c>
      <c r="Z102" s="73">
        <f t="shared" si="216"/>
        <v>-848.66499999999996</v>
      </c>
      <c r="AA102" s="73">
        <f t="shared" si="216"/>
        <v>1474.5320000000002</v>
      </c>
      <c r="AB102" s="73">
        <f t="shared" si="216"/>
        <v>1213.0740000000001</v>
      </c>
      <c r="AC102" s="73">
        <f t="shared" si="216"/>
        <v>-224.9790000000001</v>
      </c>
      <c r="AD102" s="73">
        <f t="shared" si="215"/>
        <v>1404.3</v>
      </c>
      <c r="AE102" s="73">
        <f t="shared" si="215"/>
        <v>1342.9</v>
      </c>
      <c r="AF102" s="73">
        <f t="shared" si="215"/>
        <v>1274.8209999999999</v>
      </c>
      <c r="AG102" s="73">
        <f>AG32+AG67</f>
        <v>-11535.438</v>
      </c>
      <c r="AH102" s="73">
        <f>AH32+AH67</f>
        <v>-3937.54</v>
      </c>
      <c r="AI102" s="73">
        <f>AI32+AI67</f>
        <v>-857.00099999999998</v>
      </c>
      <c r="AJ102" s="73">
        <f t="shared" ref="AJ102:BM102" si="217">AJ32+AJ67</f>
        <v>507.79999999999995</v>
      </c>
      <c r="AK102" s="73">
        <f t="shared" si="217"/>
        <v>-1213.6669999999999</v>
      </c>
      <c r="AL102" s="73">
        <f t="shared" si="217"/>
        <v>-3814.9569999999999</v>
      </c>
      <c r="AM102" s="73">
        <f t="shared" si="217"/>
        <v>-5439.4160000000002</v>
      </c>
      <c r="AN102" s="73">
        <f t="shared" si="217"/>
        <v>394.51199999999949</v>
      </c>
      <c r="AO102" s="73">
        <f t="shared" si="217"/>
        <v>-1616.6350000000002</v>
      </c>
      <c r="AP102" s="73">
        <f t="shared" si="217"/>
        <v>-1529.299</v>
      </c>
      <c r="AQ102" s="73">
        <f t="shared" si="217"/>
        <v>-1534.7579999999998</v>
      </c>
      <c r="AR102" s="73">
        <f t="shared" si="217"/>
        <v>-2971.0449999999996</v>
      </c>
      <c r="AS102" s="73">
        <f t="shared" si="217"/>
        <v>117744.33099999999</v>
      </c>
      <c r="AT102" s="73">
        <f t="shared" si="217"/>
        <v>-543.27200000000005</v>
      </c>
      <c r="AU102" s="73">
        <f t="shared" si="217"/>
        <v>-1563.7339999999999</v>
      </c>
      <c r="AV102" s="73">
        <f t="shared" si="217"/>
        <v>-1309.691</v>
      </c>
      <c r="AW102" s="73">
        <f t="shared" si="217"/>
        <v>-277.06400000000008</v>
      </c>
      <c r="AX102" s="73">
        <f t="shared" si="217"/>
        <v>7543.2659999999996</v>
      </c>
      <c r="AY102" s="73">
        <f t="shared" si="217"/>
        <v>7138.0809999999992</v>
      </c>
      <c r="AZ102" s="73">
        <f t="shared" si="217"/>
        <v>1293.8320000000001</v>
      </c>
      <c r="BA102" s="73">
        <f t="shared" si="217"/>
        <v>-247.26800000000003</v>
      </c>
      <c r="BB102" s="73">
        <f t="shared" si="217"/>
        <v>-587.95100000000002</v>
      </c>
      <c r="BC102" s="73">
        <f t="shared" si="217"/>
        <v>-1066.056</v>
      </c>
      <c r="BD102" s="73">
        <f t="shared" si="217"/>
        <v>-1323.3319999999999</v>
      </c>
      <c r="BE102" s="73">
        <f t="shared" si="217"/>
        <v>-3002.7529999999997</v>
      </c>
      <c r="BF102" s="73">
        <f t="shared" si="217"/>
        <v>-1870.6580000000001</v>
      </c>
      <c r="BG102" s="73">
        <f t="shared" si="217"/>
        <v>-3198.9729999999995</v>
      </c>
      <c r="BH102" s="73">
        <f t="shared" si="217"/>
        <v>-1624.8159999999998</v>
      </c>
      <c r="BI102" s="73">
        <f t="shared" si="217"/>
        <v>-460.87299999999999</v>
      </c>
      <c r="BJ102" s="73">
        <f t="shared" si="217"/>
        <v>-1409.1780000000003</v>
      </c>
      <c r="BK102" s="73">
        <f t="shared" si="217"/>
        <v>-1035.7700000000002</v>
      </c>
      <c r="BL102" s="73">
        <f t="shared" si="217"/>
        <v>-633.495</v>
      </c>
      <c r="BM102" s="73">
        <f t="shared" si="217"/>
        <v>-802.50099999999998</v>
      </c>
      <c r="BN102" s="73">
        <f t="shared" ref="BN102:BY102" si="218">BN32+BN67</f>
        <v>-997.55900000000008</v>
      </c>
      <c r="BO102" s="73">
        <f t="shared" si="218"/>
        <v>-82619.044999999998</v>
      </c>
      <c r="BP102" s="73">
        <f t="shared" si="218"/>
        <v>-597.49099999999999</v>
      </c>
      <c r="BQ102" s="73">
        <f t="shared" si="218"/>
        <v>-661.16000000000008</v>
      </c>
      <c r="BR102" s="73">
        <f t="shared" si="218"/>
        <v>-597.24199999999985</v>
      </c>
      <c r="BS102" s="73">
        <f t="shared" si="218"/>
        <v>-3198.973</v>
      </c>
      <c r="BT102" s="73">
        <f t="shared" si="218"/>
        <v>9503.5636113912115</v>
      </c>
      <c r="BU102" s="73">
        <f t="shared" si="218"/>
        <v>7230.6206900758734</v>
      </c>
      <c r="BV102" s="73">
        <f t="shared" si="218"/>
        <v>8096.4728640917756</v>
      </c>
      <c r="BW102" s="73">
        <f t="shared" si="218"/>
        <v>8491.5772406360375</v>
      </c>
      <c r="BX102" s="73">
        <f t="shared" si="218"/>
        <v>5978.3500136319562</v>
      </c>
      <c r="BY102" s="73">
        <f t="shared" si="218"/>
        <v>9834.3248713261892</v>
      </c>
      <c r="BZ102" s="73">
        <f t="shared" ref="BZ102:CK102" ca="1" si="219">BZ32+BZ67</f>
        <v>-2990.6340877571388</v>
      </c>
      <c r="CA102" s="73">
        <f t="shared" ca="1" si="219"/>
        <v>-2721.5192723427526</v>
      </c>
      <c r="CB102" s="73">
        <f t="shared" ca="1" si="219"/>
        <v>-3500.9578492930013</v>
      </c>
      <c r="CC102" s="73">
        <f t="shared" ca="1" si="219"/>
        <v>-3739.2012276277228</v>
      </c>
      <c r="CD102" s="73">
        <f t="shared" ca="1" si="219"/>
        <v>-3764.0321455402755</v>
      </c>
      <c r="CE102" s="73">
        <f t="shared" ca="1" si="219"/>
        <v>-3918.59416291152</v>
      </c>
      <c r="CF102" s="73">
        <f t="shared" ca="1" si="219"/>
        <v>-3651.2856954190765</v>
      </c>
      <c r="CG102" s="73">
        <f t="shared" ca="1" si="219"/>
        <v>-2898.1739933209369</v>
      </c>
      <c r="CH102" s="73">
        <f t="shared" ca="1" si="219"/>
        <v>-3118.7198310064173</v>
      </c>
      <c r="CI102" s="73">
        <f t="shared" ca="1" si="219"/>
        <v>-3229.9967763358327</v>
      </c>
      <c r="CJ102" s="73">
        <f t="shared" ca="1" si="219"/>
        <v>-2392.1441707336257</v>
      </c>
      <c r="CK102" s="73">
        <f t="shared" ca="1" si="219"/>
        <v>-3611.301496558649</v>
      </c>
    </row>
    <row r="103" spans="1:89" s="2" customFormat="1" ht="15.75" customHeight="1">
      <c r="A103" s="2" t="str">
        <f>IF(ISNUMBER(R103),MAX(A$5:A102)+1,"")</f>
        <v/>
      </c>
      <c r="B103" s="26"/>
      <c r="C103" s="26"/>
      <c r="D103" s="26"/>
      <c r="E103" s="26"/>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48"/>
    </row>
    <row r="104" spans="1:89" s="2" customFormat="1" ht="15.75" customHeight="1">
      <c r="A104" s="2">
        <f>IF(ISNUMBER(R104),MAX(A$5:A103)+1,"")</f>
        <v>54</v>
      </c>
      <c r="B104" s="11" t="s">
        <v>178</v>
      </c>
      <c r="C104" s="11"/>
      <c r="D104" s="11"/>
      <c r="E104" s="11"/>
      <c r="F104" s="325">
        <f t="shared" ref="F104:K104" si="220">F99+F102</f>
        <v>127977.79600000002</v>
      </c>
      <c r="G104" s="325">
        <f t="shared" si="220"/>
        <v>122913.18000000002</v>
      </c>
      <c r="H104" s="325">
        <f t="shared" si="220"/>
        <v>125161.29099999998</v>
      </c>
      <c r="I104" s="325">
        <f t="shared" si="220"/>
        <v>119404.14600000001</v>
      </c>
      <c r="J104" s="325">
        <f t="shared" si="220"/>
        <v>127330.851</v>
      </c>
      <c r="K104" s="325">
        <f t="shared" si="220"/>
        <v>126055.664</v>
      </c>
      <c r="L104" s="49">
        <f t="shared" ref="L104:Q104" si="221">L99+L102</f>
        <v>126341.69499999999</v>
      </c>
      <c r="M104" s="49">
        <f t="shared" si="221"/>
        <v>122443.011</v>
      </c>
      <c r="N104" s="49">
        <f t="shared" si="221"/>
        <v>125984.14599999999</v>
      </c>
      <c r="O104" s="49">
        <f t="shared" si="221"/>
        <v>125713.00399999999</v>
      </c>
      <c r="P104" s="49">
        <f t="shared" si="221"/>
        <v>121243.463</v>
      </c>
      <c r="Q104" s="49">
        <f t="shared" si="221"/>
        <v>127679.80100000001</v>
      </c>
      <c r="R104" s="325">
        <f t="shared" ref="R104:AI104" si="222">R99+R102</f>
        <v>128384.18599999997</v>
      </c>
      <c r="S104" s="325">
        <f t="shared" si="222"/>
        <v>120389.94599999997</v>
      </c>
      <c r="T104" s="325">
        <f t="shared" si="222"/>
        <v>129494.78800000002</v>
      </c>
      <c r="U104" s="49">
        <f t="shared" si="222"/>
        <v>128407.32899999998</v>
      </c>
      <c r="V104" s="49">
        <f t="shared" si="222"/>
        <v>137393.74900000004</v>
      </c>
      <c r="W104" s="49">
        <f t="shared" si="222"/>
        <v>123993.01799999998</v>
      </c>
      <c r="X104" s="325">
        <f t="shared" si="222"/>
        <v>129939.69099999998</v>
      </c>
      <c r="Y104" s="325">
        <f t="shared" si="222"/>
        <v>122939.97099999998</v>
      </c>
      <c r="Z104" s="325">
        <f t="shared" si="222"/>
        <v>139231.97199999998</v>
      </c>
      <c r="AA104" s="325">
        <f t="shared" si="222"/>
        <v>-11447.756000000001</v>
      </c>
      <c r="AB104" s="325">
        <f t="shared" si="222"/>
        <v>150505.33000000002</v>
      </c>
      <c r="AC104" s="325">
        <f t="shared" si="222"/>
        <v>144295.23300000001</v>
      </c>
      <c r="AD104" s="49">
        <f t="shared" si="222"/>
        <v>143353.96999999997</v>
      </c>
      <c r="AE104" s="49">
        <f t="shared" si="222"/>
        <v>131340.9</v>
      </c>
      <c r="AF104" s="49">
        <f t="shared" si="222"/>
        <v>148715.49099999998</v>
      </c>
      <c r="AG104" s="49">
        <f t="shared" si="222"/>
        <v>131758.23199999999</v>
      </c>
      <c r="AH104" s="49">
        <f t="shared" si="222"/>
        <v>133337.85</v>
      </c>
      <c r="AI104" s="49">
        <f t="shared" si="222"/>
        <v>147049.11070000002</v>
      </c>
      <c r="AJ104" s="49">
        <f t="shared" ref="AJ104:BM104" si="223">AJ99+AJ102</f>
        <v>160464.42799999999</v>
      </c>
      <c r="AK104" s="49">
        <f t="shared" si="223"/>
        <v>177151.32600000003</v>
      </c>
      <c r="AL104" s="49">
        <f t="shared" si="223"/>
        <v>143205.76900000003</v>
      </c>
      <c r="AM104" s="49">
        <f t="shared" si="223"/>
        <v>155032.861</v>
      </c>
      <c r="AN104" s="49">
        <f t="shared" si="223"/>
        <v>139081.05899999998</v>
      </c>
      <c r="AO104" s="49">
        <f t="shared" si="223"/>
        <v>155150.74</v>
      </c>
      <c r="AP104" s="341">
        <f t="shared" si="223"/>
        <v>154319.106</v>
      </c>
      <c r="AQ104" s="341">
        <f t="shared" si="223"/>
        <v>143009.38700000002</v>
      </c>
      <c r="AR104" s="341">
        <f t="shared" si="223"/>
        <v>165500.12399999998</v>
      </c>
      <c r="AS104" s="341">
        <f t="shared" si="223"/>
        <v>280538.44</v>
      </c>
      <c r="AT104" s="341">
        <f t="shared" si="223"/>
        <v>158358.443</v>
      </c>
      <c r="AU104" s="341">
        <f t="shared" si="223"/>
        <v>171652.51799999998</v>
      </c>
      <c r="AV104" s="341">
        <f t="shared" si="223"/>
        <v>164242.106</v>
      </c>
      <c r="AW104" s="341">
        <f t="shared" si="223"/>
        <v>150576.54699999999</v>
      </c>
      <c r="AX104" s="341">
        <f t="shared" si="223"/>
        <v>146037.35900000003</v>
      </c>
      <c r="AY104" s="341">
        <f t="shared" si="223"/>
        <v>159533.37099999998</v>
      </c>
      <c r="AZ104" s="341">
        <f t="shared" si="223"/>
        <v>155060.05599999998</v>
      </c>
      <c r="BA104" s="341">
        <f t="shared" si="223"/>
        <v>160618.05999999997</v>
      </c>
      <c r="BB104" s="341">
        <f t="shared" si="223"/>
        <v>149333.96599999999</v>
      </c>
      <c r="BC104" s="341">
        <f t="shared" si="223"/>
        <v>147181.59</v>
      </c>
      <c r="BD104" s="341">
        <f t="shared" si="223"/>
        <v>154249.549</v>
      </c>
      <c r="BE104" s="341">
        <f t="shared" si="223"/>
        <v>139185.84100000001</v>
      </c>
      <c r="BF104" s="341">
        <f t="shared" si="223"/>
        <v>147244.03800000003</v>
      </c>
      <c r="BG104" s="341">
        <f t="shared" si="223"/>
        <v>150790.57500000001</v>
      </c>
      <c r="BH104" s="341">
        <f t="shared" si="223"/>
        <v>145867.41999999998</v>
      </c>
      <c r="BI104" s="341">
        <f t="shared" si="223"/>
        <v>142523.18600000005</v>
      </c>
      <c r="BJ104" s="341">
        <f t="shared" si="223"/>
        <v>134808.44999999998</v>
      </c>
      <c r="BK104" s="341">
        <f t="shared" si="223"/>
        <v>145652.052</v>
      </c>
      <c r="BL104" s="341">
        <f t="shared" si="223"/>
        <v>123077.958</v>
      </c>
      <c r="BM104" s="341">
        <f t="shared" si="223"/>
        <v>145354.07400000002</v>
      </c>
      <c r="BN104" s="341">
        <f t="shared" ref="BN104:BY104" si="224">BN99+BN102</f>
        <v>152301</v>
      </c>
      <c r="BO104" s="341">
        <f t="shared" si="224"/>
        <v>58577.112000000008</v>
      </c>
      <c r="BP104" s="341">
        <f t="shared" si="224"/>
        <v>166320.584</v>
      </c>
      <c r="BQ104" s="341">
        <f t="shared" si="224"/>
        <v>172729.024</v>
      </c>
      <c r="BR104" s="341">
        <f t="shared" si="224"/>
        <v>178712.52600000004</v>
      </c>
      <c r="BS104" s="341">
        <f t="shared" si="224"/>
        <v>164386.19099999999</v>
      </c>
      <c r="BT104" s="341">
        <f t="shared" ca="1" si="224"/>
        <v>180414.34425963942</v>
      </c>
      <c r="BU104" s="341">
        <f t="shared" ca="1" si="224"/>
        <v>148280.65552420766</v>
      </c>
      <c r="BV104" s="341">
        <f t="shared" ca="1" si="224"/>
        <v>154029.88041150107</v>
      </c>
      <c r="BW104" s="341">
        <f t="shared" ca="1" si="224"/>
        <v>154172.88668208779</v>
      </c>
      <c r="BX104" s="341">
        <f t="shared" ca="1" si="224"/>
        <v>125563.46363702742</v>
      </c>
      <c r="BY104" s="341">
        <f t="shared" ca="1" si="224"/>
        <v>156089.99812081273</v>
      </c>
      <c r="BZ104" s="341">
        <f t="shared" ref="BZ104:CK104" ca="1" si="225">BZ99+BZ102</f>
        <v>145999.52184623489</v>
      </c>
      <c r="CA104" s="341">
        <f t="shared" ca="1" si="225"/>
        <v>132047.65439766084</v>
      </c>
      <c r="CB104" s="341">
        <f t="shared" ca="1" si="225"/>
        <v>162693.50396972697</v>
      </c>
      <c r="CC104" s="341">
        <f t="shared" ca="1" si="225"/>
        <v>160473.88611277347</v>
      </c>
      <c r="CD104" s="341">
        <f t="shared" ca="1" si="225"/>
        <v>170867.15373419991</v>
      </c>
      <c r="CE104" s="341">
        <f t="shared" ca="1" si="225"/>
        <v>172420.96855447744</v>
      </c>
      <c r="CF104" s="341">
        <f t="shared" ca="1" si="225"/>
        <v>168423.74304209385</v>
      </c>
      <c r="CG104" s="341">
        <f t="shared" ca="1" si="225"/>
        <v>139188.41670069532</v>
      </c>
      <c r="CH104" s="341">
        <f t="shared" ca="1" si="225"/>
        <v>143816.64673949263</v>
      </c>
      <c r="CI104" s="341">
        <f t="shared" ca="1" si="225"/>
        <v>143450.83149785546</v>
      </c>
      <c r="CJ104" s="341">
        <f t="shared" ca="1" si="225"/>
        <v>118044.86603201965</v>
      </c>
      <c r="CK104" s="341">
        <f t="shared" ca="1" si="225"/>
        <v>143639.53000804564</v>
      </c>
    </row>
    <row r="105" spans="1:89" s="2" customFormat="1" ht="15.75" customHeight="1">
      <c r="A105" s="2" t="str">
        <f>IF(ISNUMBER(R105),MAX(A$5:A104)+1,"")</f>
        <v/>
      </c>
      <c r="B105" s="11"/>
      <c r="C105" s="11"/>
      <c r="D105" s="11"/>
      <c r="E105" s="11"/>
      <c r="F105" s="338"/>
      <c r="G105" s="338"/>
      <c r="H105" s="338"/>
      <c r="I105" s="338"/>
      <c r="J105" s="338"/>
      <c r="K105" s="338"/>
      <c r="L105" s="109"/>
      <c r="M105" s="109"/>
      <c r="N105" s="109"/>
      <c r="O105" s="109"/>
      <c r="P105" s="109"/>
      <c r="Q105" s="109"/>
      <c r="R105" s="338"/>
      <c r="S105" s="338"/>
      <c r="T105" s="338"/>
      <c r="U105" s="109"/>
      <c r="V105" s="109"/>
      <c r="W105" s="109"/>
      <c r="X105" s="338"/>
      <c r="Y105" s="338"/>
      <c r="Z105" s="338"/>
      <c r="AA105" s="338"/>
      <c r="AB105" s="338"/>
      <c r="AC105" s="338"/>
      <c r="AD105" s="109"/>
      <c r="AE105" s="109"/>
      <c r="AF105" s="109"/>
      <c r="AG105" s="109"/>
      <c r="AH105" s="109"/>
      <c r="AI105" s="109"/>
      <c r="AJ105" s="109"/>
      <c r="AK105" s="109"/>
      <c r="AL105" s="109"/>
      <c r="AM105" s="109"/>
      <c r="AN105" s="109"/>
      <c r="AO105" s="109"/>
      <c r="AP105" s="48"/>
    </row>
    <row r="106" spans="1:89" s="2" customFormat="1" ht="15.75" customHeight="1">
      <c r="A106" s="2">
        <f>IF(ISNUMBER(R106),MAX(A$5:A105)+1,"")</f>
        <v>55</v>
      </c>
      <c r="B106" s="11" t="s">
        <v>180</v>
      </c>
      <c r="C106" s="11"/>
      <c r="D106" s="11"/>
      <c r="E106" s="11"/>
      <c r="F106" s="110">
        <f t="shared" ref="F106:K106" si="226">F107/F95</f>
        <v>0.63592936360926733</v>
      </c>
      <c r="G106" s="110">
        <f t="shared" si="226"/>
        <v>-8.7147189910569883E-2</v>
      </c>
      <c r="H106" s="110">
        <f t="shared" si="226"/>
        <v>0.52968866281930427</v>
      </c>
      <c r="I106" s="110">
        <f t="shared" si="226"/>
        <v>0.3845562019496101</v>
      </c>
      <c r="J106" s="110">
        <f t="shared" si="226"/>
        <v>0.16103756468525873</v>
      </c>
      <c r="K106" s="110">
        <f t="shared" si="226"/>
        <v>9.0744090073991937E-2</v>
      </c>
      <c r="L106" s="110">
        <f t="shared" ref="L106:T106" si="227">L107/L95</f>
        <v>-8.5522902531316156E-2</v>
      </c>
      <c r="M106" s="110">
        <f t="shared" si="227"/>
        <v>0.43436113229549483</v>
      </c>
      <c r="N106" s="110">
        <f t="shared" si="227"/>
        <v>0.19239603027824928</v>
      </c>
      <c r="O106" s="110">
        <f t="shared" si="227"/>
        <v>-6.8917737383057939E-2</v>
      </c>
      <c r="P106" s="110">
        <f t="shared" si="227"/>
        <v>0.27589261816750754</v>
      </c>
      <c r="Q106" s="110">
        <f t="shared" si="227"/>
        <v>0.47185710959508853</v>
      </c>
      <c r="R106" s="110">
        <f t="shared" si="227"/>
        <v>0.13580429087074614</v>
      </c>
      <c r="S106" s="110">
        <f t="shared" si="227"/>
        <v>0.79226074940562785</v>
      </c>
      <c r="T106" s="110">
        <f t="shared" si="227"/>
        <v>0.36616106918414548</v>
      </c>
      <c r="U106" s="110">
        <f>U107/U95</f>
        <v>-7.6860863963396836E-2</v>
      </c>
      <c r="V106" s="110">
        <f>V107/V95</f>
        <v>0.26525356014127138</v>
      </c>
      <c r="W106" s="110">
        <f t="shared" ref="W106:AB106" si="228">W107/W95</f>
        <v>0.35375916643186212</v>
      </c>
      <c r="X106" s="110">
        <f t="shared" si="228"/>
        <v>0.46043976794053021</v>
      </c>
      <c r="Y106" s="110">
        <f t="shared" si="228"/>
        <v>0.2787269686140485</v>
      </c>
      <c r="Z106" s="110">
        <f t="shared" si="228"/>
        <v>0.77772575059615634</v>
      </c>
      <c r="AA106" s="110">
        <f t="shared" si="228"/>
        <v>-5.7012976643370052E-2</v>
      </c>
      <c r="AB106" s="110">
        <f t="shared" si="228"/>
        <v>1.0377111633909772</v>
      </c>
      <c r="AC106" s="110">
        <f>AC107/AC95</f>
        <v>0.59598607337506493</v>
      </c>
      <c r="AD106" s="110">
        <f t="shared" ref="AD106:AI106" si="229">AD107/AD104</f>
        <v>0.97987427903112867</v>
      </c>
      <c r="AE106" s="110">
        <f t="shared" si="229"/>
        <v>0.79073463026368784</v>
      </c>
      <c r="AF106" s="110">
        <f t="shared" si="229"/>
        <v>0.99750421427180047</v>
      </c>
      <c r="AG106" s="110">
        <f t="shared" si="229"/>
        <v>-2.2723215047390743</v>
      </c>
      <c r="AH106" s="110">
        <f t="shared" si="229"/>
        <v>-0.38279200542081643</v>
      </c>
      <c r="AI106" s="110">
        <f t="shared" si="229"/>
        <v>0.63201380312733846</v>
      </c>
      <c r="AJ106" s="110">
        <f t="shared" ref="AJ106:BM106" si="230">AJ107/AJ104</f>
        <v>0.77306051282593313</v>
      </c>
      <c r="AK106" s="110">
        <f t="shared" si="230"/>
        <v>0.41263270024859988</v>
      </c>
      <c r="AL106" s="110">
        <f t="shared" si="230"/>
        <v>-0.24247693540893567</v>
      </c>
      <c r="AM106" s="110">
        <f t="shared" si="230"/>
        <v>-0.43879757853401152</v>
      </c>
      <c r="AN106" s="110">
        <f t="shared" si="230"/>
        <v>0.72178878793265455</v>
      </c>
      <c r="AO106" s="110">
        <f t="shared" si="230"/>
        <v>0.3216147470518026</v>
      </c>
      <c r="AP106" s="110">
        <f t="shared" si="230"/>
        <v>0.31293554798068873</v>
      </c>
      <c r="AQ106" s="110">
        <f t="shared" si="230"/>
        <v>0.29298134814045451</v>
      </c>
      <c r="AR106" s="110">
        <f t="shared" si="230"/>
        <v>8.8459238858334593E-2</v>
      </c>
      <c r="AS106" s="110">
        <f t="shared" si="230"/>
        <v>0.79853451812165199</v>
      </c>
      <c r="AT106" s="110">
        <f t="shared" si="230"/>
        <v>0.51267576557316863</v>
      </c>
      <c r="AU106" s="110">
        <f t="shared" si="230"/>
        <v>0.38149930314450731</v>
      </c>
      <c r="AV106" s="110">
        <f t="shared" si="230"/>
        <v>0.38699302845032929</v>
      </c>
      <c r="AW106" s="110">
        <f t="shared" si="230"/>
        <v>0.58575335108461468</v>
      </c>
      <c r="AX106" s="110">
        <f t="shared" si="230"/>
        <v>0.37590025850850933</v>
      </c>
      <c r="AY106" s="110">
        <f t="shared" si="230"/>
        <v>0.34948229107501272</v>
      </c>
      <c r="AZ106" s="110">
        <f t="shared" si="230"/>
        <v>0.92040796760707999</v>
      </c>
      <c r="BA106" s="110">
        <f t="shared" si="230"/>
        <v>0.62169262908542167</v>
      </c>
      <c r="BB106" s="110">
        <f t="shared" si="230"/>
        <v>0.52492194575479245</v>
      </c>
      <c r="BC106" s="110">
        <f t="shared" si="230"/>
        <v>0.41567174264118206</v>
      </c>
      <c r="BD106" s="110">
        <f t="shared" si="230"/>
        <v>0.11065107879180908</v>
      </c>
      <c r="BE106" s="110">
        <f t="shared" si="230"/>
        <v>-8.4551998360235442E-2</v>
      </c>
      <c r="BF106" s="110">
        <f t="shared" si="230"/>
        <v>0.21105300032589433</v>
      </c>
      <c r="BG106" s="110">
        <f t="shared" si="230"/>
        <v>0.36233914487029445</v>
      </c>
      <c r="BH106" s="110">
        <f t="shared" si="230"/>
        <v>0.47645550322340674</v>
      </c>
      <c r="BI106" s="110">
        <f t="shared" si="230"/>
        <v>0.34871239827602496</v>
      </c>
      <c r="BJ106" s="110">
        <f t="shared" si="230"/>
        <v>0.31000452864787026</v>
      </c>
      <c r="BK106" s="110">
        <f t="shared" si="230"/>
        <v>0.42770732814667112</v>
      </c>
      <c r="BL106" s="110">
        <f t="shared" si="230"/>
        <v>0.42956518664373683</v>
      </c>
      <c r="BM106" s="110">
        <f t="shared" si="230"/>
        <v>0.47463502123786361</v>
      </c>
      <c r="BN106" s="110">
        <f t="shared" ref="BN106:BY106" si="231">BN107/BN104</f>
        <v>0.43143622825851419</v>
      </c>
      <c r="BO106" s="110">
        <f t="shared" si="231"/>
        <v>-0.22932414284951394</v>
      </c>
      <c r="BP106" s="110">
        <f t="shared" si="231"/>
        <v>0.49975947054154168</v>
      </c>
      <c r="BQ106" s="110">
        <f t="shared" si="231"/>
        <v>0.51000119701944246</v>
      </c>
      <c r="BR106" s="110">
        <f t="shared" si="231"/>
        <v>0.50741124323876419</v>
      </c>
      <c r="BS106" s="110">
        <f t="shared" si="231"/>
        <v>0.55120391468891694</v>
      </c>
      <c r="BT106" s="110">
        <f t="shared" ca="1" si="231"/>
        <v>0.36007276931144416</v>
      </c>
      <c r="BU106" s="110">
        <f t="shared" ca="1" si="231"/>
        <v>0.37648839505084203</v>
      </c>
      <c r="BV106" s="110">
        <f t="shared" ca="1" si="231"/>
        <v>0.35819227998413783</v>
      </c>
      <c r="BW106" s="110">
        <f t="shared" ca="1" si="231"/>
        <v>0.35859454868068069</v>
      </c>
      <c r="BX106" s="110">
        <f t="shared" ca="1" si="231"/>
        <v>0.35872646974653238</v>
      </c>
      <c r="BY106" s="110">
        <f t="shared" ca="1" si="231"/>
        <v>0.36218852707285348</v>
      </c>
      <c r="BZ106" s="110">
        <f t="shared" ref="BZ106:CK106" ca="1" si="232">BZ107/BZ104</f>
        <v>0.34581294254586992</v>
      </c>
      <c r="CA106" s="110">
        <f t="shared" ca="1" si="232"/>
        <v>0.34215579006295926</v>
      </c>
      <c r="CB106" s="110">
        <f t="shared" ca="1" si="232"/>
        <v>0.33307519652352752</v>
      </c>
      <c r="CC106" s="110">
        <f t="shared" ca="1" si="232"/>
        <v>0.32792041003131611</v>
      </c>
      <c r="CD106" s="110">
        <f t="shared" ca="1" si="232"/>
        <v>0.32775486330411879</v>
      </c>
      <c r="CE106" s="110">
        <f t="shared" ca="1" si="232"/>
        <v>0.321616436213781</v>
      </c>
      <c r="CF106" s="110">
        <f t="shared" ca="1" si="232"/>
        <v>0.336098696704283</v>
      </c>
      <c r="CG106" s="110">
        <f t="shared" ca="1" si="232"/>
        <v>0.37227971300906282</v>
      </c>
      <c r="CH106" s="110">
        <f t="shared" ca="1" si="232"/>
        <v>0.33691032307327273</v>
      </c>
      <c r="CI106" s="110">
        <f t="shared" ca="1" si="232"/>
        <v>0.3318235892543841</v>
      </c>
      <c r="CJ106" s="110">
        <f t="shared" ca="1" si="232"/>
        <v>0.3558810653481933</v>
      </c>
      <c r="CK106" s="110">
        <f t="shared" ca="1" si="232"/>
        <v>0.31568924921604136</v>
      </c>
    </row>
    <row r="107" spans="1:89" s="2" customFormat="1" ht="15.75" customHeight="1">
      <c r="A107" s="2">
        <f>IF(ISNUMBER(R107),MAX(A$5:A106)+1,"")</f>
        <v>56</v>
      </c>
      <c r="B107" s="11" t="s">
        <v>108</v>
      </c>
      <c r="C107" s="11"/>
      <c r="D107" s="1"/>
      <c r="E107" s="320"/>
      <c r="F107" s="73">
        <f t="shared" ref="F107:K107" si="233">F37+F72</f>
        <v>83401.391999999993</v>
      </c>
      <c r="G107" s="73">
        <f t="shared" si="233"/>
        <v>-10939.74099999998</v>
      </c>
      <c r="H107" s="73">
        <f t="shared" si="233"/>
        <v>69086.171999999991</v>
      </c>
      <c r="I107" s="73">
        <f t="shared" si="233"/>
        <v>48305.029000000017</v>
      </c>
      <c r="J107" s="73">
        <f t="shared" si="233"/>
        <v>21383.760000000017</v>
      </c>
      <c r="K107" s="73">
        <f t="shared" si="233"/>
        <v>11882.215999999986</v>
      </c>
      <c r="L107" s="73">
        <f t="shared" ref="L107:T107" si="234">L37+L72</f>
        <v>-11380.410000000011</v>
      </c>
      <c r="M107" s="73">
        <f t="shared" si="234"/>
        <v>55438.95600000002</v>
      </c>
      <c r="N107" s="73">
        <f t="shared" si="234"/>
        <v>25372.912000000004</v>
      </c>
      <c r="O107" s="73">
        <f t="shared" si="234"/>
        <v>-9016.5510000000213</v>
      </c>
      <c r="P107" s="73">
        <f t="shared" si="234"/>
        <v>34502.504000000015</v>
      </c>
      <c r="Q107" s="73">
        <f t="shared" si="234"/>
        <v>61897.781999999999</v>
      </c>
      <c r="R107" s="73">
        <f t="shared" si="234"/>
        <v>18061.463999999993</v>
      </c>
      <c r="S107" s="73">
        <f t="shared" si="234"/>
        <v>97055.483999999982</v>
      </c>
      <c r="T107" s="73">
        <f t="shared" si="234"/>
        <v>48680.473000000005</v>
      </c>
      <c r="U107" s="73">
        <f t="shared" ref="U107:AF107" si="235">U37+U72</f>
        <v>-10224.660999999993</v>
      </c>
      <c r="V107" s="73">
        <f t="shared" si="235"/>
        <v>37444.008999999991</v>
      </c>
      <c r="W107" s="73">
        <f t="shared" si="235"/>
        <v>44535.431999999993</v>
      </c>
      <c r="X107" s="73">
        <f t="shared" ref="X107:AC107" si="236">X37+X72</f>
        <v>60519.534999999996</v>
      </c>
      <c r="Y107" s="73">
        <f t="shared" si="236"/>
        <v>34816.067999999999</v>
      </c>
      <c r="Z107" s="73">
        <f t="shared" si="236"/>
        <v>109718.30499999999</v>
      </c>
      <c r="AA107" s="73">
        <f t="shared" si="236"/>
        <v>-8740.5180000000109</v>
      </c>
      <c r="AB107" s="73">
        <f t="shared" si="236"/>
        <v>156953.443</v>
      </c>
      <c r="AC107" s="73">
        <f t="shared" si="236"/>
        <v>86243.523000000001</v>
      </c>
      <c r="AD107" s="73">
        <f t="shared" si="235"/>
        <v>140468.86800000002</v>
      </c>
      <c r="AE107" s="73">
        <f t="shared" si="235"/>
        <v>103855.798</v>
      </c>
      <c r="AF107" s="73">
        <f t="shared" si="235"/>
        <v>148344.329</v>
      </c>
      <c r="AG107" s="73">
        <f>AG37+AG72</f>
        <v>-299397.06400000001</v>
      </c>
      <c r="AH107" s="73">
        <f>AH37+AH72</f>
        <v>-51040.663000000008</v>
      </c>
      <c r="AI107" s="73">
        <f>AI37+AI72</f>
        <v>92937.067700000014</v>
      </c>
      <c r="AJ107" s="73">
        <f t="shared" ref="AJ107:BM107" si="237">AJ37+AJ72</f>
        <v>124048.71300000002</v>
      </c>
      <c r="AK107" s="73">
        <f t="shared" si="237"/>
        <v>73098.430000000008</v>
      </c>
      <c r="AL107" s="73">
        <f t="shared" si="237"/>
        <v>-34724.095999999969</v>
      </c>
      <c r="AM107" s="73">
        <f t="shared" si="237"/>
        <v>-68028.043999999994</v>
      </c>
      <c r="AN107" s="73">
        <f t="shared" si="237"/>
        <v>100387.149</v>
      </c>
      <c r="AO107" s="73">
        <f t="shared" si="237"/>
        <v>49898.765999999989</v>
      </c>
      <c r="AP107" s="73">
        <f t="shared" si="237"/>
        <v>48291.933999999994</v>
      </c>
      <c r="AQ107" s="73">
        <f t="shared" si="237"/>
        <v>41899.082999999991</v>
      </c>
      <c r="AR107" s="73">
        <f t="shared" si="237"/>
        <v>14640.014999999992</v>
      </c>
      <c r="AS107" s="73">
        <f t="shared" si="237"/>
        <v>224019.62799999997</v>
      </c>
      <c r="AT107" s="73">
        <f t="shared" si="237"/>
        <v>81186.535999999993</v>
      </c>
      <c r="AU107" s="73">
        <f t="shared" si="237"/>
        <v>65485.315999999992</v>
      </c>
      <c r="AV107" s="73">
        <f t="shared" si="237"/>
        <v>63560.549999999996</v>
      </c>
      <c r="AW107" s="73">
        <f t="shared" si="237"/>
        <v>88200.716999999975</v>
      </c>
      <c r="AX107" s="73">
        <f t="shared" si="237"/>
        <v>54895.480999999992</v>
      </c>
      <c r="AY107" s="73">
        <f t="shared" si="237"/>
        <v>55754.087999999989</v>
      </c>
      <c r="AZ107" s="73">
        <f t="shared" si="237"/>
        <v>142718.511</v>
      </c>
      <c r="BA107" s="73">
        <f t="shared" si="237"/>
        <v>99855.063999999984</v>
      </c>
      <c r="BB107" s="73">
        <f t="shared" si="237"/>
        <v>78388.676000000007</v>
      </c>
      <c r="BC107" s="73">
        <f t="shared" si="237"/>
        <v>61179.227999999974</v>
      </c>
      <c r="BD107" s="73">
        <f t="shared" si="237"/>
        <v>17067.879000000015</v>
      </c>
      <c r="BE107" s="73">
        <f t="shared" si="237"/>
        <v>-11768.440999999992</v>
      </c>
      <c r="BF107" s="73">
        <f t="shared" si="237"/>
        <v>31076.296000000002</v>
      </c>
      <c r="BG107" s="73">
        <f t="shared" si="237"/>
        <v>54637.328000000001</v>
      </c>
      <c r="BH107" s="73">
        <f t="shared" si="237"/>
        <v>69499.335000000021</v>
      </c>
      <c r="BI107" s="73">
        <f t="shared" si="237"/>
        <v>49699.601999999999</v>
      </c>
      <c r="BJ107" s="73">
        <f t="shared" si="237"/>
        <v>41791.229999999981</v>
      </c>
      <c r="BK107" s="73">
        <f t="shared" si="237"/>
        <v>62296.450000000004</v>
      </c>
      <c r="BL107" s="73">
        <f t="shared" si="237"/>
        <v>52870.006000000001</v>
      </c>
      <c r="BM107" s="73">
        <f t="shared" si="237"/>
        <v>68990.134000000005</v>
      </c>
      <c r="BN107" s="73">
        <f t="shared" ref="BN107:BY107" si="238">BN37+BN72</f>
        <v>65708.168999999965</v>
      </c>
      <c r="BO107" s="73">
        <f t="shared" si="238"/>
        <v>-13433.145999999979</v>
      </c>
      <c r="BP107" s="73">
        <f t="shared" si="238"/>
        <v>83120.287000000011</v>
      </c>
      <c r="BQ107" s="73">
        <f t="shared" si="238"/>
        <v>88092.009000000005</v>
      </c>
      <c r="BR107" s="73">
        <f t="shared" si="238"/>
        <v>90680.744999999995</v>
      </c>
      <c r="BS107" s="73">
        <f t="shared" si="238"/>
        <v>90610.312000000005</v>
      </c>
      <c r="BT107" s="73">
        <f t="shared" si="238"/>
        <v>64962.292561076611</v>
      </c>
      <c r="BU107" s="73">
        <f t="shared" si="238"/>
        <v>55825.946015395712</v>
      </c>
      <c r="BV107" s="73">
        <f t="shared" si="238"/>
        <v>55172.31405027966</v>
      </c>
      <c r="BW107" s="73">
        <f t="shared" si="238"/>
        <v>55285.556718560998</v>
      </c>
      <c r="BX107" s="73">
        <f t="shared" si="238"/>
        <v>45042.938039657936</v>
      </c>
      <c r="BY107" s="73">
        <f t="shared" si="238"/>
        <v>56534.006510181629</v>
      </c>
      <c r="BZ107" s="73">
        <f t="shared" ref="BZ107:CK107" ca="1" si="239">BZ37+BZ72</f>
        <v>50488.524259936501</v>
      </c>
      <c r="CA107" s="73">
        <f t="shared" ca="1" si="239"/>
        <v>45180.869516392238</v>
      </c>
      <c r="CB107" s="73">
        <f t="shared" ca="1" si="239"/>
        <v>54189.170807818111</v>
      </c>
      <c r="CC107" s="73">
        <f t="shared" ca="1" si="239"/>
        <v>52622.662533419403</v>
      </c>
      <c r="CD107" s="73">
        <f t="shared" ca="1" si="239"/>
        <v>56002.540615316539</v>
      </c>
      <c r="CE107" s="73">
        <f t="shared" ca="1" si="239"/>
        <v>55453.417435019437</v>
      </c>
      <c r="CF107" s="73">
        <f t="shared" ca="1" si="239"/>
        <v>56607.000530504796</v>
      </c>
      <c r="CG107" s="73">
        <f t="shared" ca="1" si="239"/>
        <v>51817.0238235207</v>
      </c>
      <c r="CH107" s="73">
        <f t="shared" ca="1" si="239"/>
        <v>48453.312916317198</v>
      </c>
      <c r="CI107" s="73">
        <f t="shared" ca="1" si="239"/>
        <v>47600.369789144257</v>
      </c>
      <c r="CJ107" s="73">
        <f t="shared" ca="1" si="239"/>
        <v>42009.932682359911</v>
      </c>
      <c r="CK107" s="73">
        <f t="shared" ca="1" si="239"/>
        <v>45345.455385984969</v>
      </c>
    </row>
    <row r="108" spans="1:89" s="2" customFormat="1" ht="15.75" customHeight="1">
      <c r="A108" s="2" t="str">
        <f>IF(ISNUMBER(R108),MAX(A$5:A107)+1,"")</f>
        <v/>
      </c>
      <c r="B108" s="11"/>
      <c r="C108" s="11"/>
      <c r="D108" s="11"/>
      <c r="E108" s="11"/>
      <c r="F108" s="35"/>
      <c r="G108" s="35"/>
      <c r="H108" s="35"/>
      <c r="I108" s="35"/>
      <c r="J108" s="35"/>
      <c r="K108" s="35"/>
      <c r="L108" s="35"/>
      <c r="M108" s="35"/>
      <c r="N108" s="35"/>
      <c r="O108" s="35"/>
      <c r="P108" s="35"/>
      <c r="Q108" s="35"/>
      <c r="R108" s="111"/>
      <c r="S108" s="111"/>
      <c r="T108" s="111"/>
      <c r="U108" s="111"/>
      <c r="V108" s="111"/>
      <c r="W108" s="111"/>
      <c r="X108" s="111"/>
      <c r="Y108" s="111"/>
      <c r="Z108" s="111"/>
      <c r="AA108" s="111"/>
      <c r="AB108" s="111"/>
      <c r="AC108" s="111"/>
      <c r="AD108" s="35"/>
      <c r="AE108" s="35"/>
      <c r="AF108" s="35"/>
      <c r="AG108" s="35"/>
      <c r="AH108" s="35"/>
      <c r="AI108" s="35"/>
      <c r="AJ108" s="35"/>
      <c r="AK108" s="35"/>
      <c r="AL108" s="35"/>
      <c r="AM108" s="35"/>
      <c r="AN108" s="35"/>
      <c r="AO108" s="35"/>
      <c r="AP108" s="48"/>
    </row>
    <row r="109" spans="1:89" s="2" customFormat="1" ht="15.75" customHeight="1" thickBot="1">
      <c r="A109" s="2">
        <f>IF(ISNUMBER(R109),MAX(A$5:A108)+1,"")</f>
        <v>57</v>
      </c>
      <c r="B109" s="11" t="s">
        <v>109</v>
      </c>
      <c r="C109" s="11"/>
      <c r="D109" s="11"/>
      <c r="E109" s="11"/>
      <c r="F109" s="38">
        <f t="shared" ref="F109:K109" si="240">F104-F107</f>
        <v>44576.404000000024</v>
      </c>
      <c r="G109" s="38">
        <f t="shared" si="240"/>
        <v>133852.921</v>
      </c>
      <c r="H109" s="38">
        <f t="shared" si="240"/>
        <v>56075.118999999992</v>
      </c>
      <c r="I109" s="38">
        <f t="shared" si="240"/>
        <v>71099.116999999998</v>
      </c>
      <c r="J109" s="38">
        <f t="shared" si="240"/>
        <v>105947.09099999999</v>
      </c>
      <c r="K109" s="38">
        <f t="shared" si="240"/>
        <v>114173.44800000002</v>
      </c>
      <c r="L109" s="38">
        <f t="shared" ref="L109:Q109" si="241">L104-L107</f>
        <v>137722.10500000001</v>
      </c>
      <c r="M109" s="38">
        <f t="shared" si="241"/>
        <v>67004.054999999978</v>
      </c>
      <c r="N109" s="38">
        <f t="shared" si="241"/>
        <v>100611.234</v>
      </c>
      <c r="O109" s="38">
        <f t="shared" si="241"/>
        <v>134729.55499999999</v>
      </c>
      <c r="P109" s="38">
        <f t="shared" si="241"/>
        <v>86740.958999999988</v>
      </c>
      <c r="Q109" s="38">
        <f t="shared" si="241"/>
        <v>65782.019</v>
      </c>
      <c r="R109" s="269">
        <f t="shared" ref="R109:BM109" si="242">R104-R107</f>
        <v>110322.72199999998</v>
      </c>
      <c r="S109" s="269">
        <f t="shared" si="242"/>
        <v>23334.461999999985</v>
      </c>
      <c r="T109" s="269">
        <f t="shared" si="242"/>
        <v>80814.315000000002</v>
      </c>
      <c r="U109" s="269">
        <f t="shared" si="242"/>
        <v>138631.99</v>
      </c>
      <c r="V109" s="269">
        <f t="shared" si="242"/>
        <v>99949.740000000049</v>
      </c>
      <c r="W109" s="269">
        <f t="shared" si="242"/>
        <v>79457.585999999981</v>
      </c>
      <c r="X109" s="269">
        <f t="shared" si="242"/>
        <v>69420.155999999988</v>
      </c>
      <c r="Y109" s="269">
        <f t="shared" si="242"/>
        <v>88123.902999999977</v>
      </c>
      <c r="Z109" s="269">
        <f t="shared" si="242"/>
        <v>29513.666999999987</v>
      </c>
      <c r="AA109" s="269">
        <f t="shared" si="242"/>
        <v>-2707.2379999999903</v>
      </c>
      <c r="AB109" s="269">
        <f t="shared" si="242"/>
        <v>-6448.112999999983</v>
      </c>
      <c r="AC109" s="269">
        <f t="shared" si="242"/>
        <v>58051.710000000006</v>
      </c>
      <c r="AD109" s="38">
        <f>AD104-AD107</f>
        <v>2885.1019999999553</v>
      </c>
      <c r="AE109" s="38">
        <f t="shared" si="242"/>
        <v>27485.101999999999</v>
      </c>
      <c r="AF109" s="38">
        <f t="shared" si="242"/>
        <v>371.16199999998207</v>
      </c>
      <c r="AG109" s="38">
        <f t="shared" si="242"/>
        <v>431155.29599999997</v>
      </c>
      <c r="AH109" s="38">
        <f t="shared" si="242"/>
        <v>184378.51300000001</v>
      </c>
      <c r="AI109" s="38">
        <f t="shared" si="242"/>
        <v>54112.043000000005</v>
      </c>
      <c r="AJ109" s="38">
        <f t="shared" si="242"/>
        <v>36415.714999999967</v>
      </c>
      <c r="AK109" s="38">
        <f t="shared" si="242"/>
        <v>104052.89600000002</v>
      </c>
      <c r="AL109" s="38">
        <f t="shared" si="242"/>
        <v>177929.86499999999</v>
      </c>
      <c r="AM109" s="38">
        <f t="shared" si="242"/>
        <v>223060.905</v>
      </c>
      <c r="AN109" s="38">
        <f t="shared" si="242"/>
        <v>38693.909999999974</v>
      </c>
      <c r="AO109" s="269">
        <f t="shared" si="242"/>
        <v>105251.974</v>
      </c>
      <c r="AP109" s="269">
        <f t="shared" si="242"/>
        <v>106027.17200000001</v>
      </c>
      <c r="AQ109" s="269">
        <f t="shared" si="242"/>
        <v>101110.30400000003</v>
      </c>
      <c r="AR109" s="269">
        <f t="shared" si="242"/>
        <v>150860.109</v>
      </c>
      <c r="AS109" s="269">
        <f t="shared" si="242"/>
        <v>56518.812000000034</v>
      </c>
      <c r="AT109" s="269">
        <f t="shared" si="242"/>
        <v>77171.907000000007</v>
      </c>
      <c r="AU109" s="269">
        <f t="shared" si="242"/>
        <v>106167.20199999999</v>
      </c>
      <c r="AV109" s="760">
        <f t="shared" si="242"/>
        <v>100681.55600000001</v>
      </c>
      <c r="AW109" s="269">
        <f t="shared" si="242"/>
        <v>62375.830000000016</v>
      </c>
      <c r="AX109" s="269">
        <f t="shared" si="242"/>
        <v>91141.878000000026</v>
      </c>
      <c r="AY109" s="269">
        <f t="shared" si="242"/>
        <v>103779.283</v>
      </c>
      <c r="AZ109" s="269">
        <f t="shared" si="242"/>
        <v>12341.544999999984</v>
      </c>
      <c r="BA109" s="269">
        <f t="shared" si="242"/>
        <v>60762.995999999985</v>
      </c>
      <c r="BB109" s="269">
        <f>BB104-BB107</f>
        <v>70945.289999999979</v>
      </c>
      <c r="BC109" s="269">
        <f t="shared" si="242"/>
        <v>86002.362000000023</v>
      </c>
      <c r="BD109" s="269">
        <f t="shared" si="242"/>
        <v>137181.66999999998</v>
      </c>
      <c r="BE109" s="269">
        <f t="shared" si="242"/>
        <v>150954.28200000001</v>
      </c>
      <c r="BF109" s="269">
        <f t="shared" si="242"/>
        <v>116167.74200000003</v>
      </c>
      <c r="BG109" s="269">
        <f t="shared" si="242"/>
        <v>96153.247000000003</v>
      </c>
      <c r="BH109" s="269">
        <f t="shared" si="242"/>
        <v>76368.084999999963</v>
      </c>
      <c r="BI109" s="269">
        <f t="shared" si="242"/>
        <v>92823.584000000046</v>
      </c>
      <c r="BJ109" s="269">
        <f t="shared" si="242"/>
        <v>93017.22</v>
      </c>
      <c r="BK109" s="269">
        <f t="shared" si="242"/>
        <v>83355.601999999984</v>
      </c>
      <c r="BL109" s="269">
        <f t="shared" si="242"/>
        <v>70207.95199999999</v>
      </c>
      <c r="BM109" s="269">
        <f t="shared" si="242"/>
        <v>76363.940000000017</v>
      </c>
      <c r="BN109" s="269">
        <f t="shared" ref="BN109:BY109" si="243">BN104-BN107</f>
        <v>86592.831000000035</v>
      </c>
      <c r="BO109" s="269">
        <f t="shared" si="243"/>
        <v>72010.257999999987</v>
      </c>
      <c r="BP109" s="269">
        <f t="shared" si="243"/>
        <v>83200.296999999991</v>
      </c>
      <c r="BQ109" s="269">
        <f t="shared" si="243"/>
        <v>84637.014999999999</v>
      </c>
      <c r="BR109" s="269">
        <f t="shared" si="243"/>
        <v>88031.781000000046</v>
      </c>
      <c r="BS109" s="269">
        <f t="shared" si="243"/>
        <v>73775.878999999986</v>
      </c>
      <c r="BT109" s="269">
        <f t="shared" ca="1" si="243"/>
        <v>115452.05169856281</v>
      </c>
      <c r="BU109" s="269">
        <f t="shared" ca="1" si="243"/>
        <v>92454.709508811939</v>
      </c>
      <c r="BV109" s="269">
        <f t="shared" ca="1" si="243"/>
        <v>98857.566361221412</v>
      </c>
      <c r="BW109" s="269">
        <f t="shared" ca="1" si="243"/>
        <v>98887.32996352679</v>
      </c>
      <c r="BX109" s="269">
        <f t="shared" ca="1" si="243"/>
        <v>80520.525597369488</v>
      </c>
      <c r="BY109" s="269">
        <f t="shared" ca="1" si="243"/>
        <v>99555.991610631099</v>
      </c>
      <c r="BZ109" s="269">
        <f t="shared" ref="BZ109:CK109" ca="1" si="244">BZ104-BZ107</f>
        <v>95510.997586298385</v>
      </c>
      <c r="CA109" s="269">
        <f t="shared" ca="1" si="244"/>
        <v>86866.784881268599</v>
      </c>
      <c r="CB109" s="269">
        <f t="shared" ca="1" si="244"/>
        <v>108504.33316190886</v>
      </c>
      <c r="CC109" s="269">
        <f t="shared" ca="1" si="244"/>
        <v>107851.22357935406</v>
      </c>
      <c r="CD109" s="269">
        <f t="shared" ca="1" si="244"/>
        <v>114864.61311888337</v>
      </c>
      <c r="CE109" s="269">
        <f t="shared" ca="1" si="244"/>
        <v>116967.551119458</v>
      </c>
      <c r="CF109" s="269">
        <f t="shared" ca="1" si="244"/>
        <v>111816.74251158905</v>
      </c>
      <c r="CG109" s="269">
        <f t="shared" ca="1" si="244"/>
        <v>87371.392877174629</v>
      </c>
      <c r="CH109" s="269">
        <f t="shared" ca="1" si="244"/>
        <v>95363.333823175431</v>
      </c>
      <c r="CI109" s="269">
        <f t="shared" ca="1" si="244"/>
        <v>95850.461708711198</v>
      </c>
      <c r="CJ109" s="269">
        <f t="shared" ca="1" si="244"/>
        <v>76034.933349659739</v>
      </c>
      <c r="CK109" s="269">
        <f t="shared" ca="1" si="244"/>
        <v>98294.074622060667</v>
      </c>
    </row>
    <row r="110" spans="1:89" s="2" customFormat="1" ht="15.75" customHeight="1" thickTop="1">
      <c r="A110" s="13"/>
      <c r="U110" s="48"/>
      <c r="V110" s="48"/>
      <c r="W110" s="48"/>
      <c r="X110" s="324"/>
      <c r="Y110" s="324"/>
      <c r="Z110" s="324"/>
      <c r="AA110" s="324"/>
      <c r="AB110" s="324"/>
      <c r="AC110" s="324"/>
      <c r="AI110" s="48"/>
      <c r="AJ110" s="115"/>
      <c r="AK110" s="115"/>
      <c r="AL110" s="115"/>
      <c r="AM110" s="48"/>
      <c r="AN110" s="48"/>
      <c r="AO110" s="48"/>
      <c r="AP110" s="48"/>
    </row>
    <row r="111" spans="1:89" s="2" customFormat="1" ht="15.75" customHeight="1">
      <c r="A111" s="13"/>
      <c r="F111" s="299"/>
      <c r="G111" s="299"/>
      <c r="H111" s="299"/>
      <c r="I111" s="299"/>
      <c r="J111" s="299"/>
      <c r="K111" s="299"/>
      <c r="L111" s="299"/>
      <c r="M111" s="299"/>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115"/>
      <c r="AK111" s="115"/>
      <c r="AL111" s="115"/>
      <c r="AM111" s="48"/>
      <c r="AN111" s="48"/>
      <c r="AO111" s="48"/>
      <c r="AP111" s="48"/>
    </row>
    <row r="112" spans="1:89" s="2" customFormat="1" ht="15.75" customHeight="1">
      <c r="A112" s="13"/>
      <c r="B112" s="5" t="s">
        <v>179</v>
      </c>
      <c r="U112" s="48"/>
      <c r="V112" s="48"/>
      <c r="W112" s="48"/>
      <c r="X112" s="324"/>
      <c r="Y112" s="324"/>
      <c r="Z112" s="324"/>
      <c r="AA112" s="324"/>
      <c r="AB112" s="324"/>
      <c r="AC112" s="324"/>
      <c r="AI112" s="48"/>
      <c r="AJ112" s="115"/>
      <c r="AK112" s="115"/>
      <c r="AL112" s="115"/>
      <c r="AM112" s="48"/>
      <c r="AN112" s="48"/>
      <c r="AO112" s="48"/>
      <c r="AP112" s="48"/>
    </row>
    <row r="113" spans="1:71" s="2" customFormat="1" ht="15.75" customHeight="1">
      <c r="A113" s="13"/>
      <c r="U113" s="48"/>
      <c r="V113" s="48"/>
      <c r="W113" s="48"/>
      <c r="X113" s="324"/>
      <c r="Y113" s="324"/>
      <c r="Z113" s="324"/>
      <c r="AA113" s="324"/>
      <c r="AB113" s="324"/>
      <c r="AC113" s="324"/>
      <c r="AJ113" s="1"/>
      <c r="AK113" s="1"/>
      <c r="AL113" s="1"/>
      <c r="AP113" s="48"/>
    </row>
    <row r="114" spans="1:71" s="2" customFormat="1" ht="15.75" customHeight="1">
      <c r="A114" s="13"/>
      <c r="B114" s="67" t="s">
        <v>0</v>
      </c>
      <c r="U114" s="48"/>
      <c r="V114" s="48"/>
      <c r="W114" s="48"/>
      <c r="X114" s="324"/>
      <c r="Y114" s="324"/>
      <c r="Z114" s="324"/>
      <c r="AA114" s="324"/>
      <c r="AB114" s="324"/>
      <c r="AC114" s="324"/>
      <c r="AJ114" s="1"/>
      <c r="AK114" s="1"/>
      <c r="AL114" s="1"/>
      <c r="AP114" s="48"/>
    </row>
    <row r="115" spans="1:71" s="2" customFormat="1" ht="15.75" customHeight="1">
      <c r="A115" s="13"/>
      <c r="U115" s="48"/>
      <c r="V115" s="48"/>
      <c r="W115" s="48"/>
      <c r="X115" s="324"/>
      <c r="Y115" s="324"/>
      <c r="Z115" s="324"/>
      <c r="AA115" s="324"/>
      <c r="AB115" s="324"/>
      <c r="AC115" s="324"/>
      <c r="AJ115" s="1"/>
      <c r="AK115" s="1"/>
      <c r="AL115" s="1"/>
      <c r="AP115" s="48"/>
    </row>
    <row r="116" spans="1:71" s="2" customFormat="1" ht="15.75" customHeight="1">
      <c r="A116" s="13"/>
      <c r="B116" s="11" t="s">
        <v>109</v>
      </c>
      <c r="D116" s="1" t="s">
        <v>207</v>
      </c>
      <c r="E116" s="320"/>
      <c r="F116" s="339">
        <f>'B6. Historical Water Sales'!F116</f>
        <v>11377.373</v>
      </c>
      <c r="G116" s="339">
        <f>'B6. Historical Water Sales'!G116</f>
        <v>90252.611000000004</v>
      </c>
      <c r="H116" s="339">
        <f>'B6. Historical Water Sales'!H116</f>
        <v>12737.065000000002</v>
      </c>
      <c r="I116" s="339">
        <f>'B6. Historical Water Sales'!I116</f>
        <v>27927.721999999994</v>
      </c>
      <c r="J116" s="339">
        <f>'B6. Historical Water Sales'!J116</f>
        <v>72229.163</v>
      </c>
      <c r="K116" s="339">
        <f>'B6. Historical Water Sales'!K116</f>
        <v>68186.903000000006</v>
      </c>
      <c r="L116" s="339">
        <f>'B6. Historical Water Sales'!L116</f>
        <v>99948.812000000005</v>
      </c>
      <c r="M116" s="339">
        <f>'B6. Historical Water Sales'!M116</f>
        <v>29313.753000000001</v>
      </c>
      <c r="N116" s="339">
        <f>'B6. Historical Water Sales'!N116</f>
        <v>54944.142</v>
      </c>
      <c r="O116" s="339">
        <f>'B6. Historical Water Sales'!O116</f>
        <v>91116.759000000005</v>
      </c>
      <c r="P116" s="339">
        <f>'B6. Historical Water Sales'!P116</f>
        <v>57781.448000000004</v>
      </c>
      <c r="Q116" s="339">
        <f>'B6. Historical Water Sales'!Q116</f>
        <v>13904.650999999998</v>
      </c>
      <c r="R116" s="339">
        <f>'B6. Historical Water Sales'!R116</f>
        <v>57427.014999999999</v>
      </c>
      <c r="S116" s="339">
        <f>'B6. Historical Water Sales'!S116</f>
        <v>-14438.829</v>
      </c>
      <c r="T116" s="339">
        <f>'B6. Historical Water Sales'!T116</f>
        <v>38796.095999999998</v>
      </c>
      <c r="U116" s="339">
        <f>'B6. Historical Water Sales'!U116</f>
        <v>96740.616999999998</v>
      </c>
      <c r="V116" s="339">
        <f>'B6. Historical Water Sales'!V116</f>
        <v>57631.902000000009</v>
      </c>
      <c r="W116" s="339">
        <f>'B6. Historical Water Sales'!W116</f>
        <v>44787.671999999999</v>
      </c>
      <c r="X116" s="339">
        <f>'B6. Historical Water Sales'!X116</f>
        <v>28168.396999999997</v>
      </c>
      <c r="Y116" s="339">
        <f>'B6. Historical Water Sales'!Y116</f>
        <v>47916.296999999999</v>
      </c>
      <c r="Z116" s="339">
        <f>'B6. Historical Water Sales'!Z116</f>
        <v>916.6880000000001</v>
      </c>
      <c r="AA116" s="339">
        <f>'B6. Historical Water Sales'!AA116</f>
        <v>-3306.6030000000001</v>
      </c>
      <c r="AB116" s="339">
        <f>'B6. Historical Water Sales'!AB116</f>
        <v>-8079.94</v>
      </c>
      <c r="AC116" s="339">
        <f>'B6. Historical Water Sales'!AC116</f>
        <v>40447.536</v>
      </c>
      <c r="AD116" s="339">
        <f>'B6. Historical Water Sales'!AD116</f>
        <v>614.63800000000003</v>
      </c>
      <c r="AE116" s="339">
        <f>'B6. Historical Water Sales'!AE116</f>
        <v>25963.264000000003</v>
      </c>
      <c r="AF116" s="339">
        <f>'B6. Historical Water Sales'!AF116</f>
        <v>-1353.4769999999999</v>
      </c>
      <c r="AG116" s="339">
        <f>'B6. Historical Water Sales'!AG116</f>
        <v>209014.75599999999</v>
      </c>
      <c r="AH116" s="339">
        <f>'B6. Historical Water Sales'!AH116</f>
        <v>68012.320000000007</v>
      </c>
      <c r="AI116" s="339">
        <f>'B6. Historical Water Sales'!AI116</f>
        <v>24241.782999999999</v>
      </c>
      <c r="AJ116" s="339">
        <f>'B6. Historical Water Sales'!AJ116</f>
        <v>32204.492999999995</v>
      </c>
      <c r="AK116" s="339">
        <f>'B6. Historical Water Sales'!AK116</f>
        <v>19683.463000000003</v>
      </c>
      <c r="AL116" s="339">
        <f>'B6. Historical Water Sales'!AL116</f>
        <v>62065.275999999998</v>
      </c>
      <c r="AM116" s="339">
        <f>'B6. Historical Water Sales'!AM116</f>
        <v>124548.66100000001</v>
      </c>
      <c r="AN116" s="339">
        <f>'B6. Historical Water Sales'!AN116</f>
        <v>-30787.942999999992</v>
      </c>
      <c r="AO116" s="339">
        <f>'B6. Historical Water Sales'!AO116</f>
        <v>51884.763000000006</v>
      </c>
      <c r="AP116" s="339">
        <f>'B6. Historical Water Sales'!AP116</f>
        <v>42048.861000000004</v>
      </c>
      <c r="AQ116" s="339">
        <f>'B6. Historical Water Sales'!AQ116</f>
        <v>57144.39</v>
      </c>
      <c r="AR116" s="339">
        <f>'B6. Historical Water Sales'!AR116</f>
        <v>93527.136999999988</v>
      </c>
      <c r="AS116" s="339">
        <f>'B6. Historical Water Sales'!AS116</f>
        <v>2294.7869999999975</v>
      </c>
      <c r="AT116" s="339">
        <f>'B6. Historical Water Sales'!AT116</f>
        <v>56138.993999999999</v>
      </c>
      <c r="AU116" s="339">
        <f>'B6. Historical Water Sales'!AU116</f>
        <v>39584.138000000006</v>
      </c>
      <c r="AV116" s="339">
        <f>'B6. Historical Water Sales'!AV116</f>
        <v>49870.421999999999</v>
      </c>
      <c r="AW116" s="339">
        <f>'B6. Historical Water Sales'!AW116</f>
        <v>57389.366000000009</v>
      </c>
      <c r="AX116" s="339">
        <f>'B6. Historical Water Sales'!AX116</f>
        <v>40526.771000000001</v>
      </c>
      <c r="AY116" s="339">
        <f>'B6. Historical Water Sales'!AY116</f>
        <v>54322.276999999995</v>
      </c>
      <c r="AZ116" s="339">
        <f>'B6. Historical Water Sales'!AZ116</f>
        <v>32635.414000000001</v>
      </c>
      <c r="BA116" s="339">
        <f>'B6. Historical Water Sales'!BA116</f>
        <v>41320.377</v>
      </c>
      <c r="BB116" s="339">
        <f>'B6. Historical Water Sales'!BB116</f>
        <v>16366.031999999999</v>
      </c>
      <c r="BC116" s="339">
        <f>'B6. Historical Water Sales'!BC116</f>
        <v>39570.575000000004</v>
      </c>
      <c r="BD116" s="339">
        <f>'B6. Historical Water Sales'!BD116</f>
        <v>50694.436999999998</v>
      </c>
      <c r="BE116" s="339">
        <f>'B6. Historical Water Sales'!BE116</f>
        <v>111074.395</v>
      </c>
      <c r="BF116" s="339">
        <f>'B6. Historical Water Sales'!BF116</f>
        <v>69757.86099999999</v>
      </c>
      <c r="BG116" s="339">
        <f>'B6. Historical Water Sales'!BG116</f>
        <v>82617.816999999995</v>
      </c>
      <c r="BH116" s="339">
        <f>'B6. Historical Water Sales'!BH116</f>
        <v>-14040.215000000004</v>
      </c>
      <c r="BI116" s="339">
        <f>'B6. Historical Water Sales'!BI116</f>
        <v>45859.754000000001</v>
      </c>
      <c r="BJ116" s="339">
        <f>'B6. Historical Water Sales'!BJ116</f>
        <v>43614.082000000002</v>
      </c>
      <c r="BK116" s="339">
        <f>'B6. Historical Water Sales'!BK116</f>
        <v>44728.608</v>
      </c>
      <c r="BL116" s="339">
        <f>'B6. Historical Water Sales'!BL116</f>
        <v>33518.791000000005</v>
      </c>
      <c r="BM116" s="339">
        <f>'B6. Historical Water Sales'!BM116</f>
        <v>35936.547999999995</v>
      </c>
      <c r="BN116" s="339">
        <f>'B6. Historical Water Sales'!BN116</f>
        <v>46415.464000000007</v>
      </c>
      <c r="BO116" s="339">
        <f>'B6. Historical Water Sales'!BO116</f>
        <v>35668.427999999993</v>
      </c>
      <c r="BP116" s="339">
        <f>'B6. Historical Water Sales'!BP116</f>
        <v>38238.462</v>
      </c>
      <c r="BQ116" s="339">
        <f>'B6. Historical Water Sales'!BQ116</f>
        <v>49407.688999999998</v>
      </c>
      <c r="BR116" s="339">
        <f>'B6. Historical Water Sales'!BR116</f>
        <v>56819.711000000003</v>
      </c>
      <c r="BS116" s="339">
        <f>'B6. Historical Water Sales'!BS116</f>
        <v>41609.145000000004</v>
      </c>
    </row>
    <row r="117" spans="1:71" s="2" customFormat="1" ht="15.75" customHeight="1">
      <c r="A117" s="13"/>
      <c r="B117" s="72" t="s">
        <v>159</v>
      </c>
      <c r="F117" s="36">
        <f t="shared" ref="F117:AU117" si="245">F39</f>
        <v>11377.373</v>
      </c>
      <c r="G117" s="36">
        <f t="shared" si="245"/>
        <v>90252.611000000004</v>
      </c>
      <c r="H117" s="36">
        <f t="shared" si="245"/>
        <v>12737.064999999995</v>
      </c>
      <c r="I117" s="36">
        <f t="shared" si="245"/>
        <v>27927.721999999994</v>
      </c>
      <c r="J117" s="36">
        <f t="shared" si="245"/>
        <v>72229.162999999986</v>
      </c>
      <c r="K117" s="36">
        <f t="shared" si="245"/>
        <v>68186.90300000002</v>
      </c>
      <c r="L117" s="36">
        <f t="shared" si="245"/>
        <v>99948.812000000005</v>
      </c>
      <c r="M117" s="36">
        <f t="shared" si="245"/>
        <v>29313.753000000001</v>
      </c>
      <c r="N117" s="36">
        <f t="shared" si="245"/>
        <v>54943.811999999998</v>
      </c>
      <c r="O117" s="36">
        <f t="shared" si="245"/>
        <v>91116.759000000005</v>
      </c>
      <c r="P117" s="36">
        <f t="shared" si="245"/>
        <v>57781.448000000004</v>
      </c>
      <c r="Q117" s="36">
        <f t="shared" si="245"/>
        <v>13904.981</v>
      </c>
      <c r="R117" s="36">
        <f t="shared" si="245"/>
        <v>57427.014999999999</v>
      </c>
      <c r="S117" s="36">
        <f t="shared" si="245"/>
        <v>-14438.828999999998</v>
      </c>
      <c r="T117" s="36">
        <f t="shared" si="245"/>
        <v>38796.095999999998</v>
      </c>
      <c r="U117" s="36">
        <f t="shared" si="245"/>
        <v>96740.616999999998</v>
      </c>
      <c r="V117" s="36">
        <f t="shared" si="245"/>
        <v>57631.902000000016</v>
      </c>
      <c r="W117" s="36">
        <f t="shared" si="245"/>
        <v>44787.671999999999</v>
      </c>
      <c r="X117" s="36">
        <f t="shared" si="245"/>
        <v>28168.396999999997</v>
      </c>
      <c r="Y117" s="36">
        <f t="shared" si="245"/>
        <v>47916.297000000006</v>
      </c>
      <c r="Z117" s="36">
        <f t="shared" si="245"/>
        <v>916.68799999999464</v>
      </c>
      <c r="AA117" s="36">
        <f t="shared" si="245"/>
        <v>-3306.6030000000028</v>
      </c>
      <c r="AB117" s="36">
        <f t="shared" si="245"/>
        <v>-8079.9400000000023</v>
      </c>
      <c r="AC117" s="36">
        <f t="shared" si="245"/>
        <v>40447.536000000007</v>
      </c>
      <c r="AD117" s="36">
        <f t="shared" si="245"/>
        <v>614.63799999999901</v>
      </c>
      <c r="AE117" s="36">
        <f t="shared" si="245"/>
        <v>25963.264000000003</v>
      </c>
      <c r="AF117" s="36">
        <f t="shared" si="245"/>
        <v>-1353.476999999999</v>
      </c>
      <c r="AG117" s="36">
        <f t="shared" si="245"/>
        <v>209014.75599999999</v>
      </c>
      <c r="AH117" s="36">
        <f t="shared" si="245"/>
        <v>68012.320000000007</v>
      </c>
      <c r="AI117" s="36">
        <f t="shared" si="245"/>
        <v>24241.782999999999</v>
      </c>
      <c r="AJ117" s="36">
        <f t="shared" si="245"/>
        <v>32204.492999999995</v>
      </c>
      <c r="AK117" s="36">
        <f t="shared" si="245"/>
        <v>19683.463000000003</v>
      </c>
      <c r="AL117" s="36">
        <f t="shared" si="245"/>
        <v>62065.275999999998</v>
      </c>
      <c r="AM117" s="36">
        <f t="shared" si="245"/>
        <v>124548.66100000001</v>
      </c>
      <c r="AN117" s="36">
        <f t="shared" si="245"/>
        <v>-30787.942999999999</v>
      </c>
      <c r="AO117" s="36">
        <f t="shared" si="245"/>
        <v>51884.763000000014</v>
      </c>
      <c r="AP117" s="36">
        <f t="shared" si="245"/>
        <v>42048.861000000004</v>
      </c>
      <c r="AQ117" s="36">
        <f t="shared" si="245"/>
        <v>57144.390000000007</v>
      </c>
      <c r="AR117" s="36">
        <f t="shared" si="245"/>
        <v>93527.136999999988</v>
      </c>
      <c r="AS117" s="36">
        <f t="shared" si="245"/>
        <v>2294.7870000000112</v>
      </c>
      <c r="AT117" s="36">
        <f t="shared" si="245"/>
        <v>56138.994000000006</v>
      </c>
      <c r="AU117" s="36">
        <f t="shared" si="245"/>
        <v>39584.138000000006</v>
      </c>
      <c r="AV117" s="36">
        <f t="shared" ref="AV117:BG117" si="246">AV39</f>
        <v>49870.422000000006</v>
      </c>
      <c r="AW117" s="36">
        <f t="shared" si="246"/>
        <v>57389.366000000009</v>
      </c>
      <c r="AX117" s="36">
        <f t="shared" si="246"/>
        <v>40526.770999999993</v>
      </c>
      <c r="AY117" s="36">
        <f t="shared" si="246"/>
        <v>54322.276999999995</v>
      </c>
      <c r="AZ117" s="36">
        <f t="shared" si="246"/>
        <v>32635.413999999993</v>
      </c>
      <c r="BA117" s="36">
        <f t="shared" si="246"/>
        <v>41320.376999999993</v>
      </c>
      <c r="BB117" s="36">
        <f t="shared" si="246"/>
        <v>16366.031999999992</v>
      </c>
      <c r="BC117" s="36">
        <f t="shared" si="246"/>
        <v>39570.575000000012</v>
      </c>
      <c r="BD117" s="36">
        <f>BD39</f>
        <v>50694.436999999998</v>
      </c>
      <c r="BE117" s="36">
        <f t="shared" si="246"/>
        <v>111074.395</v>
      </c>
      <c r="BF117" s="36">
        <f t="shared" si="246"/>
        <v>69757.860999999975</v>
      </c>
      <c r="BG117" s="36">
        <f t="shared" si="246"/>
        <v>82617.816999999995</v>
      </c>
      <c r="BH117" s="36">
        <f t="shared" ref="BH117:BM117" si="247">BH39</f>
        <v>-14040.215000000004</v>
      </c>
      <c r="BI117" s="36">
        <f t="shared" si="247"/>
        <v>45859.754000000001</v>
      </c>
      <c r="BJ117" s="36">
        <f t="shared" si="247"/>
        <v>43614.082000000009</v>
      </c>
      <c r="BK117" s="36">
        <f t="shared" si="247"/>
        <v>44728.608</v>
      </c>
      <c r="BL117" s="36">
        <f t="shared" si="247"/>
        <v>33518.790999999997</v>
      </c>
      <c r="BM117" s="36">
        <f t="shared" si="247"/>
        <v>35936.548000000003</v>
      </c>
      <c r="BN117" s="36">
        <f t="shared" ref="BN117:BS117" si="248">BN39</f>
        <v>46415.464000000007</v>
      </c>
      <c r="BO117" s="36">
        <f t="shared" si="248"/>
        <v>35668.427999999985</v>
      </c>
      <c r="BP117" s="36">
        <f t="shared" si="248"/>
        <v>38238.462</v>
      </c>
      <c r="BQ117" s="36">
        <f t="shared" si="248"/>
        <v>49407.688999999998</v>
      </c>
      <c r="BR117" s="36">
        <f t="shared" si="248"/>
        <v>56819.711000000003</v>
      </c>
      <c r="BS117" s="36">
        <f t="shared" si="248"/>
        <v>41609.14499999999</v>
      </c>
    </row>
    <row r="118" spans="1:71" s="2" customFormat="1" ht="15.75" customHeight="1" thickBot="1">
      <c r="A118" s="13"/>
      <c r="B118" s="72" t="s">
        <v>107</v>
      </c>
      <c r="F118" s="114">
        <f t="shared" ref="F118:AU118" si="249">F116-F117</f>
        <v>0</v>
      </c>
      <c r="G118" s="114">
        <f t="shared" si="249"/>
        <v>0</v>
      </c>
      <c r="H118" s="114">
        <f t="shared" si="249"/>
        <v>0</v>
      </c>
      <c r="I118" s="114">
        <f t="shared" si="249"/>
        <v>0</v>
      </c>
      <c r="J118" s="114">
        <f t="shared" si="249"/>
        <v>0</v>
      </c>
      <c r="K118" s="114">
        <f t="shared" si="249"/>
        <v>0</v>
      </c>
      <c r="L118" s="114">
        <f t="shared" si="249"/>
        <v>0</v>
      </c>
      <c r="M118" s="114">
        <f t="shared" si="249"/>
        <v>0</v>
      </c>
      <c r="N118" s="114">
        <f t="shared" si="249"/>
        <v>0.33000000000174623</v>
      </c>
      <c r="O118" s="114">
        <f t="shared" si="249"/>
        <v>0</v>
      </c>
      <c r="P118" s="114">
        <f t="shared" si="249"/>
        <v>0</v>
      </c>
      <c r="Q118" s="114">
        <f t="shared" si="249"/>
        <v>-0.33000000000174623</v>
      </c>
      <c r="R118" s="114">
        <f t="shared" si="249"/>
        <v>0</v>
      </c>
      <c r="S118" s="114">
        <f t="shared" si="249"/>
        <v>0</v>
      </c>
      <c r="T118" s="114">
        <f t="shared" si="249"/>
        <v>0</v>
      </c>
      <c r="U118" s="114">
        <f t="shared" si="249"/>
        <v>0</v>
      </c>
      <c r="V118" s="114">
        <f t="shared" si="249"/>
        <v>0</v>
      </c>
      <c r="W118" s="114">
        <f t="shared" si="249"/>
        <v>0</v>
      </c>
      <c r="X118" s="114">
        <f t="shared" si="249"/>
        <v>0</v>
      </c>
      <c r="Y118" s="114">
        <f t="shared" si="249"/>
        <v>0</v>
      </c>
      <c r="Z118" s="114">
        <f t="shared" si="249"/>
        <v>5.4569682106375694E-12</v>
      </c>
      <c r="AA118" s="114">
        <f t="shared" si="249"/>
        <v>0</v>
      </c>
      <c r="AB118" s="114">
        <f t="shared" si="249"/>
        <v>0</v>
      </c>
      <c r="AC118" s="114">
        <f t="shared" si="249"/>
        <v>0</v>
      </c>
      <c r="AD118" s="114">
        <f t="shared" si="249"/>
        <v>1.0231815394945443E-12</v>
      </c>
      <c r="AE118" s="114">
        <f t="shared" si="249"/>
        <v>0</v>
      </c>
      <c r="AF118" s="114">
        <f t="shared" si="249"/>
        <v>0</v>
      </c>
      <c r="AG118" s="114">
        <f t="shared" si="249"/>
        <v>0</v>
      </c>
      <c r="AH118" s="114">
        <f t="shared" si="249"/>
        <v>0</v>
      </c>
      <c r="AI118" s="114">
        <f t="shared" si="249"/>
        <v>0</v>
      </c>
      <c r="AJ118" s="114">
        <f t="shared" si="249"/>
        <v>0</v>
      </c>
      <c r="AK118" s="114">
        <f t="shared" si="249"/>
        <v>0</v>
      </c>
      <c r="AL118" s="114">
        <f t="shared" si="249"/>
        <v>0</v>
      </c>
      <c r="AM118" s="114">
        <f t="shared" si="249"/>
        <v>0</v>
      </c>
      <c r="AN118" s="114">
        <f t="shared" si="249"/>
        <v>0</v>
      </c>
      <c r="AO118" s="114">
        <f t="shared" si="249"/>
        <v>0</v>
      </c>
      <c r="AP118" s="114">
        <f t="shared" si="249"/>
        <v>0</v>
      </c>
      <c r="AQ118" s="114">
        <f t="shared" si="249"/>
        <v>0</v>
      </c>
      <c r="AR118" s="114">
        <f t="shared" si="249"/>
        <v>0</v>
      </c>
      <c r="AS118" s="114">
        <f t="shared" si="249"/>
        <v>-1.3642420526593924E-11</v>
      </c>
      <c r="AT118" s="114">
        <f t="shared" si="249"/>
        <v>0</v>
      </c>
      <c r="AU118" s="114">
        <f t="shared" si="249"/>
        <v>0</v>
      </c>
      <c r="AV118" s="114">
        <f t="shared" ref="AV118:BG118" si="250">AV116-AV117</f>
        <v>0</v>
      </c>
      <c r="AW118" s="114">
        <f t="shared" si="250"/>
        <v>0</v>
      </c>
      <c r="AX118" s="114">
        <f t="shared" si="250"/>
        <v>0</v>
      </c>
      <c r="AY118" s="114">
        <f t="shared" si="250"/>
        <v>0</v>
      </c>
      <c r="AZ118" s="114">
        <f t="shared" si="250"/>
        <v>0</v>
      </c>
      <c r="BA118" s="114">
        <f t="shared" si="250"/>
        <v>0</v>
      </c>
      <c r="BB118" s="114">
        <f t="shared" si="250"/>
        <v>0</v>
      </c>
      <c r="BC118" s="114">
        <f t="shared" si="250"/>
        <v>0</v>
      </c>
      <c r="BD118" s="114">
        <f t="shared" si="250"/>
        <v>0</v>
      </c>
      <c r="BE118" s="114">
        <f t="shared" si="250"/>
        <v>0</v>
      </c>
      <c r="BF118" s="114">
        <f t="shared" si="250"/>
        <v>0</v>
      </c>
      <c r="BG118" s="114">
        <f t="shared" si="250"/>
        <v>0</v>
      </c>
      <c r="BH118" s="114">
        <f t="shared" ref="BH118:BM118" si="251">BH116-BH117</f>
        <v>0</v>
      </c>
      <c r="BI118" s="114">
        <f t="shared" si="251"/>
        <v>0</v>
      </c>
      <c r="BJ118" s="114">
        <f t="shared" si="251"/>
        <v>0</v>
      </c>
      <c r="BK118" s="114">
        <f t="shared" si="251"/>
        <v>0</v>
      </c>
      <c r="BL118" s="114">
        <f t="shared" si="251"/>
        <v>0</v>
      </c>
      <c r="BM118" s="114">
        <f t="shared" si="251"/>
        <v>0</v>
      </c>
      <c r="BN118" s="114">
        <f t="shared" ref="BN118:BS118" si="252">BN116-BN117</f>
        <v>0</v>
      </c>
      <c r="BO118" s="114">
        <f t="shared" si="252"/>
        <v>0</v>
      </c>
      <c r="BP118" s="114">
        <f t="shared" si="252"/>
        <v>0</v>
      </c>
      <c r="BQ118" s="114">
        <f t="shared" si="252"/>
        <v>0</v>
      </c>
      <c r="BR118" s="114">
        <f t="shared" si="252"/>
        <v>0</v>
      </c>
      <c r="BS118" s="114">
        <f t="shared" si="252"/>
        <v>0</v>
      </c>
    </row>
    <row r="119" spans="1:71" s="2" customFormat="1" ht="15.75" customHeight="1" thickTop="1">
      <c r="A119" s="13"/>
      <c r="U119" s="48"/>
      <c r="V119" s="48"/>
      <c r="W119" s="48"/>
      <c r="X119" s="324"/>
      <c r="Y119" s="324"/>
      <c r="Z119" s="324"/>
      <c r="AA119" s="324"/>
      <c r="AB119" s="324"/>
      <c r="AC119" s="324"/>
      <c r="AJ119" s="1"/>
      <c r="AK119" s="1"/>
      <c r="AL119" s="1"/>
    </row>
    <row r="120" spans="1:71" s="2" customFormat="1" ht="15.75" customHeight="1">
      <c r="A120" s="13"/>
      <c r="B120" s="67" t="s">
        <v>16</v>
      </c>
      <c r="U120" s="48"/>
      <c r="V120" s="48"/>
      <c r="W120" s="48"/>
      <c r="X120" s="324"/>
      <c r="Y120" s="324"/>
      <c r="Z120" s="324"/>
      <c r="AA120" s="324"/>
      <c r="AB120" s="324"/>
      <c r="AC120" s="324"/>
      <c r="AJ120" s="1"/>
      <c r="AK120" s="1"/>
      <c r="AL120" s="1"/>
    </row>
    <row r="121" spans="1:71" s="2" customFormat="1" ht="15.75" customHeight="1">
      <c r="A121" s="13"/>
      <c r="U121" s="48"/>
      <c r="V121" s="48"/>
      <c r="W121" s="48"/>
      <c r="X121" s="324"/>
      <c r="Y121" s="324"/>
      <c r="Z121" s="324"/>
      <c r="AA121" s="324"/>
      <c r="AB121" s="324"/>
      <c r="AC121" s="324"/>
      <c r="AJ121" s="1"/>
      <c r="AK121" s="1"/>
      <c r="AL121" s="1"/>
    </row>
    <row r="122" spans="1:71" s="2" customFormat="1" ht="15.75" customHeight="1">
      <c r="A122" s="13"/>
      <c r="B122" s="11" t="s">
        <v>109</v>
      </c>
      <c r="D122" s="1" t="s">
        <v>207</v>
      </c>
      <c r="E122" s="320"/>
      <c r="F122" s="339">
        <f>'B6. Historical Water Sales'!F122</f>
        <v>33199.031000000003</v>
      </c>
      <c r="G122" s="339">
        <f>'B6. Historical Water Sales'!G122</f>
        <v>43600.31</v>
      </c>
      <c r="H122" s="339">
        <f>'B6. Historical Water Sales'!H122</f>
        <v>43338.053999999996</v>
      </c>
      <c r="I122" s="339">
        <f>'B6. Historical Water Sales'!I122</f>
        <v>43171.394999999997</v>
      </c>
      <c r="J122" s="339">
        <f>'B6. Historical Water Sales'!J122</f>
        <v>33717.928</v>
      </c>
      <c r="K122" s="339">
        <f>'B6. Historical Water Sales'!K122</f>
        <v>45986.544999999998</v>
      </c>
      <c r="L122" s="339">
        <f>'B6. Historical Water Sales'!L122</f>
        <v>37773.293000000005</v>
      </c>
      <c r="M122" s="339">
        <f>'B6. Historical Water Sales'!M122</f>
        <v>37690.301999999996</v>
      </c>
      <c r="N122" s="339">
        <f>'B6. Historical Water Sales'!N122</f>
        <v>45667.422000000006</v>
      </c>
      <c r="O122" s="339">
        <f>'B6. Historical Water Sales'!O122</f>
        <v>43612.796000000002</v>
      </c>
      <c r="P122" s="339">
        <f>'B6. Historical Water Sales'!P122</f>
        <v>28959.511000000002</v>
      </c>
      <c r="Q122" s="339">
        <f>'B6. Historical Water Sales'!Q122</f>
        <v>51877.038</v>
      </c>
      <c r="R122" s="339">
        <f>'B6. Historical Water Sales'!R122</f>
        <v>52895.707000000002</v>
      </c>
      <c r="S122" s="339">
        <f>'B6. Historical Water Sales'!S122</f>
        <v>37773.291000000005</v>
      </c>
      <c r="T122" s="339">
        <f>'B6. Historical Water Sales'!T122</f>
        <v>42018.218999999997</v>
      </c>
      <c r="U122" s="339">
        <f>'B6. Historical Water Sales'!U122</f>
        <v>41891.373</v>
      </c>
      <c r="V122" s="339">
        <f>'B6. Historical Water Sales'!V122</f>
        <v>42317.838000000003</v>
      </c>
      <c r="W122" s="339">
        <f>'B6. Historical Water Sales'!W122</f>
        <v>34669.913999999997</v>
      </c>
      <c r="X122" s="339">
        <f>'B6. Historical Water Sales'!X122</f>
        <v>41251.759000000005</v>
      </c>
      <c r="Y122" s="339">
        <f>'B6. Historical Water Sales'!Y122</f>
        <v>40207.606</v>
      </c>
      <c r="Z122" s="339">
        <f>'B6. Historical Water Sales'!Z122</f>
        <v>28596.979000000003</v>
      </c>
      <c r="AA122" s="339">
        <f>'B6. Historical Water Sales'!AA122</f>
        <v>599.36500000000001</v>
      </c>
      <c r="AB122" s="339">
        <f>'B6. Historical Water Sales'!AB122</f>
        <v>1631.827</v>
      </c>
      <c r="AC122" s="339">
        <f>'B6. Historical Water Sales'!AC122</f>
        <v>17604.174000000003</v>
      </c>
      <c r="AD122" s="339">
        <f>'B6. Historical Water Sales'!AD122</f>
        <v>2270.4639999999999</v>
      </c>
      <c r="AE122" s="339">
        <f>'B6. Historical Water Sales'!AE122</f>
        <v>1521.8380000000002</v>
      </c>
      <c r="AF122" s="339">
        <f>'B6. Historical Water Sales'!AF122</f>
        <v>1724.6389999999999</v>
      </c>
      <c r="AG122" s="339">
        <f>'B6. Historical Water Sales'!AG122</f>
        <v>222140.54</v>
      </c>
      <c r="AH122" s="339">
        <f>'B6. Historical Water Sales'!AH122</f>
        <v>116366.193</v>
      </c>
      <c r="AI122" s="339">
        <f>'B6. Historical Water Sales'!AI122</f>
        <v>29870.26</v>
      </c>
      <c r="AJ122" s="339">
        <f>'B6. Historical Water Sales'!AJ122</f>
        <v>4211.2219999999998</v>
      </c>
      <c r="AK122" s="339">
        <f>'B6. Historical Water Sales'!AK122</f>
        <v>84369.43299999999</v>
      </c>
      <c r="AL122" s="339">
        <f>'B6. Historical Water Sales'!AL122</f>
        <v>115864.58899999998</v>
      </c>
      <c r="AM122" s="339">
        <f>'B6. Historical Water Sales'!AM122</f>
        <v>98512.243999999992</v>
      </c>
      <c r="AN122" s="339">
        <f>'B6. Historical Water Sales'!AN122</f>
        <v>69481.853000000003</v>
      </c>
      <c r="AO122" s="339">
        <f>'B6. Historical Water Sales'!AO122</f>
        <v>53367.211000000003</v>
      </c>
      <c r="AP122" s="339">
        <f>'B6. Historical Water Sales'!AP122</f>
        <v>63978.310999999994</v>
      </c>
      <c r="AQ122" s="339">
        <f>'B6. Historical Water Sales'!AQ122</f>
        <v>43965.913999999997</v>
      </c>
      <c r="AR122" s="339">
        <f>'B6. Historical Water Sales'!AR122</f>
        <v>57332.972000000009</v>
      </c>
      <c r="AS122" s="339">
        <f>'B6. Historical Water Sales'!AS122</f>
        <v>54224.024999999994</v>
      </c>
      <c r="AT122" s="339">
        <f>'B6. Historical Water Sales'!AT122</f>
        <v>21032.912999999997</v>
      </c>
      <c r="AU122" s="339">
        <f>'B6. Historical Water Sales'!AU122</f>
        <v>66583</v>
      </c>
      <c r="AV122" s="339">
        <f>'B6. Historical Water Sales'!AV122</f>
        <v>50811.133999999998</v>
      </c>
      <c r="AW122" s="339">
        <f>'B6. Historical Water Sales'!AW122</f>
        <v>4986.4640000000018</v>
      </c>
      <c r="AX122" s="339">
        <f>'B6. Historical Water Sales'!AX122</f>
        <v>50615.107000000004</v>
      </c>
      <c r="AY122" s="339">
        <f>'B6. Historical Water Sales'!AY122</f>
        <v>49457.006000000001</v>
      </c>
      <c r="AZ122" s="339">
        <f>'B6. Historical Water Sales'!AZ122</f>
        <v>-20293.869000000002</v>
      </c>
      <c r="BA122" s="339">
        <f>'B6. Historical Water Sales'!BA122</f>
        <v>19442.619000000002</v>
      </c>
      <c r="BB122" s="339">
        <f>'B6. Historical Water Sales'!BB122</f>
        <v>54579.254999999997</v>
      </c>
      <c r="BC122" s="339">
        <f>'B6. Historical Water Sales'!BC122</f>
        <v>46431.79</v>
      </c>
      <c r="BD122" s="339">
        <f>'B6. Historical Water Sales'!BD122</f>
        <v>86487.23</v>
      </c>
      <c r="BE122" s="339">
        <f>'B6. Historical Water Sales'!BE122</f>
        <v>39879.884000000005</v>
      </c>
      <c r="BF122" s="339">
        <f>'B6. Historical Water Sales'!BF122</f>
        <v>46409.884000000005</v>
      </c>
      <c r="BG122" s="339">
        <f>'B6. Historical Water Sales'!BG122</f>
        <v>13535.43</v>
      </c>
      <c r="BH122" s="339">
        <f>'B6. Historical Water Sales'!BH122</f>
        <v>90408.3</v>
      </c>
      <c r="BI122" s="339">
        <f>'B6. Historical Water Sales'!BI122</f>
        <v>46963.875</v>
      </c>
      <c r="BJ122" s="339">
        <f>'B6. Historical Water Sales'!BJ122</f>
        <v>49403.137999999999</v>
      </c>
      <c r="BK122" s="339">
        <f>'B6. Historical Water Sales'!BK122</f>
        <v>38626.993999999999</v>
      </c>
      <c r="BL122" s="339">
        <f>'B6. Historical Water Sales'!BL122</f>
        <v>36689.161</v>
      </c>
      <c r="BM122" s="339">
        <f>'B6. Historical Water Sales'!BM122</f>
        <v>40427.392</v>
      </c>
      <c r="BN122" s="339">
        <f>'B6. Historical Water Sales'!BN122</f>
        <v>40177.366999999998</v>
      </c>
      <c r="BO122" s="339">
        <f>'B6. Historical Water Sales'!BO122</f>
        <v>36341.786999999997</v>
      </c>
      <c r="BP122" s="339">
        <f>'B6. Historical Water Sales'!BP122</f>
        <v>44961.834999999999</v>
      </c>
      <c r="BQ122" s="339">
        <f>'B6. Historical Water Sales'!BQ122</f>
        <v>35229.327000000005</v>
      </c>
      <c r="BR122" s="339">
        <f>'B6. Historical Water Sales'!BR122</f>
        <v>31212.073</v>
      </c>
      <c r="BS122" s="339">
        <f>'B6. Historical Water Sales'!BS122</f>
        <v>32166.730000000003</v>
      </c>
    </row>
    <row r="123" spans="1:71" s="2" customFormat="1" ht="15.75" customHeight="1">
      <c r="A123" s="13"/>
      <c r="B123" s="72" t="s">
        <v>159</v>
      </c>
      <c r="F123" s="36">
        <f t="shared" ref="F123:K123" si="253">F74</f>
        <v>33199.031000000003</v>
      </c>
      <c r="G123" s="36">
        <f t="shared" si="253"/>
        <v>43600.309999999983</v>
      </c>
      <c r="H123" s="36">
        <f t="shared" si="253"/>
        <v>43338.054000000011</v>
      </c>
      <c r="I123" s="36">
        <f t="shared" si="253"/>
        <v>43171.394999999997</v>
      </c>
      <c r="J123" s="36">
        <f t="shared" si="253"/>
        <v>33717.927999999985</v>
      </c>
      <c r="K123" s="36">
        <f t="shared" si="253"/>
        <v>45986.544999999998</v>
      </c>
      <c r="L123" s="36">
        <f t="shared" ref="L123:Q123" si="254">L74</f>
        <v>37773.293000000005</v>
      </c>
      <c r="M123" s="36">
        <f t="shared" si="254"/>
        <v>37690.301999999981</v>
      </c>
      <c r="N123" s="36">
        <f t="shared" si="254"/>
        <v>45667.422000000006</v>
      </c>
      <c r="O123" s="36">
        <f t="shared" si="254"/>
        <v>43612.796000000017</v>
      </c>
      <c r="P123" s="36">
        <f t="shared" si="254"/>
        <v>28959.510999999984</v>
      </c>
      <c r="Q123" s="36">
        <f t="shared" si="254"/>
        <v>51877.038</v>
      </c>
      <c r="R123" s="36">
        <f t="shared" ref="R123:W123" si="255">R74</f>
        <v>52895.707000000002</v>
      </c>
      <c r="S123" s="36">
        <f t="shared" si="255"/>
        <v>37773.291000000005</v>
      </c>
      <c r="T123" s="36">
        <f t="shared" si="255"/>
        <v>42018.218999999997</v>
      </c>
      <c r="U123" s="265">
        <f t="shared" si="255"/>
        <v>41891.373</v>
      </c>
      <c r="V123" s="265">
        <f t="shared" si="255"/>
        <v>42317.838000000003</v>
      </c>
      <c r="W123" s="265">
        <f t="shared" si="255"/>
        <v>34669.913999999997</v>
      </c>
      <c r="X123" s="315">
        <f t="shared" ref="X123:AU123" si="256">X74</f>
        <v>41251.759000000005</v>
      </c>
      <c r="Y123" s="315">
        <f t="shared" si="256"/>
        <v>40207.606</v>
      </c>
      <c r="Z123" s="315">
        <f t="shared" si="256"/>
        <v>28596.979000000007</v>
      </c>
      <c r="AA123" s="315">
        <f t="shared" si="256"/>
        <v>599.36499999999069</v>
      </c>
      <c r="AB123" s="315">
        <f t="shared" si="256"/>
        <v>1631.8270000000048</v>
      </c>
      <c r="AC123" s="315">
        <f t="shared" si="256"/>
        <v>17604.173999999999</v>
      </c>
      <c r="AD123" s="315">
        <f t="shared" si="256"/>
        <v>2270.4639999999927</v>
      </c>
      <c r="AE123" s="315">
        <f t="shared" si="256"/>
        <v>1521.8380000000034</v>
      </c>
      <c r="AF123" s="315">
        <f t="shared" si="256"/>
        <v>1724.6389999999956</v>
      </c>
      <c r="AG123" s="315">
        <f t="shared" si="256"/>
        <v>222140.53999999998</v>
      </c>
      <c r="AH123" s="315">
        <f t="shared" si="256"/>
        <v>116366.193</v>
      </c>
      <c r="AI123" s="315">
        <f t="shared" si="256"/>
        <v>29870.25999999998</v>
      </c>
      <c r="AJ123" s="315">
        <f t="shared" si="256"/>
        <v>4211.2219999999943</v>
      </c>
      <c r="AK123" s="315">
        <f t="shared" si="256"/>
        <v>84369.43299999999</v>
      </c>
      <c r="AL123" s="315">
        <f t="shared" si="256"/>
        <v>115864.58899999996</v>
      </c>
      <c r="AM123" s="315">
        <f t="shared" si="256"/>
        <v>98512.244000000006</v>
      </c>
      <c r="AN123" s="315">
        <f t="shared" si="256"/>
        <v>69481.853000000017</v>
      </c>
      <c r="AO123" s="315">
        <f t="shared" si="256"/>
        <v>53367.211000000003</v>
      </c>
      <c r="AP123" s="315">
        <f t="shared" si="256"/>
        <v>63978.310999999994</v>
      </c>
      <c r="AQ123" s="315">
        <f t="shared" si="256"/>
        <v>43965.913999999997</v>
      </c>
      <c r="AR123" s="315">
        <f t="shared" si="256"/>
        <v>57332.972000000023</v>
      </c>
      <c r="AS123" s="315">
        <f t="shared" si="256"/>
        <v>54224.024999999994</v>
      </c>
      <c r="AT123" s="315">
        <f t="shared" si="256"/>
        <v>21032.912999999986</v>
      </c>
      <c r="AU123" s="315">
        <f t="shared" si="256"/>
        <v>66583.063999999998</v>
      </c>
      <c r="AV123" s="315">
        <f t="shared" ref="AV123:BA123" si="257">AV74</f>
        <v>50811.133999999984</v>
      </c>
      <c r="AW123" s="315">
        <f t="shared" si="257"/>
        <v>4986.4640000000072</v>
      </c>
      <c r="AX123" s="315">
        <f t="shared" si="257"/>
        <v>50615.107000000004</v>
      </c>
      <c r="AY123" s="315">
        <f t="shared" si="257"/>
        <v>49457.006000000001</v>
      </c>
      <c r="AZ123" s="315">
        <f t="shared" si="257"/>
        <v>-20293.869000000006</v>
      </c>
      <c r="BA123" s="315">
        <f t="shared" si="257"/>
        <v>19442.619000000021</v>
      </c>
      <c r="BB123" s="315">
        <f t="shared" ref="BB123:BG123" si="258">BB74</f>
        <v>54579.258000000009</v>
      </c>
      <c r="BC123" s="315">
        <f t="shared" si="258"/>
        <v>46431.787000000004</v>
      </c>
      <c r="BD123" s="315">
        <f t="shared" si="258"/>
        <v>86487.233000000007</v>
      </c>
      <c r="BE123" s="315">
        <f t="shared" si="258"/>
        <v>39879.887000000002</v>
      </c>
      <c r="BF123" s="315">
        <f t="shared" si="258"/>
        <v>46409.881000000008</v>
      </c>
      <c r="BG123" s="315">
        <f t="shared" si="258"/>
        <v>13535.429999999993</v>
      </c>
      <c r="BH123" s="315">
        <f t="shared" ref="BH123:BS123" si="259">BH74</f>
        <v>90408.299999999988</v>
      </c>
      <c r="BI123" s="315">
        <f t="shared" si="259"/>
        <v>46963.83</v>
      </c>
      <c r="BJ123" s="315">
        <f t="shared" si="259"/>
        <v>49403.137999999999</v>
      </c>
      <c r="BK123" s="315">
        <f t="shared" si="259"/>
        <v>38626.994000000013</v>
      </c>
      <c r="BL123" s="315">
        <f t="shared" si="259"/>
        <v>36689.161</v>
      </c>
      <c r="BM123" s="315">
        <f>BM74</f>
        <v>40427.392</v>
      </c>
      <c r="BN123" s="315">
        <f t="shared" si="259"/>
        <v>40177.366999999998</v>
      </c>
      <c r="BO123" s="315">
        <f t="shared" si="259"/>
        <v>36341.83</v>
      </c>
      <c r="BP123" s="315">
        <f t="shared" si="259"/>
        <v>44961.834999999999</v>
      </c>
      <c r="BQ123" s="315">
        <f t="shared" si="259"/>
        <v>35229.326000000001</v>
      </c>
      <c r="BR123" s="315">
        <f t="shared" si="259"/>
        <v>31212.069999999992</v>
      </c>
      <c r="BS123" s="315">
        <f t="shared" si="259"/>
        <v>32166.734000000019</v>
      </c>
    </row>
    <row r="124" spans="1:71" s="2" customFormat="1" ht="15.75" customHeight="1" thickBot="1">
      <c r="A124" s="13"/>
      <c r="B124" s="72" t="s">
        <v>107</v>
      </c>
      <c r="F124" s="114">
        <f t="shared" ref="F124:K124" si="260">F122-F123</f>
        <v>0</v>
      </c>
      <c r="G124" s="114">
        <f t="shared" si="260"/>
        <v>0</v>
      </c>
      <c r="H124" s="114">
        <f t="shared" si="260"/>
        <v>0</v>
      </c>
      <c r="I124" s="114">
        <f t="shared" si="260"/>
        <v>0</v>
      </c>
      <c r="J124" s="114">
        <f t="shared" si="260"/>
        <v>0</v>
      </c>
      <c r="K124" s="114">
        <f t="shared" si="260"/>
        <v>0</v>
      </c>
      <c r="L124" s="114">
        <f t="shared" ref="L124:Q124" si="261">L122-L123</f>
        <v>0</v>
      </c>
      <c r="M124" s="114">
        <f t="shared" si="261"/>
        <v>0</v>
      </c>
      <c r="N124" s="114">
        <f t="shared" si="261"/>
        <v>0</v>
      </c>
      <c r="O124" s="114">
        <f t="shared" si="261"/>
        <v>0</v>
      </c>
      <c r="P124" s="114">
        <f t="shared" si="261"/>
        <v>0</v>
      </c>
      <c r="Q124" s="114">
        <f t="shared" si="261"/>
        <v>0</v>
      </c>
      <c r="R124" s="114">
        <f>R122-R123</f>
        <v>0</v>
      </c>
      <c r="S124" s="114">
        <f>S122-S123</f>
        <v>0</v>
      </c>
      <c r="T124" s="114">
        <f>T122-T123</f>
        <v>0</v>
      </c>
      <c r="U124" s="114">
        <f>U122-U123</f>
        <v>0</v>
      </c>
      <c r="V124" s="114">
        <f>V122-V123</f>
        <v>0</v>
      </c>
      <c r="W124" s="114">
        <f t="shared" ref="W124:AB124" si="262">W122-W123</f>
        <v>0</v>
      </c>
      <c r="X124" s="114">
        <f t="shared" si="262"/>
        <v>0</v>
      </c>
      <c r="Y124" s="114">
        <f t="shared" si="262"/>
        <v>0</v>
      </c>
      <c r="Z124" s="114">
        <f t="shared" si="262"/>
        <v>0</v>
      </c>
      <c r="AA124" s="114">
        <f t="shared" si="262"/>
        <v>9.3223206931725144E-12</v>
      </c>
      <c r="AB124" s="114">
        <f t="shared" si="262"/>
        <v>-4.7748471843078732E-12</v>
      </c>
      <c r="AC124" s="114">
        <f>AC122-AC123</f>
        <v>0</v>
      </c>
      <c r="AD124" s="114">
        <f t="shared" ref="AD124:AU124" si="263">AD122-AD123</f>
        <v>7.2759576141834259E-12</v>
      </c>
      <c r="AE124" s="114">
        <f t="shared" si="263"/>
        <v>-3.1832314562052488E-12</v>
      </c>
      <c r="AF124" s="114">
        <f t="shared" si="263"/>
        <v>4.3200998334214091E-12</v>
      </c>
      <c r="AG124" s="114">
        <f t="shared" si="263"/>
        <v>0</v>
      </c>
      <c r="AH124" s="114">
        <f t="shared" si="263"/>
        <v>0</v>
      </c>
      <c r="AI124" s="114">
        <f t="shared" si="263"/>
        <v>0</v>
      </c>
      <c r="AJ124" s="114">
        <f t="shared" si="263"/>
        <v>0</v>
      </c>
      <c r="AK124" s="114">
        <f t="shared" si="263"/>
        <v>0</v>
      </c>
      <c r="AL124" s="114">
        <f t="shared" si="263"/>
        <v>0</v>
      </c>
      <c r="AM124" s="114">
        <f t="shared" si="263"/>
        <v>0</v>
      </c>
      <c r="AN124" s="114">
        <f t="shared" si="263"/>
        <v>0</v>
      </c>
      <c r="AO124" s="114">
        <f t="shared" si="263"/>
        <v>0</v>
      </c>
      <c r="AP124" s="114">
        <f t="shared" si="263"/>
        <v>0</v>
      </c>
      <c r="AQ124" s="114">
        <f t="shared" si="263"/>
        <v>0</v>
      </c>
      <c r="AR124" s="114">
        <f t="shared" si="263"/>
        <v>0</v>
      </c>
      <c r="AS124" s="114">
        <f t="shared" si="263"/>
        <v>0</v>
      </c>
      <c r="AT124" s="114">
        <f t="shared" si="263"/>
        <v>0</v>
      </c>
      <c r="AU124" s="114">
        <f t="shared" si="263"/>
        <v>-6.3999999998486601E-2</v>
      </c>
      <c r="AV124" s="114">
        <f t="shared" ref="AV124:BA124" si="264">AV122-AV123</f>
        <v>0</v>
      </c>
      <c r="AW124" s="114">
        <f t="shared" si="264"/>
        <v>0</v>
      </c>
      <c r="AX124" s="114">
        <f t="shared" si="264"/>
        <v>0</v>
      </c>
      <c r="AY124" s="114">
        <f t="shared" si="264"/>
        <v>0</v>
      </c>
      <c r="AZ124" s="114">
        <f t="shared" si="264"/>
        <v>0</v>
      </c>
      <c r="BA124" s="114">
        <f t="shared" si="264"/>
        <v>0</v>
      </c>
      <c r="BB124" s="114">
        <f t="shared" ref="BB124:BG124" si="265">BB122-BB123</f>
        <v>-3.0000000115251169E-3</v>
      </c>
      <c r="BC124" s="114">
        <f t="shared" si="265"/>
        <v>2.9999999969732016E-3</v>
      </c>
      <c r="BD124" s="114">
        <f t="shared" si="265"/>
        <v>-3.0000000115251169E-3</v>
      </c>
      <c r="BE124" s="114">
        <f t="shared" si="265"/>
        <v>-2.9999999969732016E-3</v>
      </c>
      <c r="BF124" s="114">
        <f t="shared" si="265"/>
        <v>2.9999999969732016E-3</v>
      </c>
      <c r="BG124" s="114">
        <f t="shared" si="265"/>
        <v>0</v>
      </c>
      <c r="BH124" s="114">
        <f t="shared" ref="BH124:BS124" si="266">BH122-BH123</f>
        <v>0</v>
      </c>
      <c r="BI124" s="114">
        <f t="shared" si="266"/>
        <v>4.499999999825377E-2</v>
      </c>
      <c r="BJ124" s="114">
        <f t="shared" si="266"/>
        <v>0</v>
      </c>
      <c r="BK124" s="114">
        <f t="shared" si="266"/>
        <v>0</v>
      </c>
      <c r="BL124" s="114">
        <f t="shared" si="266"/>
        <v>0</v>
      </c>
      <c r="BM124" s="114">
        <f t="shared" si="266"/>
        <v>0</v>
      </c>
      <c r="BN124" s="114">
        <f t="shared" si="266"/>
        <v>0</v>
      </c>
      <c r="BO124" s="114">
        <f t="shared" si="266"/>
        <v>-4.3000000005122274E-2</v>
      </c>
      <c r="BP124" s="114">
        <f t="shared" si="266"/>
        <v>0</v>
      </c>
      <c r="BQ124" s="114">
        <f t="shared" si="266"/>
        <v>1.0000000038417056E-3</v>
      </c>
      <c r="BR124" s="114">
        <f t="shared" si="266"/>
        <v>3.0000000078871381E-3</v>
      </c>
      <c r="BS124" s="114">
        <f t="shared" si="266"/>
        <v>-4.0000000153668225E-3</v>
      </c>
    </row>
    <row r="125" spans="1:71" ht="15.75" customHeight="1" thickTop="1">
      <c r="U125" s="48"/>
      <c r="V125" s="48"/>
      <c r="W125" s="48"/>
      <c r="X125" s="324"/>
      <c r="Y125" s="324"/>
      <c r="Z125" s="324"/>
      <c r="AA125" s="324"/>
      <c r="AB125" s="324"/>
      <c r="AC125" s="324"/>
    </row>
    <row r="126" spans="1:71" ht="15.75" customHeight="1">
      <c r="U126" s="48"/>
      <c r="V126" s="48"/>
      <c r="W126" s="48"/>
      <c r="X126" s="324"/>
      <c r="Y126" s="324"/>
      <c r="Z126" s="324"/>
      <c r="AA126" s="324"/>
      <c r="AB126" s="324"/>
      <c r="AC126" s="324"/>
    </row>
  </sheetData>
  <printOptions horizontalCentered="1"/>
  <pageMargins left="0.25" right="0.25" top="0.5" bottom="0.5" header="0.25" footer="0.25"/>
  <pageSetup paperSize="5" scale="36" fitToHeight="0" orientation="landscape" blackAndWhite="1" cellComments="asDisplayed" r:id="rId1"/>
  <headerFooter alignWithMargins="0">
    <oddHeader xml:space="preserve">&amp;C&amp;"-,Regular"&amp;11TABLE B-10
VIRGIN ISLANDS WATER AND POWER AUTHORITY
Historical to Projected Sales and Production - Water System&amp;R&amp;"-,Regular"&amp;11Page &amp;P of &amp;N&amp;"Times New Roman,Regular"&amp;10
</oddHeader>
  </headerFooter>
  <rowBreaks count="3" manualBreakCount="3">
    <brk id="41" max="22" man="1"/>
    <brk id="76" max="16" man="1"/>
    <brk id="111" max="16"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pageSetUpPr fitToPage="1"/>
  </sheetPr>
  <dimension ref="A2:CJ191"/>
  <sheetViews>
    <sheetView zoomScale="75" zoomScaleNormal="75" zoomScalePageLayoutView="70" workbookViewId="0">
      <pane xSplit="2" ySplit="4" topLeftCell="BM5" activePane="bottomRight" state="frozen"/>
      <selection pane="topRight" activeCell="C1" sqref="C1"/>
      <selection pane="bottomLeft" activeCell="A5" sqref="A5"/>
      <selection pane="bottomRight" activeCell="CK27" sqref="CK27"/>
    </sheetView>
  </sheetViews>
  <sheetFormatPr defaultColWidth="9" defaultRowHeight="15.75" customHeight="1"/>
  <cols>
    <col min="1" max="1" width="3.5" style="1" customWidth="1"/>
    <col min="2" max="2" width="61.08203125" style="1" customWidth="1"/>
    <col min="3" max="3" width="0.83203125" style="1" customWidth="1"/>
    <col min="4" max="4" width="10.58203125" style="1" customWidth="1"/>
    <col min="5" max="11" width="9.5" style="320" hidden="1" customWidth="1"/>
    <col min="12" max="16" width="9.58203125" style="320" hidden="1" customWidth="1"/>
    <col min="17" max="52" width="9.58203125" style="1" hidden="1" customWidth="1"/>
    <col min="53" max="59" width="9.58203125" style="1" bestFit="1" customWidth="1"/>
    <col min="60" max="60" width="9.58203125" style="1" customWidth="1"/>
    <col min="61" max="62" width="9.58203125" style="1" bestFit="1" customWidth="1"/>
    <col min="63" max="64" width="9.58203125" style="1" customWidth="1"/>
    <col min="65" max="88" width="9.58203125" style="1" bestFit="1" customWidth="1"/>
    <col min="89" max="16384" width="9" style="1"/>
  </cols>
  <sheetData>
    <row r="2" spans="1:88" ht="15.75" customHeight="1">
      <c r="Q2" s="2"/>
      <c r="R2" s="11"/>
      <c r="S2" s="2"/>
      <c r="T2" s="2"/>
      <c r="U2" s="11"/>
      <c r="V2" s="2"/>
      <c r="W2" s="2"/>
      <c r="X2" s="11"/>
      <c r="Y2" s="2"/>
      <c r="Z2" s="2"/>
      <c r="AA2" s="11"/>
      <c r="AB2" s="2"/>
    </row>
    <row r="3" spans="1:88" ht="58">
      <c r="E3" s="405" t="s">
        <v>398</v>
      </c>
      <c r="F3" s="404" t="str">
        <f>+E3</f>
        <v xml:space="preserve">2016 Calendar Year </v>
      </c>
      <c r="G3" s="404" t="str">
        <f t="shared" ref="G3:P3" si="0">+F3</f>
        <v xml:space="preserve">2016 Calendar Year </v>
      </c>
      <c r="H3" s="404" t="str">
        <f t="shared" si="0"/>
        <v xml:space="preserve">2016 Calendar Year </v>
      </c>
      <c r="I3" s="404" t="str">
        <f t="shared" si="0"/>
        <v xml:space="preserve">2016 Calendar Year </v>
      </c>
      <c r="J3" s="404" t="str">
        <f t="shared" si="0"/>
        <v xml:space="preserve">2016 Calendar Year </v>
      </c>
      <c r="K3" s="404" t="str">
        <f t="shared" si="0"/>
        <v xml:space="preserve">2016 Calendar Year </v>
      </c>
      <c r="L3" s="404" t="str">
        <f t="shared" si="0"/>
        <v xml:space="preserve">2016 Calendar Year </v>
      </c>
      <c r="M3" s="404" t="str">
        <f t="shared" si="0"/>
        <v xml:space="preserve">2016 Calendar Year </v>
      </c>
      <c r="N3" s="404" t="str">
        <f t="shared" si="0"/>
        <v xml:space="preserve">2016 Calendar Year </v>
      </c>
      <c r="O3" s="404" t="str">
        <f t="shared" si="0"/>
        <v xml:space="preserve">2016 Calendar Year </v>
      </c>
      <c r="P3" s="404" t="str">
        <f t="shared" si="0"/>
        <v xml:space="preserve">2016 Calendar Year </v>
      </c>
      <c r="Q3" s="405" t="s">
        <v>399</v>
      </c>
      <c r="R3" s="404" t="str">
        <f>+Q3</f>
        <v xml:space="preserve">2017 Calendar Year </v>
      </c>
      <c r="S3" s="404" t="str">
        <f t="shared" ref="S3:AB3" si="1">+R3</f>
        <v xml:space="preserve">2017 Calendar Year </v>
      </c>
      <c r="T3" s="404" t="str">
        <f t="shared" si="1"/>
        <v xml:space="preserve">2017 Calendar Year </v>
      </c>
      <c r="U3" s="404" t="str">
        <f t="shared" si="1"/>
        <v xml:space="preserve">2017 Calendar Year </v>
      </c>
      <c r="V3" s="404" t="str">
        <f t="shared" si="1"/>
        <v xml:space="preserve">2017 Calendar Year </v>
      </c>
      <c r="W3" s="404" t="str">
        <f t="shared" si="1"/>
        <v xml:space="preserve">2017 Calendar Year </v>
      </c>
      <c r="X3" s="404" t="str">
        <f t="shared" si="1"/>
        <v xml:space="preserve">2017 Calendar Year </v>
      </c>
      <c r="Y3" s="404" t="str">
        <f t="shared" si="1"/>
        <v xml:space="preserve">2017 Calendar Year </v>
      </c>
      <c r="Z3" s="404" t="str">
        <f t="shared" si="1"/>
        <v xml:space="preserve">2017 Calendar Year </v>
      </c>
      <c r="AA3" s="404" t="str">
        <f t="shared" si="1"/>
        <v xml:space="preserve">2017 Calendar Year </v>
      </c>
      <c r="AB3" s="404" t="str">
        <f t="shared" si="1"/>
        <v xml:space="preserve">2017 Calendar Year </v>
      </c>
      <c r="AC3" s="405" t="s">
        <v>400</v>
      </c>
      <c r="AD3" s="397" t="str">
        <f t="shared" ref="AD3:AN3" si="2">AC3</f>
        <v xml:space="preserve">2018 Calendar Year </v>
      </c>
      <c r="AE3" s="423" t="str">
        <f t="shared" si="2"/>
        <v xml:space="preserve">2018 Calendar Year </v>
      </c>
      <c r="AF3" s="423" t="str">
        <f t="shared" si="2"/>
        <v xml:space="preserve">2018 Calendar Year </v>
      </c>
      <c r="AG3" s="423" t="str">
        <f t="shared" si="2"/>
        <v xml:space="preserve">2018 Calendar Year </v>
      </c>
      <c r="AH3" s="423" t="str">
        <f t="shared" si="2"/>
        <v xml:space="preserve">2018 Calendar Year </v>
      </c>
      <c r="AI3" s="423" t="str">
        <f t="shared" si="2"/>
        <v xml:space="preserve">2018 Calendar Year </v>
      </c>
      <c r="AJ3" s="423" t="str">
        <f t="shared" si="2"/>
        <v xml:space="preserve">2018 Calendar Year </v>
      </c>
      <c r="AK3" s="423" t="str">
        <f t="shared" si="2"/>
        <v xml:space="preserve">2018 Calendar Year </v>
      </c>
      <c r="AL3" s="423" t="str">
        <f t="shared" si="2"/>
        <v xml:space="preserve">2018 Calendar Year </v>
      </c>
      <c r="AM3" s="423" t="str">
        <f t="shared" si="2"/>
        <v xml:space="preserve">2018 Calendar Year </v>
      </c>
      <c r="AN3" s="423" t="str">
        <f t="shared" si="2"/>
        <v xml:space="preserve">2018 Calendar Year </v>
      </c>
      <c r="AO3" s="487" t="str">
        <f>+'B4. Water Sales &amp; Costs'!G5</f>
        <v xml:space="preserve">2020 Calendar Year </v>
      </c>
      <c r="AP3" s="493" t="str">
        <f>+AO3</f>
        <v xml:space="preserve">2020 Calendar Year </v>
      </c>
      <c r="AQ3" s="493" t="str">
        <f>+AP3</f>
        <v xml:space="preserve">2020 Calendar Year </v>
      </c>
      <c r="AR3" s="493" t="str">
        <f>+AQ3</f>
        <v xml:space="preserve">2020 Calendar Year </v>
      </c>
      <c r="AS3" s="493" t="str">
        <f>+AR3</f>
        <v xml:space="preserve">2020 Calendar Year </v>
      </c>
      <c r="AT3" s="493" t="str">
        <f>+AS3</f>
        <v xml:space="preserve">2020 Calendar Year </v>
      </c>
      <c r="AU3" s="493" t="str">
        <f t="shared" ref="AU3:AZ3" si="3">+AT3</f>
        <v xml:space="preserve">2020 Calendar Year </v>
      </c>
      <c r="AV3" s="493" t="str">
        <f t="shared" si="3"/>
        <v xml:space="preserve">2020 Calendar Year </v>
      </c>
      <c r="AW3" s="493" t="str">
        <f t="shared" si="3"/>
        <v xml:space="preserve">2020 Calendar Year </v>
      </c>
      <c r="AX3" s="493" t="str">
        <f t="shared" si="3"/>
        <v xml:space="preserve">2020 Calendar Year </v>
      </c>
      <c r="AY3" s="493" t="str">
        <f t="shared" si="3"/>
        <v xml:space="preserve">2020 Calendar Year </v>
      </c>
      <c r="AZ3" s="493" t="str">
        <f t="shared" si="3"/>
        <v xml:space="preserve">2020 Calendar Year </v>
      </c>
      <c r="BA3" s="487" t="s">
        <v>433</v>
      </c>
      <c r="BB3" s="404" t="str">
        <f>+BA3</f>
        <v xml:space="preserve">2020 Calendar Year </v>
      </c>
      <c r="BC3" s="404" t="str">
        <f t="shared" ref="BC3:BF3" si="4">+BB3</f>
        <v xml:space="preserve">2020 Calendar Year </v>
      </c>
      <c r="BD3" s="404" t="str">
        <f t="shared" si="4"/>
        <v xml:space="preserve">2020 Calendar Year </v>
      </c>
      <c r="BE3" s="404" t="str">
        <f t="shared" si="4"/>
        <v xml:space="preserve">2020 Calendar Year </v>
      </c>
      <c r="BF3" s="404" t="str">
        <f t="shared" si="4"/>
        <v xml:space="preserve">2020 Calendar Year </v>
      </c>
      <c r="BG3" s="404" t="str">
        <f t="shared" ref="BG3" si="5">+BF3</f>
        <v xml:space="preserve">2020 Calendar Year </v>
      </c>
      <c r="BH3" s="404" t="str">
        <f t="shared" ref="BH3" si="6">+BG3</f>
        <v xml:space="preserve">2020 Calendar Year </v>
      </c>
      <c r="BI3" s="404" t="str">
        <f t="shared" ref="BI3" si="7">+BH3</f>
        <v xml:space="preserve">2020 Calendar Year </v>
      </c>
      <c r="BJ3" s="404" t="str">
        <f t="shared" ref="BJ3" si="8">+BI3</f>
        <v xml:space="preserve">2020 Calendar Year </v>
      </c>
      <c r="BK3" s="404" t="str">
        <f t="shared" ref="BK3" si="9">+BJ3</f>
        <v xml:space="preserve">2020 Calendar Year </v>
      </c>
      <c r="BL3" s="404" t="str">
        <f t="shared" ref="BL3" si="10">+BK3</f>
        <v xml:space="preserve">2020 Calendar Year </v>
      </c>
      <c r="BM3" s="757" t="s">
        <v>432</v>
      </c>
      <c r="BN3" s="404" t="str">
        <f>+BM3</f>
        <v>2021 Calendar Year
 Jan - Jun</v>
      </c>
      <c r="BO3" s="404" t="str">
        <f t="shared" ref="BO3:BR3" si="11">+BN3</f>
        <v>2021 Calendar Year
 Jan - Jun</v>
      </c>
      <c r="BP3" s="404" t="str">
        <f t="shared" si="11"/>
        <v>2021 Calendar Year
 Jan - Jun</v>
      </c>
      <c r="BQ3" s="404" t="str">
        <f t="shared" si="11"/>
        <v>2021 Calendar Year
 Jan - Jun</v>
      </c>
      <c r="BR3" s="404" t="str">
        <f t="shared" si="11"/>
        <v>2021 Calendar Year
 Jan - Jun</v>
      </c>
      <c r="BS3" s="487" t="s">
        <v>434</v>
      </c>
      <c r="BT3" s="404" t="str">
        <f>+BS3</f>
        <v>2021 Calendar Year
 Jul - Dec</v>
      </c>
      <c r="BU3" s="404" t="str">
        <f t="shared" ref="BU3:BX3" si="12">+BT3</f>
        <v>2021 Calendar Year
 Jul - Dec</v>
      </c>
      <c r="BV3" s="404" t="str">
        <f t="shared" si="12"/>
        <v>2021 Calendar Year
 Jul - Dec</v>
      </c>
      <c r="BW3" s="404" t="str">
        <f t="shared" si="12"/>
        <v>2021 Calendar Year
 Jul - Dec</v>
      </c>
      <c r="BX3" s="404" t="str">
        <f t="shared" si="12"/>
        <v>2021 Calendar Year
 Jul - Dec</v>
      </c>
      <c r="BY3" s="405" t="s">
        <v>431</v>
      </c>
      <c r="BZ3" s="405" t="str">
        <f>+BY3</f>
        <v xml:space="preserve">2022 Calendar Year </v>
      </c>
      <c r="CA3" s="405" t="str">
        <f t="shared" ref="CA3:CJ3" si="13">+BZ3</f>
        <v xml:space="preserve">2022 Calendar Year </v>
      </c>
      <c r="CB3" s="405" t="str">
        <f t="shared" si="13"/>
        <v xml:space="preserve">2022 Calendar Year </v>
      </c>
      <c r="CC3" s="405" t="str">
        <f t="shared" si="13"/>
        <v xml:space="preserve">2022 Calendar Year </v>
      </c>
      <c r="CD3" s="405" t="str">
        <f t="shared" si="13"/>
        <v xml:space="preserve">2022 Calendar Year </v>
      </c>
      <c r="CE3" s="405" t="str">
        <f t="shared" si="13"/>
        <v xml:space="preserve">2022 Calendar Year </v>
      </c>
      <c r="CF3" s="405" t="str">
        <f t="shared" si="13"/>
        <v xml:space="preserve">2022 Calendar Year </v>
      </c>
      <c r="CG3" s="405" t="str">
        <f t="shared" si="13"/>
        <v xml:space="preserve">2022 Calendar Year </v>
      </c>
      <c r="CH3" s="405" t="str">
        <f t="shared" si="13"/>
        <v xml:space="preserve">2022 Calendar Year </v>
      </c>
      <c r="CI3" s="405" t="str">
        <f t="shared" si="13"/>
        <v xml:space="preserve">2022 Calendar Year </v>
      </c>
      <c r="CJ3" s="405" t="str">
        <f t="shared" si="13"/>
        <v xml:space="preserve">2022 Calendar Year </v>
      </c>
    </row>
    <row r="4" spans="1:88" ht="15.75" customHeight="1" thickBot="1">
      <c r="D4" s="65" t="s">
        <v>152</v>
      </c>
      <c r="E4" s="8">
        <f>+'B10. Projected Water Sales'!F4</f>
        <v>42370</v>
      </c>
      <c r="F4" s="8">
        <f>+'B10. Projected Water Sales'!G4</f>
        <v>42401</v>
      </c>
      <c r="G4" s="8">
        <f>+'B10. Projected Water Sales'!H4</f>
        <v>42432</v>
      </c>
      <c r="H4" s="8">
        <f>+'B10. Projected Water Sales'!I4</f>
        <v>42463</v>
      </c>
      <c r="I4" s="8">
        <f>+'B10. Projected Water Sales'!J4</f>
        <v>42494</v>
      </c>
      <c r="J4" s="8">
        <f>+'B10. Projected Water Sales'!K4</f>
        <v>42525</v>
      </c>
      <c r="K4" s="8">
        <f>+'B10. Projected Water Sales'!L4</f>
        <v>42556</v>
      </c>
      <c r="L4" s="8">
        <f>+'B10. Projected Water Sales'!M4</f>
        <v>42587</v>
      </c>
      <c r="M4" s="8">
        <f>+'B10. Projected Water Sales'!N4</f>
        <v>42618</v>
      </c>
      <c r="N4" s="8">
        <f>+'B10. Projected Water Sales'!O4</f>
        <v>42649</v>
      </c>
      <c r="O4" s="8">
        <f>+'B10. Projected Water Sales'!P4</f>
        <v>42680</v>
      </c>
      <c r="P4" s="8">
        <f>+'B10. Projected Water Sales'!Q4</f>
        <v>42711</v>
      </c>
      <c r="Q4" s="8">
        <f>+'B10. Projected Water Sales'!R4</f>
        <v>42742</v>
      </c>
      <c r="R4" s="8">
        <f>+'B10. Projected Water Sales'!S4</f>
        <v>42773</v>
      </c>
      <c r="S4" s="8">
        <f>+'B10. Projected Water Sales'!T4</f>
        <v>42804</v>
      </c>
      <c r="T4" s="8">
        <f>+'B10. Projected Water Sales'!U4</f>
        <v>42835</v>
      </c>
      <c r="U4" s="8">
        <f>+'B10. Projected Water Sales'!V4</f>
        <v>42866</v>
      </c>
      <c r="V4" s="8">
        <f>+'B10. Projected Water Sales'!W4</f>
        <v>42897</v>
      </c>
      <c r="W4" s="8">
        <f>+'B10. Projected Water Sales'!X4</f>
        <v>42928</v>
      </c>
      <c r="X4" s="8">
        <f>+'B10. Projected Water Sales'!Y4</f>
        <v>42959</v>
      </c>
      <c r="Y4" s="8">
        <f>+'B10. Projected Water Sales'!Z4</f>
        <v>42990</v>
      </c>
      <c r="Z4" s="8">
        <f>+'B10. Projected Water Sales'!AA4</f>
        <v>43021</v>
      </c>
      <c r="AA4" s="8">
        <f>+'B10. Projected Water Sales'!AB4</f>
        <v>43052</v>
      </c>
      <c r="AB4" s="8">
        <f>+'B10. Projected Water Sales'!AC4</f>
        <v>43083</v>
      </c>
      <c r="AC4" s="8">
        <f>+'B10. Projected Water Sales'!AD4</f>
        <v>43114</v>
      </c>
      <c r="AD4" s="8">
        <f>+'B10. Projected Water Sales'!AE4</f>
        <v>43145</v>
      </c>
      <c r="AE4" s="8">
        <f>+'B10. Projected Water Sales'!AF4</f>
        <v>43176</v>
      </c>
      <c r="AF4" s="8">
        <f>+'B10. Projected Water Sales'!AG4</f>
        <v>43207</v>
      </c>
      <c r="AG4" s="8">
        <f>+'B10. Projected Water Sales'!AH4</f>
        <v>43238</v>
      </c>
      <c r="AH4" s="8">
        <f>+'B10. Projected Water Sales'!AI4</f>
        <v>43269</v>
      </c>
      <c r="AI4" s="8">
        <f>+'B10. Projected Water Sales'!AJ4</f>
        <v>43300</v>
      </c>
      <c r="AJ4" s="8">
        <f>+'B10. Projected Water Sales'!AK4</f>
        <v>43331</v>
      </c>
      <c r="AK4" s="8">
        <f>+'B10. Projected Water Sales'!AL4</f>
        <v>43362</v>
      </c>
      <c r="AL4" s="8">
        <f>+'B10. Projected Water Sales'!AM4</f>
        <v>43393</v>
      </c>
      <c r="AM4" s="8">
        <f>+'B10. Projected Water Sales'!AN4</f>
        <v>43424</v>
      </c>
      <c r="AN4" s="8">
        <f>+'B10. Projected Water Sales'!AO4</f>
        <v>43455</v>
      </c>
      <c r="AO4" s="8">
        <f>+'B10. Projected Water Sales'!AP4</f>
        <v>43486</v>
      </c>
      <c r="AP4" s="8">
        <f>+'B10. Projected Water Sales'!AQ4</f>
        <v>43517</v>
      </c>
      <c r="AQ4" s="8">
        <f>+'B10. Projected Water Sales'!AR4</f>
        <v>43548</v>
      </c>
      <c r="AR4" s="8">
        <f>+'B10. Projected Water Sales'!AS4</f>
        <v>43579</v>
      </c>
      <c r="AS4" s="8">
        <f>+'B10. Projected Water Sales'!AT4</f>
        <v>43610</v>
      </c>
      <c r="AT4" s="8">
        <f>+'B10. Projected Water Sales'!AU4</f>
        <v>43641</v>
      </c>
      <c r="AU4" s="8">
        <f>+'B10. Projected Water Sales'!AV4</f>
        <v>43672</v>
      </c>
      <c r="AV4" s="8">
        <f>+'B10. Projected Water Sales'!AW4</f>
        <v>43703</v>
      </c>
      <c r="AW4" s="8">
        <f>+'B10. Projected Water Sales'!AX4</f>
        <v>43734</v>
      </c>
      <c r="AX4" s="8">
        <f>+'B10. Projected Water Sales'!AY4</f>
        <v>43765</v>
      </c>
      <c r="AY4" s="8">
        <f>+'B10. Projected Water Sales'!AZ4</f>
        <v>43796</v>
      </c>
      <c r="AZ4" s="8">
        <f>+'B10. Projected Water Sales'!BA4</f>
        <v>43827</v>
      </c>
      <c r="BA4" s="8">
        <f>+'B10. Projected Water Sales'!BB4</f>
        <v>43858</v>
      </c>
      <c r="BB4" s="8">
        <f>+'B10. Projected Water Sales'!BC4</f>
        <v>43888</v>
      </c>
      <c r="BC4" s="8">
        <f>+'B10. Projected Water Sales'!BD4</f>
        <v>43919</v>
      </c>
      <c r="BD4" s="8">
        <f>+'B10. Projected Water Sales'!BE4</f>
        <v>43950</v>
      </c>
      <c r="BE4" s="8">
        <f>+'B10. Projected Water Sales'!BF4</f>
        <v>43981</v>
      </c>
      <c r="BF4" s="8">
        <f>+'B10. Projected Water Sales'!BG4</f>
        <v>44012</v>
      </c>
      <c r="BG4" s="8">
        <f>+'B10. Projected Water Sales'!BH4</f>
        <v>44043</v>
      </c>
      <c r="BH4" s="8">
        <f>+'B10. Projected Water Sales'!BI4</f>
        <v>44074</v>
      </c>
      <c r="BI4" s="8">
        <f>+'B10. Projected Water Sales'!BJ4</f>
        <v>44104</v>
      </c>
      <c r="BJ4" s="8">
        <f>+'B10. Projected Water Sales'!BK4</f>
        <v>44134</v>
      </c>
      <c r="BK4" s="8">
        <f>+'B10. Projected Water Sales'!BL4</f>
        <v>44164</v>
      </c>
      <c r="BL4" s="8">
        <f>+'B10. Projected Water Sales'!BM4</f>
        <v>44194</v>
      </c>
      <c r="BM4" s="8">
        <f>+'B10. Projected Water Sales'!BN4</f>
        <v>44224</v>
      </c>
      <c r="BN4" s="8">
        <f>+'B10. Projected Water Sales'!BO4</f>
        <v>44254</v>
      </c>
      <c r="BO4" s="8">
        <f>+'B10. Projected Water Sales'!BP4</f>
        <v>44284</v>
      </c>
      <c r="BP4" s="8">
        <f>+'B10. Projected Water Sales'!BQ4</f>
        <v>44314</v>
      </c>
      <c r="BQ4" s="8">
        <f>+'B10. Projected Water Sales'!BR4</f>
        <v>44344</v>
      </c>
      <c r="BR4" s="8">
        <f>+'B10. Projected Water Sales'!BS4</f>
        <v>44374</v>
      </c>
      <c r="BS4" s="8">
        <f>+'B10. Projected Water Sales'!BT4</f>
        <v>44404</v>
      </c>
      <c r="BT4" s="8">
        <f>+'B10. Projected Water Sales'!BU4</f>
        <v>44434</v>
      </c>
      <c r="BU4" s="8">
        <f>+'B10. Projected Water Sales'!BV4</f>
        <v>44464</v>
      </c>
      <c r="BV4" s="8">
        <f>+'B10. Projected Water Sales'!BW4</f>
        <v>44494</v>
      </c>
      <c r="BW4" s="8">
        <f>+'B10. Projected Water Sales'!BX4</f>
        <v>44524</v>
      </c>
      <c r="BX4" s="8">
        <f>+'B10. Projected Water Sales'!BY4</f>
        <v>44554</v>
      </c>
      <c r="BY4" s="8">
        <f>+'B10. Projected Water Sales'!BZ4</f>
        <v>44584</v>
      </c>
      <c r="BZ4" s="8">
        <f>+'B10. Projected Water Sales'!CA4</f>
        <v>44614</v>
      </c>
      <c r="CA4" s="8">
        <f>+'B10. Projected Water Sales'!CB4</f>
        <v>44644</v>
      </c>
      <c r="CB4" s="8">
        <f>+'B10. Projected Water Sales'!CC4</f>
        <v>44674</v>
      </c>
      <c r="CC4" s="8">
        <f>+'B10. Projected Water Sales'!CD4</f>
        <v>44704</v>
      </c>
      <c r="CD4" s="8">
        <f>+'B10. Projected Water Sales'!CE4</f>
        <v>44734</v>
      </c>
      <c r="CE4" s="8">
        <f>+'B10. Projected Water Sales'!CF4</f>
        <v>44764</v>
      </c>
      <c r="CF4" s="8">
        <f>+'B10. Projected Water Sales'!CG4</f>
        <v>44794</v>
      </c>
      <c r="CG4" s="8">
        <f>+'B10. Projected Water Sales'!CH4</f>
        <v>44824</v>
      </c>
      <c r="CH4" s="8">
        <f>+'B10. Projected Water Sales'!CI4</f>
        <v>44854</v>
      </c>
      <c r="CI4" s="8">
        <f>+'B10. Projected Water Sales'!CJ4</f>
        <v>44884</v>
      </c>
      <c r="CJ4" s="8">
        <f>+'B10. Projected Water Sales'!CK4</f>
        <v>44914</v>
      </c>
    </row>
    <row r="5" spans="1:88" ht="15.75" customHeight="1">
      <c r="E5" s="321" t="s">
        <v>50</v>
      </c>
      <c r="F5" s="321" t="s">
        <v>50</v>
      </c>
      <c r="G5" s="321" t="s">
        <v>50</v>
      </c>
      <c r="H5" s="321" t="s">
        <v>50</v>
      </c>
      <c r="I5" s="321" t="s">
        <v>50</v>
      </c>
      <c r="J5" s="321" t="s">
        <v>50</v>
      </c>
      <c r="K5" s="321" t="s">
        <v>50</v>
      </c>
      <c r="L5" s="321" t="s">
        <v>50</v>
      </c>
      <c r="M5" s="321" t="s">
        <v>50</v>
      </c>
      <c r="N5" s="321" t="s">
        <v>50</v>
      </c>
      <c r="O5" s="321" t="s">
        <v>50</v>
      </c>
      <c r="P5" s="321" t="s">
        <v>50</v>
      </c>
      <c r="Q5" s="321" t="s">
        <v>50</v>
      </c>
      <c r="R5" s="321" t="s">
        <v>50</v>
      </c>
      <c r="S5" s="321" t="s">
        <v>50</v>
      </c>
      <c r="T5" s="321" t="s">
        <v>50</v>
      </c>
      <c r="U5" s="321" t="s">
        <v>50</v>
      </c>
      <c r="V5" s="321" t="s">
        <v>50</v>
      </c>
      <c r="W5" s="321" t="s">
        <v>50</v>
      </c>
      <c r="X5" s="321" t="s">
        <v>50</v>
      </c>
      <c r="Y5" s="321" t="s">
        <v>50</v>
      </c>
      <c r="Z5" s="321" t="s">
        <v>50</v>
      </c>
      <c r="AA5" s="321" t="s">
        <v>50</v>
      </c>
      <c r="AB5" s="321" t="s">
        <v>50</v>
      </c>
      <c r="AC5" s="321" t="s">
        <v>50</v>
      </c>
      <c r="AD5" s="321" t="s">
        <v>50</v>
      </c>
      <c r="AE5" s="321" t="s">
        <v>50</v>
      </c>
      <c r="AF5" s="321" t="s">
        <v>50</v>
      </c>
      <c r="AG5" s="321" t="s">
        <v>50</v>
      </c>
      <c r="AH5" s="321" t="s">
        <v>50</v>
      </c>
      <c r="AI5" s="321" t="s">
        <v>50</v>
      </c>
      <c r="AJ5" s="321" t="s">
        <v>50</v>
      </c>
      <c r="AK5" s="321" t="s">
        <v>50</v>
      </c>
      <c r="AL5" s="321" t="s">
        <v>50</v>
      </c>
      <c r="AM5" s="321" t="s">
        <v>50</v>
      </c>
      <c r="AN5" s="321" t="s">
        <v>50</v>
      </c>
      <c r="AO5" s="321" t="s">
        <v>50</v>
      </c>
      <c r="AP5" s="321" t="s">
        <v>50</v>
      </c>
      <c r="AQ5" s="321" t="s">
        <v>50</v>
      </c>
      <c r="AR5" s="321" t="s">
        <v>50</v>
      </c>
      <c r="AS5" s="321" t="s">
        <v>50</v>
      </c>
      <c r="AT5" s="321" t="s">
        <v>50</v>
      </c>
      <c r="AU5" s="321" t="s">
        <v>50</v>
      </c>
      <c r="AV5" s="321" t="s">
        <v>50</v>
      </c>
      <c r="AW5" s="321" t="s">
        <v>50</v>
      </c>
      <c r="AX5" s="321" t="s">
        <v>50</v>
      </c>
      <c r="AY5" s="321" t="s">
        <v>50</v>
      </c>
      <c r="AZ5" s="321" t="s">
        <v>50</v>
      </c>
      <c r="BA5" s="790" t="s">
        <v>50</v>
      </c>
      <c r="BB5" s="790" t="s">
        <v>50</v>
      </c>
      <c r="BC5" s="790" t="s">
        <v>50</v>
      </c>
      <c r="BD5" s="790" t="s">
        <v>50</v>
      </c>
      <c r="BE5" s="790" t="s">
        <v>50</v>
      </c>
      <c r="BF5" s="790" t="s">
        <v>50</v>
      </c>
      <c r="BG5" s="790" t="s">
        <v>50</v>
      </c>
      <c r="BH5" s="790" t="s">
        <v>50</v>
      </c>
      <c r="BI5" s="790" t="s">
        <v>50</v>
      </c>
      <c r="BJ5" s="790" t="s">
        <v>50</v>
      </c>
      <c r="BK5" s="790" t="s">
        <v>50</v>
      </c>
      <c r="BL5" s="790" t="s">
        <v>50</v>
      </c>
      <c r="BM5" s="790" t="s">
        <v>50</v>
      </c>
      <c r="BN5" s="790" t="s">
        <v>50</v>
      </c>
      <c r="BO5" s="790" t="s">
        <v>50</v>
      </c>
      <c r="BP5" s="790" t="s">
        <v>50</v>
      </c>
      <c r="BQ5" s="790" t="s">
        <v>50</v>
      </c>
      <c r="BR5" s="790" t="s">
        <v>50</v>
      </c>
      <c r="BS5" s="484" t="s">
        <v>183</v>
      </c>
      <c r="BT5" s="484" t="s">
        <v>183</v>
      </c>
      <c r="BU5" s="484" t="s">
        <v>183</v>
      </c>
      <c r="BV5" s="484" t="s">
        <v>183</v>
      </c>
      <c r="BW5" s="484" t="s">
        <v>183</v>
      </c>
      <c r="BX5" s="484" t="s">
        <v>183</v>
      </c>
      <c r="BY5" s="485" t="s">
        <v>339</v>
      </c>
      <c r="BZ5" s="485" t="s">
        <v>339</v>
      </c>
      <c r="CA5" s="485" t="s">
        <v>339</v>
      </c>
      <c r="CB5" s="485" t="s">
        <v>339</v>
      </c>
      <c r="CC5" s="485" t="s">
        <v>339</v>
      </c>
      <c r="CD5" s="485" t="s">
        <v>339</v>
      </c>
      <c r="CE5" s="485" t="s">
        <v>339</v>
      </c>
      <c r="CF5" s="485" t="s">
        <v>339</v>
      </c>
      <c r="CG5" s="485" t="s">
        <v>339</v>
      </c>
      <c r="CH5" s="485" t="s">
        <v>339</v>
      </c>
      <c r="CI5" s="485" t="s">
        <v>339</v>
      </c>
      <c r="CJ5" s="485" t="s">
        <v>339</v>
      </c>
    </row>
    <row r="6" spans="1:88" ht="15.75" customHeight="1">
      <c r="B6" s="9"/>
      <c r="C6" s="9"/>
      <c r="D6" s="9"/>
      <c r="E6" s="321"/>
      <c r="F6" s="321"/>
      <c r="G6" s="321"/>
      <c r="H6" s="321"/>
      <c r="I6" s="321"/>
      <c r="J6" s="321"/>
      <c r="K6" s="321"/>
      <c r="L6" s="321"/>
      <c r="M6" s="321"/>
      <c r="N6" s="321"/>
      <c r="O6" s="321"/>
      <c r="P6" s="321"/>
      <c r="Q6" s="321"/>
      <c r="R6" s="321"/>
      <c r="S6" s="321"/>
      <c r="T6" s="321"/>
      <c r="U6" s="321"/>
      <c r="V6" s="321"/>
      <c r="W6" s="9"/>
      <c r="X6" s="9"/>
      <c r="Y6" s="9"/>
      <c r="Z6" s="9"/>
      <c r="AA6" s="9"/>
      <c r="AB6" s="9"/>
      <c r="AI6" s="320"/>
      <c r="AJ6" s="320"/>
      <c r="AK6" s="320"/>
      <c r="AL6" s="320"/>
      <c r="AM6" s="320"/>
      <c r="AN6" s="320"/>
      <c r="BS6" s="787">
        <v>44043</v>
      </c>
      <c r="BT6" s="787">
        <v>44074</v>
      </c>
      <c r="BU6" s="787">
        <v>44104</v>
      </c>
      <c r="BV6" s="787">
        <v>44134</v>
      </c>
      <c r="BW6" s="787">
        <v>44164</v>
      </c>
      <c r="BX6" s="787">
        <v>44194</v>
      </c>
    </row>
    <row r="7" spans="1:88" ht="15.75" customHeight="1">
      <c r="A7" s="2" t="str">
        <f>IF(ISNUMBER(Q7),MAX(A$6:A6)+1,"")</f>
        <v/>
      </c>
      <c r="B7" s="67" t="s">
        <v>0</v>
      </c>
      <c r="C7" s="67"/>
      <c r="D7" s="67"/>
      <c r="E7" s="67"/>
      <c r="F7" s="67"/>
      <c r="G7" s="67"/>
      <c r="H7" s="67"/>
      <c r="I7" s="67"/>
      <c r="J7" s="67"/>
      <c r="K7" s="67"/>
      <c r="L7" s="67"/>
      <c r="M7" s="67"/>
      <c r="N7" s="67"/>
      <c r="O7" s="67"/>
      <c r="P7" s="67"/>
      <c r="Q7" s="2"/>
      <c r="R7" s="2"/>
      <c r="S7" s="2"/>
      <c r="T7" s="2"/>
      <c r="U7" s="2"/>
      <c r="V7" s="2"/>
      <c r="W7" s="2"/>
      <c r="X7" s="2"/>
      <c r="Y7" s="2"/>
      <c r="Z7" s="2"/>
      <c r="AA7" s="2"/>
      <c r="AB7" s="2"/>
      <c r="AI7" s="320"/>
      <c r="AJ7" s="320"/>
      <c r="AK7" s="320"/>
      <c r="AL7" s="320"/>
      <c r="AM7" s="320"/>
      <c r="AN7" s="320"/>
    </row>
    <row r="8" spans="1:88" ht="15.75" customHeight="1">
      <c r="A8" s="2" t="str">
        <f>IF(ISNUMBER(Q8),MAX(A$6:A7)+1,"")</f>
        <v/>
      </c>
      <c r="AI8" s="320"/>
      <c r="AJ8" s="320"/>
      <c r="AK8" s="320"/>
      <c r="AL8" s="320"/>
      <c r="AM8" s="320"/>
      <c r="AN8" s="320"/>
    </row>
    <row r="9" spans="1:88" ht="15.75" customHeight="1">
      <c r="A9" s="2">
        <f>IF(ISNUMBER(Q9),MAX(A$6:A8)+1,"")</f>
        <v>1</v>
      </c>
      <c r="B9" s="5" t="s">
        <v>111</v>
      </c>
      <c r="C9" s="5"/>
      <c r="D9" s="1" t="s">
        <v>207</v>
      </c>
      <c r="E9" s="363">
        <f>+SUMIF('B7. Historical Purchased Water'!$F$4:$AU$4,'B11. Projected Purchased Water'!E$4,'B7. Historical Purchased Water'!$F$9:$AU$9)</f>
        <v>64602.5</v>
      </c>
      <c r="F9" s="363">
        <f>+SUMIF('B7. Historical Purchased Water'!$F$4:$AU$4,'B11. Projected Purchased Water'!F$4,'B7. Historical Purchased Water'!$F$9:$AU$9)</f>
        <v>62662</v>
      </c>
      <c r="G9" s="363">
        <f>+SUMIF('B7. Historical Purchased Water'!$F$4:$AU$4,'B11. Projected Purchased Water'!G$4,'B7. Historical Purchased Water'!$F$9:$AU$9)</f>
        <v>66388.332999999999</v>
      </c>
      <c r="H9" s="363">
        <f>+SUMIF('B7. Historical Purchased Water'!$F$4:$AU$4,'B11. Projected Purchased Water'!H$4,'B7. Historical Purchased Water'!$F$9:$AU$9)</f>
        <v>54053.5</v>
      </c>
      <c r="I9" s="363">
        <f>+SUMIF('B7. Historical Purchased Water'!$F$4:$AU$4,'B11. Projected Purchased Water'!I$4,'B7. Historical Purchased Water'!$F$9:$AU$9)</f>
        <v>70384.67</v>
      </c>
      <c r="J9" s="363">
        <f>+SUMIF('B7. Historical Purchased Water'!$F$4:$AU$4,'B11. Projected Purchased Water'!J$4,'B7. Historical Purchased Water'!$F$9:$AU$9)</f>
        <v>75845.67</v>
      </c>
      <c r="K9" s="363">
        <f>+SUMIF('B7. Historical Purchased Water'!$F$4:$AU$4,'B11. Projected Purchased Water'!K$4,'B7. Historical Purchased Water'!$F$9:$AU$9)</f>
        <v>77604.67</v>
      </c>
      <c r="L9" s="363">
        <f>+SUMIF('B7. Historical Purchased Water'!$F$4:$AU$4,'B11. Projected Purchased Water'!L$4,'B7. Historical Purchased Water'!$F$9:$AU$9)</f>
        <v>67431.33</v>
      </c>
      <c r="M9" s="363">
        <f>+SUMIF('B7. Historical Purchased Water'!$F$4:$AU$4,'B11. Projected Purchased Water'!M$4,'B7. Historical Purchased Water'!$F$9:$AU$9)</f>
        <v>60472.67</v>
      </c>
      <c r="N9" s="363">
        <f>+SUMIF('B7. Historical Purchased Water'!$F$4:$AU$4,'B11. Projected Purchased Water'!N$4,'B7. Historical Purchased Water'!$F$9:$AU$9)</f>
        <v>69352</v>
      </c>
      <c r="O9" s="363">
        <f>+SUMIF('B7. Historical Purchased Water'!$F$4:$AU$4,'B11. Projected Purchased Water'!O$4,'B7. Historical Purchased Water'!$F$9:$AU$9)</f>
        <v>62605</v>
      </c>
      <c r="P9" s="363">
        <f>+SUMIF('B7. Historical Purchased Water'!$F$4:$AU$4,'B11. Projected Purchased Water'!P$4,'B7. Historical Purchased Water'!$F$9:$AU$9)</f>
        <v>59051.33</v>
      </c>
      <c r="Q9" s="363">
        <f>+SUMIF('B7. Historical Purchased Water'!$F$4:$AU$4,'B11. Projected Purchased Water'!Q$4,'B7. Historical Purchased Water'!$F$9:$AU$9)</f>
        <v>67281</v>
      </c>
      <c r="R9" s="363">
        <f>+SUMIF('B7. Historical Purchased Water'!$F$4:$AU$4,'B11. Projected Purchased Water'!R$4,'B7. Historical Purchased Water'!$F$9:$AU$9)</f>
        <v>58655</v>
      </c>
      <c r="S9" s="363">
        <f>+SUMIF('B7. Historical Purchased Water'!$F$4:$AU$4,'B11. Projected Purchased Water'!S$4,'B7. Historical Purchased Water'!$F$9:$AU$9)</f>
        <v>66420</v>
      </c>
      <c r="T9" s="363">
        <f>+SUMIF('B7. Historical Purchased Water'!$F$4:$AU$4,'B11. Projected Purchased Water'!T$4,'B7. Historical Purchased Water'!$F$9:$AU$9)</f>
        <v>71111</v>
      </c>
      <c r="U9" s="363">
        <f>+SUMIF('B7. Historical Purchased Water'!$F$4:$AU$4,'B11. Projected Purchased Water'!U$4,'B7. Historical Purchased Water'!$F$9:$AU$9)</f>
        <v>68128</v>
      </c>
      <c r="V9" s="363">
        <f>+SUMIF('B7. Historical Purchased Water'!$F$4:$AU$4,'B11. Projected Purchased Water'!V$4,'B7. Historical Purchased Water'!$F$9:$AU$9)</f>
        <v>68925.67</v>
      </c>
      <c r="W9" s="363">
        <f>+SUMIF('B7. Historical Purchased Water'!$F$4:$AU$4,'B11. Projected Purchased Water'!W$4,'B7. Historical Purchased Water'!$F$9:$AU$9)</f>
        <v>76655.67</v>
      </c>
      <c r="X9" s="363">
        <f>+SUMIF('B7. Historical Purchased Water'!$F$4:$AU$4,'B11. Projected Purchased Water'!X$4,'B7. Historical Purchased Water'!$F$9:$AU$9)</f>
        <v>61184</v>
      </c>
      <c r="Y9" s="363">
        <f>+SUMIF('B7. Historical Purchased Water'!$F$4:$AU$4,'B11. Projected Purchased Water'!Y$4,'B7. Historical Purchased Water'!$F$9:$AU$9)</f>
        <v>51334.67</v>
      </c>
      <c r="Z9" s="363">
        <f>+SUMIF('B7. Historical Purchased Water'!$F$4:$AU$4,'B11. Projected Purchased Water'!Z$4,'B7. Historical Purchased Water'!$F$9:$AU$9)</f>
        <v>88446.33</v>
      </c>
      <c r="AA9" s="363">
        <f>+SUMIF('B7. Historical Purchased Water'!$F$4:$AU$4,'B11. Projected Purchased Water'!AA$4,'B7. Historical Purchased Water'!$F$9:$AU$9)</f>
        <v>64039.5</v>
      </c>
      <c r="AB9" s="363">
        <f>+SUMIF('B7. Historical Purchased Water'!$F$4:$AU$4,'B11. Projected Purchased Water'!AB$4,'B7. Historical Purchased Water'!$F$9:$AU$9)</f>
        <v>66397.33</v>
      </c>
      <c r="AC9" s="363">
        <f>+SUMIF('B7. Historical Purchased Water'!$F$4:$AU$4,'B11. Projected Purchased Water'!AC$4,'B7. Historical Purchased Water'!$F$9:$AU$9)</f>
        <v>61163.5</v>
      </c>
      <c r="AD9" s="363">
        <f>+SUMIF('B7. Historical Purchased Water'!$F$4:$AU$4,'B11. Projected Purchased Water'!AD$4,'B7. Historical Purchased Water'!$F$9:$AU$9)</f>
        <v>59253.67</v>
      </c>
      <c r="AE9" s="363">
        <f>+SUMIF('B7. Historical Purchased Water'!$F$4:$AU$4,'B11. Projected Purchased Water'!AE$4,'B7. Historical Purchased Water'!$F$9:$AU$9)</f>
        <v>63784.67</v>
      </c>
      <c r="AF9" s="363">
        <f>+SUMIF('B7. Historical Purchased Water'!$F$4:$AU$4,'B11. Projected Purchased Water'!AF$4,'B7. Historical Purchased Water'!$F$9:$AU$9)</f>
        <v>65729</v>
      </c>
      <c r="AG9" s="363">
        <f>+SUMIF('B7. Historical Purchased Water'!$F$4:$AU$4,'B11. Projected Purchased Water'!AG$4,'B7. Historical Purchased Water'!$F$9:$AU$9)</f>
        <v>65696.33</v>
      </c>
      <c r="AH9" s="363">
        <f>+SUMIF('B7. Historical Purchased Water'!$F$4:$AU$4,'B11. Projected Purchased Water'!AH$4,'B7. Historical Purchased Water'!$F$9:$AU$9)</f>
        <v>58907.67</v>
      </c>
      <c r="AI9" s="363">
        <f>+SUMIF('B7. Historical Purchased Water'!$F$4:$AU$4,'B11. Projected Purchased Water'!AI$4,'B7. Historical Purchased Water'!$F$9:$AU$9)</f>
        <v>66107</v>
      </c>
      <c r="AJ9" s="363">
        <f>+SUMIF('B7. Historical Purchased Water'!$F$4:$AU$4,'B11. Projected Purchased Water'!AJ$4,'B7. Historical Purchased Water'!$F$9:$AU$9)</f>
        <v>89393</v>
      </c>
      <c r="AK9" s="363">
        <f>+SUMIF('B7. Historical Purchased Water'!$F$4:$AU$4,'B11. Projected Purchased Water'!AK$4,'B7. Historical Purchased Water'!$F$9:$AU$9)</f>
        <v>60081</v>
      </c>
      <c r="AL9" s="363">
        <f>+SUMIF('B7. Historical Purchased Water'!$F$4:$AU$4,'B11. Projected Purchased Water'!AL$4,'B7. Historical Purchased Water'!$F$9:$AU$9)</f>
        <v>68011</v>
      </c>
      <c r="AM9" s="363">
        <f>+SUMIF('B7. Historical Purchased Water'!$F$4:$AU$4,'B11. Projected Purchased Water'!AM$4,'B7. Historical Purchased Water'!$F$9:$AU$9)</f>
        <v>62273</v>
      </c>
      <c r="AN9" s="363">
        <f>+SUMIF('B7. Historical Purchased Water'!$F$4:$AU$4,'B11. Projected Purchased Water'!AN$4,'B7. Historical Purchased Water'!$F$9:$AU$9)</f>
        <v>67882</v>
      </c>
      <c r="AO9" s="363">
        <f>+SUMIF('B7. Historical Purchased Water'!$F$4:$AU$4,'B11. Projected Purchased Water'!AO$4,'B7. Historical Purchased Water'!$F$9:$AU$9)</f>
        <v>67926</v>
      </c>
      <c r="AP9" s="363">
        <f>+SUMIF('B7. Historical Purchased Water'!$F$4:$AU$4,'B11. Projected Purchased Water'!AP$4,'B7. Historical Purchased Water'!$F$9:$AU$9)</f>
        <v>61365</v>
      </c>
      <c r="AQ9" s="363">
        <f>+SUMIF('B7. Historical Purchased Water'!$F$4:$AU$4,'B11. Projected Purchased Water'!AQ$4,'B7. Historical Purchased Water'!$F$9:$AU$9)</f>
        <v>71716</v>
      </c>
      <c r="AR9" s="363">
        <f>+SUMIF('B7. Historical Purchased Water'!$F$4:$AU$4,'B11. Projected Purchased Water'!AR$4,'B7. Historical Purchased Water'!$F$9:$AU$9)</f>
        <v>70331</v>
      </c>
      <c r="AS9" s="363">
        <f>+SUMIF('B7. Historical Purchased Water'!$F$4:$AU$4,'B11. Projected Purchased Water'!AS$4,'B7. Historical Purchased Water'!$F$9:$AU$9)</f>
        <v>75143</v>
      </c>
      <c r="AT9" s="363">
        <f>+SUMIF('B7. Historical Purchased Water'!$F$4:AW$4,'B11. Projected Purchased Water'!AT$4,'B7. Historical Purchased Water'!$F$9:AW$9)</f>
        <v>64703</v>
      </c>
      <c r="AU9" s="363">
        <f>+SUMIF('B7. Historical Purchased Water'!$F$4:AX$4,'B11. Projected Purchased Water'!AU$4,'B7. Historical Purchased Water'!$F$9:AX$9)</f>
        <v>73809</v>
      </c>
      <c r="AV9" s="363">
        <f>+SUMIF('B7. Historical Purchased Water'!$F$4:AY$4,'B11. Projected Purchased Water'!AV$4,'B7. Historical Purchased Water'!$F$9:AY$9)</f>
        <v>56920</v>
      </c>
      <c r="AW9" s="363">
        <f>+SUMIF('B7. Historical Purchased Water'!$F$4:AZ$4,'B11. Projected Purchased Water'!AW$4,'B7. Historical Purchased Water'!$F$9:AZ$9)</f>
        <v>57258</v>
      </c>
      <c r="AX9" s="363">
        <f>+SUMIF('B7. Historical Purchased Water'!$F$4:BA$4,'B11. Projected Purchased Water'!AX$4,'B7. Historical Purchased Water'!$F$9:BA$9)</f>
        <v>75103</v>
      </c>
      <c r="AY9" s="363">
        <f>+SUMIF('B7. Historical Purchased Water'!$F$4:BB$4,'B11. Projected Purchased Water'!AY$4,'B7. Historical Purchased Water'!$F$9:BB$9)</f>
        <v>71463</v>
      </c>
      <c r="AZ9" s="363">
        <f>+SUMIF('B7. Historical Purchased Water'!$F$4:BC$4,'B11. Projected Purchased Water'!AZ$4,'B7. Historical Purchased Water'!$F$9:BC$9)</f>
        <v>58645.33</v>
      </c>
      <c r="BA9" s="363">
        <f>+SUMIF('B7. Historical Purchased Water'!$F$4:BD$4,'B11. Projected Purchased Water'!BA$4,'B7. Historical Purchased Water'!$F$9:BD$9)</f>
        <v>69254</v>
      </c>
      <c r="BB9" s="363">
        <f>+SUMIF('B7. Historical Purchased Water'!$F$4:BE$4,'B11. Projected Purchased Water'!BB$4,'B7. Historical Purchased Water'!$F$9:BE$9)</f>
        <v>59347.67</v>
      </c>
      <c r="BC9" s="363">
        <f>+SUMIF('B7. Historical Purchased Water'!$F$4:BF$4,'B11. Projected Purchased Water'!BC$4,'B7. Historical Purchased Water'!$F$9:BF$9)</f>
        <v>64248.33</v>
      </c>
      <c r="BD9" s="363">
        <f>+SUMIF('B7. Historical Purchased Water'!$F$4:BG$4,'B11. Projected Purchased Water'!BD$4,'B7. Historical Purchased Water'!$F$9:BG$9)</f>
        <v>61112.33</v>
      </c>
      <c r="BE9" s="363">
        <f>+SUMIF('B7. Historical Purchased Water'!$F$4:BH$4,'B11. Projected Purchased Water'!BE$4,'B7. Historical Purchased Water'!$F$9:BH$9)</f>
        <v>60964.33</v>
      </c>
      <c r="BF9" s="363">
        <f>+SUMIF('B7. Historical Purchased Water'!$F$4:BI$4,'B11. Projected Purchased Water'!BF$4,'B7. Historical Purchased Water'!$F$9:BI$9)</f>
        <v>70733</v>
      </c>
      <c r="BG9" s="363">
        <f>+SUMIF('B7. Historical Purchased Water'!$F$4:BJ$4,'B11. Projected Purchased Water'!BG$4,'B7. Historical Purchased Water'!$F$9:BJ$9)</f>
        <v>68655.67</v>
      </c>
      <c r="BH9" s="363">
        <f>+SUMIF('B7. Historical Purchased Water'!$F$4:BK$4,'B11. Projected Purchased Water'!BH$4,'B7. Historical Purchased Water'!$F$9:BK$9)</f>
        <v>66175</v>
      </c>
      <c r="BI9" s="363">
        <f>+SUMIF('B7. Historical Purchased Water'!$F$4:BL$4,'B11. Projected Purchased Water'!BI$4,'B7. Historical Purchased Water'!$F$9:BL$9)</f>
        <v>60531.67</v>
      </c>
      <c r="BJ9" s="363">
        <f>+SUMIF('B7. Historical Purchased Water'!$F$4:BM$4,'B11. Projected Purchased Water'!BJ$4,'B7. Historical Purchased Water'!$F$9:BM$9)</f>
        <v>60597.33</v>
      </c>
      <c r="BK9" s="363">
        <f>+SUMIF('B7. Historical Purchased Water'!$F$4:BN$4,'B11. Projected Purchased Water'!BK$4,'B7. Historical Purchased Water'!$F$9:BN$9)</f>
        <v>64836.33</v>
      </c>
      <c r="BL9" s="363">
        <f>+SUMIF('B7. Historical Purchased Water'!$F$4:BO$4,'B11. Projected Purchased Water'!BL$4,'B7. Historical Purchased Water'!$F$9:BO$9)</f>
        <v>60726.67</v>
      </c>
      <c r="BM9" s="363">
        <f>+SUMIF('B7. Historical Purchased Water'!$F$4:BP$4,'B11. Projected Purchased Water'!BM$4,'B7. Historical Purchased Water'!$F$9:BP$9)</f>
        <v>59412.33</v>
      </c>
      <c r="BN9" s="363">
        <f>+SUMIF('B7. Historical Purchased Water'!$F$4:BQ$4,'B11. Projected Purchased Water'!BN$4,'B7. Historical Purchased Water'!$F$9:BQ$9)</f>
        <v>54238</v>
      </c>
      <c r="BO9" s="363">
        <f>+SUMIF('B7. Historical Purchased Water'!$F$4:BR$4,'B11. Projected Purchased Water'!BO$4,'B7. Historical Purchased Water'!$F$9:BR$9)</f>
        <v>70756.67</v>
      </c>
      <c r="BP9" s="363">
        <f>+SUMIF('B7. Historical Purchased Water'!$F$4:BS$4,'B11. Projected Purchased Water'!BP$4,'B7. Historical Purchased Water'!$F$9:BS$9)</f>
        <v>76798</v>
      </c>
      <c r="BQ9" s="363">
        <f>+SUMIF('B7. Historical Purchased Water'!$F$4:BT$4,'B11. Projected Purchased Water'!BQ$4,'B7. Historical Purchased Water'!$F$9:BT$9)</f>
        <v>76626.33</v>
      </c>
      <c r="BR9" s="363">
        <f>+SUMIF('B7. Historical Purchased Water'!$F$4:BU$4,'B11. Projected Purchased Water'!BR$4,'B7. Historical Purchased Water'!$F$9:BU$9)</f>
        <v>80451.67</v>
      </c>
      <c r="BS9" s="302">
        <f ca="1">+SUMIF('B9. Approved Purchased Water'!$F$4:$Q$4,'B11. Projected Purchased Water'!BS$6,'B9. Approved Purchased Water'!$F$9:$Q$9)</f>
        <v>73809</v>
      </c>
      <c r="BT9" s="302">
        <f ca="1">+SUMIF('B9. Approved Purchased Water'!$F$4:$Q$4,'B11. Projected Purchased Water'!BT$6,'B9. Approved Purchased Water'!$F$9:$Q$9)</f>
        <v>56920</v>
      </c>
      <c r="BU9" s="302">
        <f ca="1">+SUMIF('B9. Approved Purchased Water'!$F$4:$Q$4,'B11. Projected Purchased Water'!BU$6,'B9. Approved Purchased Water'!$F$9:$Q$9)</f>
        <v>62932</v>
      </c>
      <c r="BV9" s="302">
        <f ca="1">+SUMIF('B9. Approved Purchased Water'!$F$4:$Q$4,'B11. Projected Purchased Water'!BV$6,'B9. Approved Purchased Water'!$F$9:$Q$9)</f>
        <v>65743</v>
      </c>
      <c r="BW9" s="302">
        <f ca="1">+SUMIF('B9. Approved Purchased Water'!$F$4:$Q$4,'B11. Projected Purchased Water'!BW$6,'B9. Approved Purchased Water'!$F$9:$Q$9)</f>
        <v>47036</v>
      </c>
      <c r="BX9" s="302">
        <f ca="1">+SUMIF('B9. Approved Purchased Water'!$F$4:$Q$4,'B11. Projected Purchased Water'!BX$6,'B9. Approved Purchased Water'!$F$9:$Q$9)</f>
        <v>75316</v>
      </c>
      <c r="BY9" s="327">
        <f>+BM9</f>
        <v>59412.33</v>
      </c>
      <c r="BZ9" s="327">
        <f t="shared" ref="BZ9:CJ9" si="14">+BN9</f>
        <v>54238</v>
      </c>
      <c r="CA9" s="327">
        <f t="shared" si="14"/>
        <v>70756.67</v>
      </c>
      <c r="CB9" s="327">
        <f t="shared" si="14"/>
        <v>76798</v>
      </c>
      <c r="CC9" s="327">
        <f t="shared" si="14"/>
        <v>76626.33</v>
      </c>
      <c r="CD9" s="327">
        <f t="shared" si="14"/>
        <v>80451.67</v>
      </c>
      <c r="CE9" s="327">
        <f t="shared" ca="1" si="14"/>
        <v>73809</v>
      </c>
      <c r="CF9" s="327">
        <f t="shared" ca="1" si="14"/>
        <v>56920</v>
      </c>
      <c r="CG9" s="327">
        <f t="shared" ca="1" si="14"/>
        <v>62932</v>
      </c>
      <c r="CH9" s="327">
        <f t="shared" ca="1" si="14"/>
        <v>65743</v>
      </c>
      <c r="CI9" s="327">
        <f t="shared" ca="1" si="14"/>
        <v>47036</v>
      </c>
      <c r="CJ9" s="327">
        <f t="shared" ca="1" si="14"/>
        <v>75316</v>
      </c>
    </row>
    <row r="10" spans="1:88" ht="8.15" customHeight="1">
      <c r="A10" s="2" t="str">
        <f>IF(ISNUMBER(Q10),MAX(A$6:A9)+1,"")</f>
        <v/>
      </c>
      <c r="E10" s="327"/>
      <c r="F10" s="327"/>
      <c r="G10" s="327"/>
      <c r="H10" s="327"/>
      <c r="I10" s="327"/>
      <c r="J10" s="327"/>
      <c r="K10" s="327"/>
      <c r="L10" s="327"/>
      <c r="M10" s="327"/>
      <c r="N10" s="327"/>
      <c r="O10" s="327"/>
      <c r="P10" s="327"/>
      <c r="Q10" s="327"/>
      <c r="R10" s="327"/>
      <c r="S10" s="327"/>
      <c r="T10" s="69"/>
      <c r="U10" s="69"/>
      <c r="V10" s="69"/>
      <c r="W10" s="69"/>
      <c r="X10" s="69"/>
      <c r="Y10" s="69"/>
      <c r="Z10" s="69"/>
      <c r="AA10" s="69"/>
      <c r="AB10" s="69"/>
      <c r="AI10" s="320"/>
      <c r="AJ10" s="320"/>
      <c r="AK10" s="320"/>
      <c r="AL10" s="320"/>
      <c r="AM10" s="320"/>
      <c r="AN10" s="320"/>
    </row>
    <row r="11" spans="1:88" ht="15.75" customHeight="1">
      <c r="A11" s="2">
        <f>IF(ISNUMBER(Q11),MAX(A$6:A10)+1,"")</f>
        <v>2</v>
      </c>
      <c r="B11" s="1" t="s">
        <v>112</v>
      </c>
      <c r="E11" s="494">
        <f>E12/E9</f>
        <v>0</v>
      </c>
      <c r="F11" s="494">
        <f t="shared" ref="F11:AT11" si="15">F12/F9</f>
        <v>0</v>
      </c>
      <c r="G11" s="494">
        <f t="shared" si="15"/>
        <v>4.5188662847931451E-8</v>
      </c>
      <c r="H11" s="494">
        <f t="shared" si="15"/>
        <v>0</v>
      </c>
      <c r="I11" s="494">
        <f t="shared" si="15"/>
        <v>0</v>
      </c>
      <c r="J11" s="494">
        <f t="shared" si="15"/>
        <v>0</v>
      </c>
      <c r="K11" s="494">
        <f t="shared" si="15"/>
        <v>0</v>
      </c>
      <c r="L11" s="494">
        <f t="shared" si="15"/>
        <v>0</v>
      </c>
      <c r="M11" s="494">
        <f t="shared" si="15"/>
        <v>0</v>
      </c>
      <c r="N11" s="494">
        <f t="shared" si="15"/>
        <v>0</v>
      </c>
      <c r="O11" s="494">
        <f t="shared" si="15"/>
        <v>0</v>
      </c>
      <c r="P11" s="494">
        <f t="shared" si="15"/>
        <v>0</v>
      </c>
      <c r="Q11" s="494">
        <f t="shared" si="15"/>
        <v>0</v>
      </c>
      <c r="R11" s="494">
        <f t="shared" si="15"/>
        <v>0</v>
      </c>
      <c r="S11" s="494">
        <f t="shared" si="15"/>
        <v>4.9683830171897958E-6</v>
      </c>
      <c r="T11" s="494">
        <f t="shared" si="15"/>
        <v>-4.6406322510124483E-6</v>
      </c>
      <c r="U11" s="494">
        <f t="shared" si="15"/>
        <v>0</v>
      </c>
      <c r="V11" s="494">
        <f t="shared" si="15"/>
        <v>0</v>
      </c>
      <c r="W11" s="494">
        <f t="shared" si="15"/>
        <v>0</v>
      </c>
      <c r="X11" s="494">
        <f t="shared" si="15"/>
        <v>0</v>
      </c>
      <c r="Y11" s="494">
        <f t="shared" si="15"/>
        <v>0</v>
      </c>
      <c r="Z11" s="494">
        <f t="shared" si="15"/>
        <v>0</v>
      </c>
      <c r="AA11" s="494">
        <f t="shared" si="15"/>
        <v>0</v>
      </c>
      <c r="AB11" s="494">
        <f t="shared" si="15"/>
        <v>0</v>
      </c>
      <c r="AC11" s="494">
        <f t="shared" si="15"/>
        <v>0</v>
      </c>
      <c r="AD11" s="494">
        <f t="shared" si="15"/>
        <v>0</v>
      </c>
      <c r="AE11" s="494">
        <f t="shared" si="15"/>
        <v>0</v>
      </c>
      <c r="AF11" s="494">
        <f t="shared" si="15"/>
        <v>0</v>
      </c>
      <c r="AG11" s="494">
        <f t="shared" si="15"/>
        <v>0</v>
      </c>
      <c r="AH11" s="494">
        <f t="shared" si="15"/>
        <v>0</v>
      </c>
      <c r="AI11" s="494">
        <f t="shared" si="15"/>
        <v>0</v>
      </c>
      <c r="AJ11" s="494">
        <f t="shared" si="15"/>
        <v>3.6915642164570629E-6</v>
      </c>
      <c r="AK11" s="494">
        <f t="shared" si="15"/>
        <v>0</v>
      </c>
      <c r="AL11" s="494">
        <f t="shared" si="15"/>
        <v>0</v>
      </c>
      <c r="AM11" s="494">
        <f t="shared" si="15"/>
        <v>0</v>
      </c>
      <c r="AN11" s="494">
        <f t="shared" si="15"/>
        <v>4.861377095573882E-6</v>
      </c>
      <c r="AO11" s="494">
        <f t="shared" si="15"/>
        <v>0</v>
      </c>
      <c r="AP11" s="494">
        <f t="shared" si="15"/>
        <v>-5.3776582742890282E-6</v>
      </c>
      <c r="AQ11" s="494">
        <f t="shared" si="15"/>
        <v>4.6014836298977386E-6</v>
      </c>
      <c r="AR11" s="494">
        <f t="shared" si="15"/>
        <v>0</v>
      </c>
      <c r="AS11" s="494">
        <f t="shared" si="15"/>
        <v>4.391626631911771E-6</v>
      </c>
      <c r="AT11" s="494">
        <f t="shared" si="15"/>
        <v>5.1002271919655387E-6</v>
      </c>
      <c r="AU11" s="494">
        <f t="shared" ref="AU11:BA11" si="16">AU12/AU9</f>
        <v>0</v>
      </c>
      <c r="AV11" s="494">
        <f t="shared" si="16"/>
        <v>-5.7976106816891463E-6</v>
      </c>
      <c r="AW11" s="494">
        <f>AW12/AW9</f>
        <v>5.7633867756775685E-6</v>
      </c>
      <c r="AX11" s="494">
        <f t="shared" si="16"/>
        <v>0</v>
      </c>
      <c r="AY11" s="494">
        <f t="shared" si="16"/>
        <v>-4.6177742328442163E-6</v>
      </c>
      <c r="AZ11" s="494">
        <f t="shared" si="16"/>
        <v>0</v>
      </c>
      <c r="BA11" s="494">
        <f t="shared" ca="1" si="16"/>
        <v>0</v>
      </c>
      <c r="BB11" s="494">
        <f t="shared" ref="BB11:BX11" ca="1" si="17">BB12/BB9</f>
        <v>0</v>
      </c>
      <c r="BC11" s="494">
        <f t="shared" ca="1" si="17"/>
        <v>0</v>
      </c>
      <c r="BD11" s="494">
        <f t="shared" ca="1" si="17"/>
        <v>0</v>
      </c>
      <c r="BE11" s="494">
        <f t="shared" ca="1" si="17"/>
        <v>0</v>
      </c>
      <c r="BF11" s="494">
        <f t="shared" ca="1" si="17"/>
        <v>0</v>
      </c>
      <c r="BG11" s="494">
        <f t="shared" ca="1" si="17"/>
        <v>0</v>
      </c>
      <c r="BH11" s="494">
        <f t="shared" ca="1" si="17"/>
        <v>0</v>
      </c>
      <c r="BI11" s="494">
        <f t="shared" ca="1" si="17"/>
        <v>0</v>
      </c>
      <c r="BJ11" s="494">
        <f t="shared" ca="1" si="17"/>
        <v>0</v>
      </c>
      <c r="BK11" s="494">
        <f t="shared" ca="1" si="17"/>
        <v>0</v>
      </c>
      <c r="BL11" s="494">
        <f t="shared" ca="1" si="17"/>
        <v>0</v>
      </c>
      <c r="BM11" s="494">
        <f t="shared" ca="1" si="17"/>
        <v>0</v>
      </c>
      <c r="BN11" s="494">
        <f t="shared" ca="1" si="17"/>
        <v>0</v>
      </c>
      <c r="BO11" s="494">
        <f t="shared" ca="1" si="17"/>
        <v>0</v>
      </c>
      <c r="BP11" s="494">
        <f t="shared" ca="1" si="17"/>
        <v>0</v>
      </c>
      <c r="BQ11" s="494">
        <f t="shared" ca="1" si="17"/>
        <v>0</v>
      </c>
      <c r="BR11" s="494">
        <f t="shared" ca="1" si="17"/>
        <v>0</v>
      </c>
      <c r="BS11" s="494">
        <f t="shared" ca="1" si="17"/>
        <v>0</v>
      </c>
      <c r="BT11" s="494">
        <f t="shared" ca="1" si="17"/>
        <v>0</v>
      </c>
      <c r="BU11" s="494">
        <f t="shared" ca="1" si="17"/>
        <v>0</v>
      </c>
      <c r="BV11" s="494">
        <f t="shared" ca="1" si="17"/>
        <v>0</v>
      </c>
      <c r="BW11" s="494">
        <f t="shared" ca="1" si="17"/>
        <v>0</v>
      </c>
      <c r="BX11" s="494">
        <f t="shared" ca="1" si="17"/>
        <v>0</v>
      </c>
      <c r="BY11" s="497">
        <f ca="1">+BX11</f>
        <v>0</v>
      </c>
      <c r="BZ11" s="699">
        <f ca="1">+BY11</f>
        <v>0</v>
      </c>
      <c r="CA11" s="699">
        <f t="shared" ref="CA11:CJ11" ca="1" si="18">+BZ11</f>
        <v>0</v>
      </c>
      <c r="CB11" s="699">
        <f t="shared" ca="1" si="18"/>
        <v>0</v>
      </c>
      <c r="CC11" s="699">
        <f t="shared" ca="1" si="18"/>
        <v>0</v>
      </c>
      <c r="CD11" s="699">
        <f t="shared" ca="1" si="18"/>
        <v>0</v>
      </c>
      <c r="CE11" s="699">
        <f t="shared" ca="1" si="18"/>
        <v>0</v>
      </c>
      <c r="CF11" s="699">
        <f t="shared" ca="1" si="18"/>
        <v>0</v>
      </c>
      <c r="CG11" s="699">
        <f t="shared" ca="1" si="18"/>
        <v>0</v>
      </c>
      <c r="CH11" s="699">
        <f t="shared" ca="1" si="18"/>
        <v>0</v>
      </c>
      <c r="CI11" s="699">
        <f t="shared" ca="1" si="18"/>
        <v>0</v>
      </c>
      <c r="CJ11" s="699">
        <f t="shared" ca="1" si="18"/>
        <v>0</v>
      </c>
    </row>
    <row r="12" spans="1:88" ht="15.75" customHeight="1">
      <c r="A12" s="2">
        <f>IF(ISNUMBER(Q12),MAX(A$6:A11)+1,"")</f>
        <v>3</v>
      </c>
      <c r="B12" s="1" t="s">
        <v>113</v>
      </c>
      <c r="E12" s="492">
        <f>E9-E14</f>
        <v>0</v>
      </c>
      <c r="F12" s="492">
        <f t="shared" ref="F12:AS12" si="19">F9-F14</f>
        <v>0</v>
      </c>
      <c r="G12" s="492">
        <f t="shared" si="19"/>
        <v>2.9999999969732016E-3</v>
      </c>
      <c r="H12" s="492">
        <f t="shared" si="19"/>
        <v>0</v>
      </c>
      <c r="I12" s="492">
        <f t="shared" si="19"/>
        <v>0</v>
      </c>
      <c r="J12" s="492">
        <f t="shared" si="19"/>
        <v>0</v>
      </c>
      <c r="K12" s="492">
        <f t="shared" si="19"/>
        <v>0</v>
      </c>
      <c r="L12" s="492">
        <f t="shared" si="19"/>
        <v>0</v>
      </c>
      <c r="M12" s="492">
        <f t="shared" si="19"/>
        <v>0</v>
      </c>
      <c r="N12" s="492">
        <f t="shared" si="19"/>
        <v>0</v>
      </c>
      <c r="O12" s="492">
        <f t="shared" si="19"/>
        <v>0</v>
      </c>
      <c r="P12" s="492">
        <f t="shared" si="19"/>
        <v>0</v>
      </c>
      <c r="Q12" s="492">
        <f t="shared" si="19"/>
        <v>0</v>
      </c>
      <c r="R12" s="492">
        <f t="shared" si="19"/>
        <v>0</v>
      </c>
      <c r="S12" s="492">
        <f t="shared" si="19"/>
        <v>0.33000000000174623</v>
      </c>
      <c r="T12" s="492">
        <f t="shared" si="19"/>
        <v>-0.33000000000174623</v>
      </c>
      <c r="U12" s="492">
        <f t="shared" si="19"/>
        <v>0</v>
      </c>
      <c r="V12" s="492">
        <f t="shared" si="19"/>
        <v>0</v>
      </c>
      <c r="W12" s="492">
        <f t="shared" si="19"/>
        <v>0</v>
      </c>
      <c r="X12" s="492">
        <f t="shared" si="19"/>
        <v>0</v>
      </c>
      <c r="Y12" s="492">
        <f t="shared" si="19"/>
        <v>0</v>
      </c>
      <c r="Z12" s="492">
        <f t="shared" si="19"/>
        <v>0</v>
      </c>
      <c r="AA12" s="492">
        <f t="shared" si="19"/>
        <v>0</v>
      </c>
      <c r="AB12" s="492">
        <f t="shared" si="19"/>
        <v>0</v>
      </c>
      <c r="AC12" s="492">
        <f t="shared" si="19"/>
        <v>0</v>
      </c>
      <c r="AD12" s="492">
        <f t="shared" si="19"/>
        <v>0</v>
      </c>
      <c r="AE12" s="492">
        <f t="shared" si="19"/>
        <v>0</v>
      </c>
      <c r="AF12" s="492">
        <f t="shared" si="19"/>
        <v>0</v>
      </c>
      <c r="AG12" s="492">
        <f t="shared" si="19"/>
        <v>0</v>
      </c>
      <c r="AH12" s="492">
        <f t="shared" si="19"/>
        <v>0</v>
      </c>
      <c r="AI12" s="492">
        <f t="shared" si="19"/>
        <v>0</v>
      </c>
      <c r="AJ12" s="492">
        <f t="shared" si="19"/>
        <v>0.33000000000174623</v>
      </c>
      <c r="AK12" s="492">
        <f t="shared" si="19"/>
        <v>0</v>
      </c>
      <c r="AL12" s="492">
        <f t="shared" si="19"/>
        <v>0</v>
      </c>
      <c r="AM12" s="492">
        <f t="shared" si="19"/>
        <v>0</v>
      </c>
      <c r="AN12" s="492">
        <f t="shared" si="19"/>
        <v>0.33000000000174623</v>
      </c>
      <c r="AO12" s="492">
        <f t="shared" si="19"/>
        <v>0</v>
      </c>
      <c r="AP12" s="492">
        <f t="shared" si="19"/>
        <v>-0.33000000000174623</v>
      </c>
      <c r="AQ12" s="492">
        <f t="shared" si="19"/>
        <v>0.33000000000174623</v>
      </c>
      <c r="AR12" s="492">
        <f t="shared" si="19"/>
        <v>0</v>
      </c>
      <c r="AS12" s="492">
        <f t="shared" si="19"/>
        <v>0.33000000000174623</v>
      </c>
      <c r="AT12" s="492">
        <f>AT9-AT14</f>
        <v>0.33000000000174623</v>
      </c>
      <c r="AU12" s="492">
        <f t="shared" ref="AU12:AZ12" si="20">AU9-AU14</f>
        <v>0</v>
      </c>
      <c r="AV12" s="492">
        <f t="shared" si="20"/>
        <v>-0.33000000000174623</v>
      </c>
      <c r="AW12" s="492">
        <f t="shared" si="20"/>
        <v>0.33000000000174623</v>
      </c>
      <c r="AX12" s="492">
        <f t="shared" si="20"/>
        <v>0</v>
      </c>
      <c r="AY12" s="492">
        <f t="shared" si="20"/>
        <v>-0.33000000000174623</v>
      </c>
      <c r="AZ12" s="492">
        <f t="shared" si="20"/>
        <v>0</v>
      </c>
      <c r="BA12" s="498">
        <f ca="1">+BA9*BA11</f>
        <v>0</v>
      </c>
      <c r="BB12" s="498">
        <f t="shared" ref="BB12:BK12" ca="1" si="21">+BB9*BB11</f>
        <v>0</v>
      </c>
      <c r="BC12" s="498">
        <f t="shared" ca="1" si="21"/>
        <v>0</v>
      </c>
      <c r="BD12" s="498">
        <f t="shared" ca="1" si="21"/>
        <v>0</v>
      </c>
      <c r="BE12" s="498">
        <f t="shared" ca="1" si="21"/>
        <v>0</v>
      </c>
      <c r="BF12" s="498">
        <f t="shared" ca="1" si="21"/>
        <v>0</v>
      </c>
      <c r="BG12" s="498">
        <f t="shared" ca="1" si="21"/>
        <v>0</v>
      </c>
      <c r="BH12" s="498">
        <f t="shared" ca="1" si="21"/>
        <v>0</v>
      </c>
      <c r="BI12" s="498">
        <f t="shared" ca="1" si="21"/>
        <v>0</v>
      </c>
      <c r="BJ12" s="498">
        <f t="shared" ca="1" si="21"/>
        <v>0</v>
      </c>
      <c r="BK12" s="498">
        <f t="shared" ca="1" si="21"/>
        <v>0</v>
      </c>
      <c r="BL12" s="498">
        <f ca="1">+BL9*BL11</f>
        <v>0</v>
      </c>
      <c r="BM12" s="498">
        <f t="shared" ref="BM12:BX12" ca="1" si="22">+BM9*BM11</f>
        <v>0</v>
      </c>
      <c r="BN12" s="498">
        <f t="shared" ca="1" si="22"/>
        <v>0</v>
      </c>
      <c r="BO12" s="498">
        <f t="shared" ca="1" si="22"/>
        <v>0</v>
      </c>
      <c r="BP12" s="498">
        <f t="shared" ca="1" si="22"/>
        <v>0</v>
      </c>
      <c r="BQ12" s="498">
        <f t="shared" ca="1" si="22"/>
        <v>0</v>
      </c>
      <c r="BR12" s="498">
        <f t="shared" ca="1" si="22"/>
        <v>0</v>
      </c>
      <c r="BS12" s="498">
        <f t="shared" ca="1" si="22"/>
        <v>0</v>
      </c>
      <c r="BT12" s="498">
        <f t="shared" ca="1" si="22"/>
        <v>0</v>
      </c>
      <c r="BU12" s="498">
        <f t="shared" ca="1" si="22"/>
        <v>0</v>
      </c>
      <c r="BV12" s="498">
        <f t="shared" ca="1" si="22"/>
        <v>0</v>
      </c>
      <c r="BW12" s="498">
        <f t="shared" ca="1" si="22"/>
        <v>0</v>
      </c>
      <c r="BX12" s="498">
        <f t="shared" ca="1" si="22"/>
        <v>0</v>
      </c>
      <c r="BY12" s="498">
        <f t="shared" ref="BY12" ca="1" si="23">+BY9*BY11</f>
        <v>0</v>
      </c>
      <c r="BZ12" s="498">
        <f t="shared" ref="BZ12" ca="1" si="24">+BZ9*BZ11</f>
        <v>0</v>
      </c>
      <c r="CA12" s="498">
        <f t="shared" ref="CA12" ca="1" si="25">+CA9*CA11</f>
        <v>0</v>
      </c>
      <c r="CB12" s="498">
        <f t="shared" ref="CB12" ca="1" si="26">+CB9*CB11</f>
        <v>0</v>
      </c>
      <c r="CC12" s="498">
        <f t="shared" ref="CC12" ca="1" si="27">+CC9*CC11</f>
        <v>0</v>
      </c>
      <c r="CD12" s="498">
        <f t="shared" ref="CD12" ca="1" si="28">+CD9*CD11</f>
        <v>0</v>
      </c>
      <c r="CE12" s="498">
        <f t="shared" ref="CE12" ca="1" si="29">+CE9*CE11</f>
        <v>0</v>
      </c>
      <c r="CF12" s="498">
        <f t="shared" ref="CF12" ca="1" si="30">+CF9*CF11</f>
        <v>0</v>
      </c>
      <c r="CG12" s="498">
        <f t="shared" ref="CG12" ca="1" si="31">+CG9*CG11</f>
        <v>0</v>
      </c>
      <c r="CH12" s="498">
        <f t="shared" ref="CH12" ca="1" si="32">+CH9*CH11</f>
        <v>0</v>
      </c>
      <c r="CI12" s="498">
        <f t="shared" ref="CI12" ca="1" si="33">+CI9*CI11</f>
        <v>0</v>
      </c>
      <c r="CJ12" s="498">
        <f t="shared" ref="CJ12" ca="1" si="34">+CJ9*CJ11</f>
        <v>0</v>
      </c>
    </row>
    <row r="13" spans="1:88" ht="8.15" customHeight="1">
      <c r="A13" s="2" t="str">
        <f>IF(ISNUMBER(Q13),MAX(A$6:A12)+1,"")</f>
        <v/>
      </c>
      <c r="E13" s="323"/>
      <c r="F13" s="323"/>
      <c r="G13" s="323"/>
      <c r="H13" s="323"/>
      <c r="I13" s="323"/>
      <c r="J13" s="323"/>
      <c r="K13" s="323"/>
      <c r="L13" s="323"/>
      <c r="M13" s="323"/>
      <c r="N13" s="323"/>
      <c r="O13" s="323"/>
      <c r="P13" s="323"/>
      <c r="Q13" s="323"/>
      <c r="R13" s="323"/>
      <c r="S13" s="323"/>
      <c r="T13" s="37"/>
      <c r="U13" s="37"/>
      <c r="V13" s="37"/>
      <c r="W13" s="37"/>
      <c r="X13" s="37"/>
      <c r="Y13" s="37"/>
      <c r="Z13" s="37"/>
      <c r="AA13" s="37"/>
      <c r="AB13" s="37"/>
      <c r="AC13" s="37"/>
      <c r="AD13" s="37"/>
      <c r="AE13" s="37"/>
      <c r="AF13" s="37"/>
      <c r="AG13" s="37"/>
      <c r="AH13" s="37"/>
      <c r="AI13" s="323"/>
      <c r="AJ13" s="323"/>
      <c r="AK13" s="323"/>
      <c r="AL13" s="323"/>
      <c r="AM13" s="323"/>
      <c r="AN13" s="323"/>
    </row>
    <row r="14" spans="1:88" ht="15.75" customHeight="1">
      <c r="A14" s="2">
        <f>IF(ISNUMBER(Q14),MAX(A$6:A13)+1,"")</f>
        <v>4</v>
      </c>
      <c r="B14" s="5" t="s">
        <v>117</v>
      </c>
      <c r="C14" s="5"/>
      <c r="D14" s="1" t="s">
        <v>153</v>
      </c>
      <c r="E14" s="363">
        <f>+SUMIF('B7. Historical Purchased Water'!$F$4:$AU$4,'B11. Projected Purchased Water'!E$4,'B7. Historical Purchased Water'!$F$14:$AU$14)</f>
        <v>64602.5</v>
      </c>
      <c r="F14" s="363">
        <f>+SUMIF('B7. Historical Purchased Water'!$F$4:$AU$4,'B11. Projected Purchased Water'!F$4,'B7. Historical Purchased Water'!$F$14:$AU$14)</f>
        <v>62662</v>
      </c>
      <c r="G14" s="363">
        <f>+SUMIF('B7. Historical Purchased Water'!$F$4:$AU$4,'B11. Projected Purchased Water'!G$4,'B7. Historical Purchased Water'!$F$14:$AU$14)</f>
        <v>66388.33</v>
      </c>
      <c r="H14" s="363">
        <f>+SUMIF('B7. Historical Purchased Water'!$F$4:$AU$4,'B11. Projected Purchased Water'!H$4,'B7. Historical Purchased Water'!$F$14:$AU$14)</f>
        <v>54053.5</v>
      </c>
      <c r="I14" s="363">
        <f>+SUMIF('B7. Historical Purchased Water'!$F$4:$AU$4,'B11. Projected Purchased Water'!I$4,'B7. Historical Purchased Water'!$F$14:$AU$14)</f>
        <v>70384.67</v>
      </c>
      <c r="J14" s="363">
        <f>+SUMIF('B7. Historical Purchased Water'!$F$4:$AU$4,'B11. Projected Purchased Water'!J$4,'B7. Historical Purchased Water'!$F$14:$AU$14)</f>
        <v>75845.67</v>
      </c>
      <c r="K14" s="363">
        <f>+SUMIF('B7. Historical Purchased Water'!$F$4:$AU$4,'B11. Projected Purchased Water'!K$4,'B7. Historical Purchased Water'!$F$14:$AU$14)</f>
        <v>77604.67</v>
      </c>
      <c r="L14" s="363">
        <f>+SUMIF('B7. Historical Purchased Water'!$F$4:$AU$4,'B11. Projected Purchased Water'!L$4,'B7. Historical Purchased Water'!$F$14:$AU$14)</f>
        <v>67431.33</v>
      </c>
      <c r="M14" s="363">
        <f>+SUMIF('B7. Historical Purchased Water'!$F$4:$AU$4,'B11. Projected Purchased Water'!M$4,'B7. Historical Purchased Water'!$F$14:$AU$14)</f>
        <v>60472.67</v>
      </c>
      <c r="N14" s="363">
        <f>+SUMIF('B7. Historical Purchased Water'!$F$4:$AU$4,'B11. Projected Purchased Water'!N$4,'B7. Historical Purchased Water'!$F$14:$AU$14)</f>
        <v>69352</v>
      </c>
      <c r="O14" s="363">
        <f>+SUMIF('B7. Historical Purchased Water'!$F$4:$AU$4,'B11. Projected Purchased Water'!O$4,'B7. Historical Purchased Water'!$F$14:$AU$14)</f>
        <v>62605</v>
      </c>
      <c r="P14" s="363">
        <f>+SUMIF('B7. Historical Purchased Water'!$F$4:$AU$4,'B11. Projected Purchased Water'!P$4,'B7. Historical Purchased Water'!$F$14:$AU$14)</f>
        <v>59051.33</v>
      </c>
      <c r="Q14" s="363">
        <f>+SUMIF('B7. Historical Purchased Water'!$F$4:$AU$4,'B11. Projected Purchased Water'!Q$4,'B7. Historical Purchased Water'!$F$14:$AU$14)</f>
        <v>67281</v>
      </c>
      <c r="R14" s="363">
        <f>+SUMIF('B7. Historical Purchased Water'!$F$4:$AU$4,'B11. Projected Purchased Water'!R$4,'B7. Historical Purchased Water'!$F$14:$AU$14)</f>
        <v>58655</v>
      </c>
      <c r="S14" s="363">
        <f>+SUMIF('B7. Historical Purchased Water'!$F$4:$AU$4,'B11. Projected Purchased Water'!S$4,'B7. Historical Purchased Water'!$F$14:$AU$14)</f>
        <v>66419.67</v>
      </c>
      <c r="T14" s="363">
        <f>+SUMIF('B7. Historical Purchased Water'!$F$4:$AU$4,'B11. Projected Purchased Water'!T$4,'B7. Historical Purchased Water'!$F$14:$AU$14)</f>
        <v>71111.33</v>
      </c>
      <c r="U14" s="363">
        <f>+SUMIF('B7. Historical Purchased Water'!$F$4:$AU$4,'B11. Projected Purchased Water'!U$4,'B7. Historical Purchased Water'!$F$14:$AU$14)</f>
        <v>68128</v>
      </c>
      <c r="V14" s="363">
        <f>+SUMIF('B7. Historical Purchased Water'!$F$4:$AU$4,'B11. Projected Purchased Water'!V$4,'B7. Historical Purchased Water'!$F$14:$AU$14)</f>
        <v>68925.67</v>
      </c>
      <c r="W14" s="363">
        <f>+SUMIF('B7. Historical Purchased Water'!$F$4:$AU$4,'B11. Projected Purchased Water'!W$4,'B7. Historical Purchased Water'!$F$14:$AU$14)</f>
        <v>76655.67</v>
      </c>
      <c r="X14" s="363">
        <f>+SUMIF('B7. Historical Purchased Water'!$F$4:$AU$4,'B11. Projected Purchased Water'!X$4,'B7. Historical Purchased Water'!$F$14:$AU$14)</f>
        <v>61184</v>
      </c>
      <c r="Y14" s="363">
        <f>+SUMIF('B7. Historical Purchased Water'!$F$4:$AU$4,'B11. Projected Purchased Water'!Y$4,'B7. Historical Purchased Water'!$F$14:$AU$14)</f>
        <v>51334.67</v>
      </c>
      <c r="Z14" s="363">
        <f>+SUMIF('B7. Historical Purchased Water'!$F$4:$AU$4,'B11. Projected Purchased Water'!Z$4,'B7. Historical Purchased Water'!$F$14:$AU$14)</f>
        <v>88446.33</v>
      </c>
      <c r="AA14" s="363">
        <f>+SUMIF('B7. Historical Purchased Water'!$F$4:$AU$4,'B11. Projected Purchased Water'!AA$4,'B7. Historical Purchased Water'!$F$14:$AU$14)</f>
        <v>64039.5</v>
      </c>
      <c r="AB14" s="363">
        <f>+SUMIF('B7. Historical Purchased Water'!$F$4:$AU$4,'B11. Projected Purchased Water'!AB$4,'B7. Historical Purchased Water'!$F$14:$AU$14)</f>
        <v>66397.33</v>
      </c>
      <c r="AC14" s="363">
        <f>+SUMIF('B7. Historical Purchased Water'!$F$4:$AU$4,'B11. Projected Purchased Water'!AC$4,'B7. Historical Purchased Water'!$F$14:$AU$14)</f>
        <v>61163.5</v>
      </c>
      <c r="AD14" s="363">
        <f>+SUMIF('B7. Historical Purchased Water'!$F$4:$AU$4,'B11. Projected Purchased Water'!AD$4,'B7. Historical Purchased Water'!$F$14:$AU$14)</f>
        <v>59253.67</v>
      </c>
      <c r="AE14" s="363">
        <f>+SUMIF('B7. Historical Purchased Water'!$F$4:$AU$4,'B11. Projected Purchased Water'!AE$4,'B7. Historical Purchased Water'!$F$14:$AU$14)</f>
        <v>63784.67</v>
      </c>
      <c r="AF14" s="363">
        <f>+SUMIF('B7. Historical Purchased Water'!$F$4:$AU$4,'B11. Projected Purchased Water'!AF$4,'B7. Historical Purchased Water'!$F$14:$AU$14)</f>
        <v>65729</v>
      </c>
      <c r="AG14" s="363">
        <f>+SUMIF('B7. Historical Purchased Water'!$F$4:$AU$4,'B11. Projected Purchased Water'!AG$4,'B7. Historical Purchased Water'!$F$14:$AU$14)</f>
        <v>65696.33</v>
      </c>
      <c r="AH14" s="363">
        <f>+SUMIF('B7. Historical Purchased Water'!$F$4:$AU$4,'B11. Projected Purchased Water'!AH$4,'B7. Historical Purchased Water'!$F$14:$AU$14)</f>
        <v>58907.67</v>
      </c>
      <c r="AI14" s="363">
        <f>+SUMIF('B7. Historical Purchased Water'!$F$4:$AU$4,'B11. Projected Purchased Water'!AI$4,'B7. Historical Purchased Water'!$F$14:$AU$14)</f>
        <v>66107</v>
      </c>
      <c r="AJ14" s="363">
        <f>+SUMIF('B7. Historical Purchased Water'!$F$4:$AU$4,'B11. Projected Purchased Water'!AJ$4,'B7. Historical Purchased Water'!$F$14:$AU$14)</f>
        <v>89392.67</v>
      </c>
      <c r="AK14" s="363">
        <f>+SUMIF('B7. Historical Purchased Water'!$F$4:$AU$4,'B11. Projected Purchased Water'!AK$4,'B7. Historical Purchased Water'!$F$14:$AU$14)</f>
        <v>60081</v>
      </c>
      <c r="AL14" s="363">
        <f>+SUMIF('B7. Historical Purchased Water'!$F$4:$AU$4,'B11. Projected Purchased Water'!AL$4,'B7. Historical Purchased Water'!$F$14:$AU$14)</f>
        <v>68011</v>
      </c>
      <c r="AM14" s="363">
        <f>+SUMIF('B7. Historical Purchased Water'!$F$4:$AU$4,'B11. Projected Purchased Water'!AM$4,'B7. Historical Purchased Water'!$F$14:$AU$14)</f>
        <v>62273</v>
      </c>
      <c r="AN14" s="363">
        <f>+SUMIF('B7. Historical Purchased Water'!$F$4:$AU$4,'B11. Projected Purchased Water'!AN$4,'B7. Historical Purchased Water'!$F$14:$AU$14)</f>
        <v>67881.67</v>
      </c>
      <c r="AO14" s="363">
        <f>+SUMIF('B7. Historical Purchased Water'!$F$4:$AU$4,'B11. Projected Purchased Water'!AO$4,'B7. Historical Purchased Water'!$F$14:$AU$14)</f>
        <v>67926</v>
      </c>
      <c r="AP14" s="363">
        <f>+SUMIF('B7. Historical Purchased Water'!$F$4:$AU$4,'B11. Projected Purchased Water'!AP$4,'B7. Historical Purchased Water'!$F$14:$AU$14)</f>
        <v>61365.33</v>
      </c>
      <c r="AQ14" s="363">
        <f>+SUMIF('B7. Historical Purchased Water'!$F$4:$AU$4,'B11. Projected Purchased Water'!AQ$4,'B7. Historical Purchased Water'!$F$14:$AU$14)</f>
        <v>71715.67</v>
      </c>
      <c r="AR14" s="363">
        <f>+SUMIF('B7. Historical Purchased Water'!$F$4:$AU$4,'B11. Projected Purchased Water'!AR$4,'B7. Historical Purchased Water'!$F$14:$AU$14)</f>
        <v>70331</v>
      </c>
      <c r="AS14" s="363">
        <f>+SUMIF('B7. Historical Purchased Water'!$F$4:$AU$4,'B11. Projected Purchased Water'!AS$4,'B7. Historical Purchased Water'!$F$14:$AU$14)</f>
        <v>75142.67</v>
      </c>
      <c r="AT14" s="363">
        <f>+SUMIF('B7. Historical Purchased Water'!$F$4:AW$4,'B11. Projected Purchased Water'!AT$4,'B7. Historical Purchased Water'!$F$14:AW$14)</f>
        <v>64702.67</v>
      </c>
      <c r="AU14" s="363">
        <f>+SUMIF('B7. Historical Purchased Water'!$F$4:AX$4,'B11. Projected Purchased Water'!AU$4,'B7. Historical Purchased Water'!$F$14:AX$14)</f>
        <v>73809</v>
      </c>
      <c r="AV14" s="363">
        <f>+SUMIF('B7. Historical Purchased Water'!$F$4:AY$4,'B11. Projected Purchased Water'!AV$4,'B7. Historical Purchased Water'!$F$14:AY$14)</f>
        <v>56920.33</v>
      </c>
      <c r="AW14" s="363">
        <f>+SUMIF('B7. Historical Purchased Water'!$F$4:AZ$4,'B11. Projected Purchased Water'!AW$4,'B7. Historical Purchased Water'!$F$14:AZ$14)</f>
        <v>57257.67</v>
      </c>
      <c r="AX14" s="363">
        <f>+SUMIF('B7. Historical Purchased Water'!$F$4:BA$4,'B11. Projected Purchased Water'!AX$4,'B7. Historical Purchased Water'!$F$14:BA$14)</f>
        <v>75103</v>
      </c>
      <c r="AY14" s="363">
        <f>+SUMIF('B7. Historical Purchased Water'!$F$4:BB$4,'B11. Projected Purchased Water'!AY$4,'B7. Historical Purchased Water'!$F$14:BB$14)</f>
        <v>71463.33</v>
      </c>
      <c r="AZ14" s="363">
        <f>+SUMIF('B7. Historical Purchased Water'!$F$4:BC$4,'B11. Projected Purchased Water'!AZ$4,'B7. Historical Purchased Water'!$F$14:BC$14)</f>
        <v>58645.33</v>
      </c>
      <c r="BA14" s="363">
        <f>+SUMIF('B7. Historical Purchased Water'!$F$4:BD$4,'B11. Projected Purchased Water'!BA$4,'B7. Historical Purchased Water'!$F$14:BD$14)</f>
        <v>69254</v>
      </c>
      <c r="BB14" s="363">
        <f>+SUMIF('B7. Historical Purchased Water'!$F$4:BE$4,'B11. Projected Purchased Water'!BB$4,'B7. Historical Purchased Water'!$F$14:BE$14)</f>
        <v>59347.67</v>
      </c>
      <c r="BC14" s="363">
        <f>+SUMIF('B7. Historical Purchased Water'!$F$4:BF$4,'B11. Projected Purchased Water'!BC$4,'B7. Historical Purchased Water'!$F$14:BF$14)</f>
        <v>64248.33</v>
      </c>
      <c r="BD14" s="363">
        <f>+SUMIF('B7. Historical Purchased Water'!$F$4:BG$4,'B11. Projected Purchased Water'!BD$4,'B7. Historical Purchased Water'!$F$14:BG$14)</f>
        <v>61112.33</v>
      </c>
      <c r="BE14" s="363">
        <f>+SUMIF('B7. Historical Purchased Water'!$F$4:BH$4,'B11. Projected Purchased Water'!BE$4,'B7. Historical Purchased Water'!$F$14:BH$14)</f>
        <v>60964.33</v>
      </c>
      <c r="BF14" s="363">
        <f>+SUMIF('B7. Historical Purchased Water'!$F$4:BI$4,'B11. Projected Purchased Water'!BF$4,'B7. Historical Purchased Water'!$F$14:BI$14)</f>
        <v>70733</v>
      </c>
      <c r="BG14" s="363">
        <f>+SUMIF('B7. Historical Purchased Water'!$F$4:BJ$4,'B11. Projected Purchased Water'!BG$4,'B7. Historical Purchased Water'!$F$14:BJ$14)</f>
        <v>68655.67</v>
      </c>
      <c r="BH14" s="363">
        <f>+SUMIF('B7. Historical Purchased Water'!$F$4:BK$4,'B11. Projected Purchased Water'!BH$4,'B7. Historical Purchased Water'!$F$14:BK$14)</f>
        <v>66175</v>
      </c>
      <c r="BI14" s="363">
        <f>+SUMIF('B7. Historical Purchased Water'!$F$4:BL$4,'B11. Projected Purchased Water'!BI$4,'B7. Historical Purchased Water'!$F$14:BL$14)</f>
        <v>60531.67</v>
      </c>
      <c r="BJ14" s="363">
        <f>+SUMIF('B7. Historical Purchased Water'!$F$4:BM$4,'B11. Projected Purchased Water'!BJ$4,'B7. Historical Purchased Water'!$F$14:BM$14)</f>
        <v>60597.33</v>
      </c>
      <c r="BK14" s="363">
        <f>+SUMIF('B7. Historical Purchased Water'!$F$4:BN$4,'B11. Projected Purchased Water'!BK$4,'B7. Historical Purchased Water'!$F$14:BN$14)</f>
        <v>64836.33</v>
      </c>
      <c r="BL14" s="363">
        <f>+SUMIF('B7. Historical Purchased Water'!$F$4:BO$4,'B11. Projected Purchased Water'!BL$4,'B7. Historical Purchased Water'!$F$14:BO$14)</f>
        <v>60726.67</v>
      </c>
      <c r="BM14" s="363">
        <f>+SUMIF('B7. Historical Purchased Water'!$F$4:BP$4,'B11. Projected Purchased Water'!BM$4,'B7. Historical Purchased Water'!$F$14:BP$14)</f>
        <v>59412.33</v>
      </c>
      <c r="BN14" s="363">
        <f>+SUMIF('B7. Historical Purchased Water'!$F$4:BQ$4,'B11. Projected Purchased Water'!BN$4,'B7. Historical Purchased Water'!$F$14:BQ$14)</f>
        <v>54238</v>
      </c>
      <c r="BO14" s="363">
        <f>+SUMIF('B7. Historical Purchased Water'!$F$4:BR$4,'B11. Projected Purchased Water'!BO$4,'B7. Historical Purchased Water'!$F$14:BR$14)</f>
        <v>70756.67</v>
      </c>
      <c r="BP14" s="363">
        <f>+SUMIF('B7. Historical Purchased Water'!$F$4:BS$4,'B11. Projected Purchased Water'!BP$4,'B7. Historical Purchased Water'!$F$14:BS$14)</f>
        <v>76798</v>
      </c>
      <c r="BQ14" s="363">
        <f>+SUMIF('B7. Historical Purchased Water'!$F$4:BT$4,'B11. Projected Purchased Water'!BQ$4,'B7. Historical Purchased Water'!$F$14:BT$14)</f>
        <v>76626.33</v>
      </c>
      <c r="BR14" s="363">
        <f>+SUMIF('B7. Historical Purchased Water'!$F$4:BU$4,'B11. Projected Purchased Water'!BR$4,'B7. Historical Purchased Water'!$F$14:BU$14)</f>
        <v>80451.67</v>
      </c>
      <c r="BS14" s="329">
        <f ca="1">+BS9-BS12</f>
        <v>73809</v>
      </c>
      <c r="BT14" s="329">
        <f t="shared" ref="BT14:CJ14" ca="1" si="35">+BT9-BT12</f>
        <v>56920</v>
      </c>
      <c r="BU14" s="329">
        <f t="shared" ca="1" si="35"/>
        <v>62932</v>
      </c>
      <c r="BV14" s="329">
        <f t="shared" ca="1" si="35"/>
        <v>65743</v>
      </c>
      <c r="BW14" s="329">
        <f t="shared" ca="1" si="35"/>
        <v>47036</v>
      </c>
      <c r="BX14" s="329">
        <f t="shared" ca="1" si="35"/>
        <v>75316</v>
      </c>
      <c r="BY14" s="329">
        <f t="shared" ca="1" si="35"/>
        <v>59412.33</v>
      </c>
      <c r="BZ14" s="329">
        <f t="shared" ca="1" si="35"/>
        <v>54238</v>
      </c>
      <c r="CA14" s="329">
        <f t="shared" ca="1" si="35"/>
        <v>70756.67</v>
      </c>
      <c r="CB14" s="329">
        <f t="shared" ca="1" si="35"/>
        <v>76798</v>
      </c>
      <c r="CC14" s="329">
        <f t="shared" ca="1" si="35"/>
        <v>76626.33</v>
      </c>
      <c r="CD14" s="329">
        <f ca="1">+CD9-CD12</f>
        <v>80451.67</v>
      </c>
      <c r="CE14" s="329">
        <f t="shared" ca="1" si="35"/>
        <v>73809</v>
      </c>
      <c r="CF14" s="329">
        <f t="shared" ca="1" si="35"/>
        <v>56920</v>
      </c>
      <c r="CG14" s="329">
        <f t="shared" ca="1" si="35"/>
        <v>62932</v>
      </c>
      <c r="CH14" s="329">
        <f t="shared" ca="1" si="35"/>
        <v>65743</v>
      </c>
      <c r="CI14" s="329">
        <f t="shared" ca="1" si="35"/>
        <v>47036</v>
      </c>
      <c r="CJ14" s="329">
        <f t="shared" ca="1" si="35"/>
        <v>75316</v>
      </c>
    </row>
    <row r="15" spans="1:88" ht="15.75" customHeight="1">
      <c r="A15" s="2">
        <f>IF(ISNUMBER(Q15),MAX(A$6:A14)+1,"")</f>
        <v>5</v>
      </c>
      <c r="B15" s="1" t="s">
        <v>124</v>
      </c>
      <c r="E15" s="328">
        <f>E14/1000/31</f>
        <v>2.0839516129032258</v>
      </c>
      <c r="F15" s="328">
        <f t="shared" ref="F15:AS15" si="36">F14/1000/31</f>
        <v>2.0213548387096774</v>
      </c>
      <c r="G15" s="328">
        <f t="shared" si="36"/>
        <v>2.1415590322580642</v>
      </c>
      <c r="H15" s="328">
        <f t="shared" si="36"/>
        <v>1.7436612903225805</v>
      </c>
      <c r="I15" s="328">
        <f t="shared" si="36"/>
        <v>2.2704732258064517</v>
      </c>
      <c r="J15" s="328">
        <f t="shared" si="36"/>
        <v>2.4466345161290324</v>
      </c>
      <c r="K15" s="328">
        <f t="shared" si="36"/>
        <v>2.5033764516129033</v>
      </c>
      <c r="L15" s="328">
        <f t="shared" si="36"/>
        <v>2.175204193548387</v>
      </c>
      <c r="M15" s="328">
        <f t="shared" si="36"/>
        <v>1.9507312903225806</v>
      </c>
      <c r="N15" s="328">
        <f t="shared" si="36"/>
        <v>2.2371612903225806</v>
      </c>
      <c r="O15" s="328">
        <f t="shared" si="36"/>
        <v>2.0195161290322581</v>
      </c>
      <c r="P15" s="328">
        <f t="shared" si="36"/>
        <v>1.9048816129032258</v>
      </c>
      <c r="Q15" s="328">
        <f t="shared" si="36"/>
        <v>2.1703548387096778</v>
      </c>
      <c r="R15" s="328">
        <f t="shared" si="36"/>
        <v>1.8920967741935484</v>
      </c>
      <c r="S15" s="328">
        <f t="shared" si="36"/>
        <v>2.1425700000000001</v>
      </c>
      <c r="T15" s="328">
        <f t="shared" si="36"/>
        <v>2.2939138709677418</v>
      </c>
      <c r="U15" s="328">
        <f t="shared" si="36"/>
        <v>2.1976774193548385</v>
      </c>
      <c r="V15" s="328">
        <f t="shared" si="36"/>
        <v>2.2234087096774191</v>
      </c>
      <c r="W15" s="328">
        <f t="shared" si="36"/>
        <v>2.4727635483870967</v>
      </c>
      <c r="X15" s="328">
        <f t="shared" si="36"/>
        <v>1.9736774193548385</v>
      </c>
      <c r="Y15" s="328">
        <f t="shared" si="36"/>
        <v>1.6559570967741934</v>
      </c>
      <c r="Z15" s="328">
        <f t="shared" si="36"/>
        <v>2.8531074193548389</v>
      </c>
      <c r="AA15" s="328">
        <f t="shared" si="36"/>
        <v>2.0657903225806451</v>
      </c>
      <c r="AB15" s="328">
        <f t="shared" si="36"/>
        <v>2.1418493548387096</v>
      </c>
      <c r="AC15" s="328">
        <f t="shared" si="36"/>
        <v>1.9730161290322581</v>
      </c>
      <c r="AD15" s="328">
        <f t="shared" si="36"/>
        <v>1.9114087096774193</v>
      </c>
      <c r="AE15" s="328">
        <f t="shared" si="36"/>
        <v>2.0575700000000001</v>
      </c>
      <c r="AF15" s="328">
        <f t="shared" si="36"/>
        <v>2.1202903225806451</v>
      </c>
      <c r="AG15" s="328">
        <f t="shared" si="36"/>
        <v>2.1192364516129034</v>
      </c>
      <c r="AH15" s="328">
        <f t="shared" si="36"/>
        <v>1.9002474193548387</v>
      </c>
      <c r="AI15" s="328">
        <f t="shared" si="36"/>
        <v>2.1324838709677421</v>
      </c>
      <c r="AJ15" s="328">
        <f t="shared" si="36"/>
        <v>2.8836345161290322</v>
      </c>
      <c r="AK15" s="328">
        <f t="shared" si="36"/>
        <v>1.9380967741935484</v>
      </c>
      <c r="AL15" s="328">
        <f t="shared" si="36"/>
        <v>2.1939032258064515</v>
      </c>
      <c r="AM15" s="328">
        <f t="shared" si="36"/>
        <v>2.0088064516129034</v>
      </c>
      <c r="AN15" s="328">
        <f t="shared" si="36"/>
        <v>2.1897312903225807</v>
      </c>
      <c r="AO15" s="328">
        <f t="shared" si="36"/>
        <v>2.1911612903225808</v>
      </c>
      <c r="AP15" s="328">
        <f t="shared" si="36"/>
        <v>1.9795267741935485</v>
      </c>
      <c r="AQ15" s="328">
        <f t="shared" si="36"/>
        <v>2.3134087096774194</v>
      </c>
      <c r="AR15" s="328">
        <f t="shared" si="36"/>
        <v>2.2687419354838712</v>
      </c>
      <c r="AS15" s="328">
        <f t="shared" si="36"/>
        <v>2.4239570967741932</v>
      </c>
      <c r="AT15" s="328">
        <f>AT14/1000/31</f>
        <v>2.0871829032258065</v>
      </c>
      <c r="AU15" s="328">
        <f t="shared" ref="AU15:BL15" si="37">AU14/1000/31</f>
        <v>2.3809354838709678</v>
      </c>
      <c r="AV15" s="328">
        <f t="shared" si="37"/>
        <v>1.8361396774193548</v>
      </c>
      <c r="AW15" s="328">
        <f t="shared" si="37"/>
        <v>1.8470216129032258</v>
      </c>
      <c r="AX15" s="328">
        <f t="shared" si="37"/>
        <v>2.4226774193548386</v>
      </c>
      <c r="AY15" s="328">
        <f t="shared" si="37"/>
        <v>2.3052687096774194</v>
      </c>
      <c r="AZ15" s="328">
        <f t="shared" si="37"/>
        <v>1.8917848387096774</v>
      </c>
      <c r="BA15" s="328">
        <f t="shared" si="37"/>
        <v>2.234</v>
      </c>
      <c r="BB15" s="328">
        <f t="shared" si="37"/>
        <v>1.9144409677419356</v>
      </c>
      <c r="BC15" s="328">
        <f t="shared" si="37"/>
        <v>2.0725267741935482</v>
      </c>
      <c r="BD15" s="328">
        <f t="shared" si="37"/>
        <v>1.9713654838709678</v>
      </c>
      <c r="BE15" s="328">
        <f t="shared" si="37"/>
        <v>1.9665912903225808</v>
      </c>
      <c r="BF15" s="328">
        <f t="shared" si="37"/>
        <v>2.281709677419355</v>
      </c>
      <c r="BG15" s="328">
        <f t="shared" si="37"/>
        <v>2.2146990322580646</v>
      </c>
      <c r="BH15" s="328">
        <f t="shared" si="37"/>
        <v>2.1346774193548388</v>
      </c>
      <c r="BI15" s="328">
        <f t="shared" si="37"/>
        <v>1.9526345161290322</v>
      </c>
      <c r="BJ15" s="328">
        <f t="shared" si="37"/>
        <v>1.9547525806451613</v>
      </c>
      <c r="BK15" s="328">
        <f t="shared" si="37"/>
        <v>2.0914945161290324</v>
      </c>
      <c r="BL15" s="328">
        <f t="shared" si="37"/>
        <v>1.9589248387096774</v>
      </c>
      <c r="BM15" s="328">
        <f t="shared" ref="BM15:CJ15" si="38">BM14/1000/31</f>
        <v>1.9165267741935486</v>
      </c>
      <c r="BN15" s="328">
        <f t="shared" si="38"/>
        <v>1.7496129032258065</v>
      </c>
      <c r="BO15" s="328">
        <f t="shared" si="38"/>
        <v>2.2824732258064517</v>
      </c>
      <c r="BP15" s="328">
        <f t="shared" si="38"/>
        <v>2.4773548387096773</v>
      </c>
      <c r="BQ15" s="328">
        <f t="shared" si="38"/>
        <v>2.4718170967741933</v>
      </c>
      <c r="BR15" s="328">
        <f t="shared" si="38"/>
        <v>2.5952151612903225</v>
      </c>
      <c r="BS15" s="328">
        <f t="shared" ca="1" si="38"/>
        <v>2.3809354838709678</v>
      </c>
      <c r="BT15" s="328">
        <f t="shared" ca="1" si="38"/>
        <v>1.8361290322580646</v>
      </c>
      <c r="BU15" s="328">
        <f t="shared" ca="1" si="38"/>
        <v>2.0300645161290323</v>
      </c>
      <c r="BV15" s="328">
        <f t="shared" ca="1" si="38"/>
        <v>2.120741935483871</v>
      </c>
      <c r="BW15" s="328">
        <f t="shared" ca="1" si="38"/>
        <v>1.5172903225806451</v>
      </c>
      <c r="BX15" s="328">
        <f t="shared" ca="1" si="38"/>
        <v>2.4295483870967742</v>
      </c>
      <c r="BY15" s="328">
        <f t="shared" ca="1" si="38"/>
        <v>1.9165267741935486</v>
      </c>
      <c r="BZ15" s="328">
        <f t="shared" ca="1" si="38"/>
        <v>1.7496129032258065</v>
      </c>
      <c r="CA15" s="328">
        <f t="shared" ca="1" si="38"/>
        <v>2.2824732258064517</v>
      </c>
      <c r="CB15" s="328">
        <f t="shared" ca="1" si="38"/>
        <v>2.4773548387096773</v>
      </c>
      <c r="CC15" s="328">
        <f t="shared" ca="1" si="38"/>
        <v>2.4718170967741933</v>
      </c>
      <c r="CD15" s="328">
        <f t="shared" ca="1" si="38"/>
        <v>2.5952151612903225</v>
      </c>
      <c r="CE15" s="328">
        <f t="shared" ca="1" si="38"/>
        <v>2.3809354838709678</v>
      </c>
      <c r="CF15" s="328">
        <f t="shared" ca="1" si="38"/>
        <v>1.8361290322580646</v>
      </c>
      <c r="CG15" s="328">
        <f t="shared" ca="1" si="38"/>
        <v>2.0300645161290323</v>
      </c>
      <c r="CH15" s="328">
        <f t="shared" ca="1" si="38"/>
        <v>2.120741935483871</v>
      </c>
      <c r="CI15" s="328">
        <f t="shared" ca="1" si="38"/>
        <v>1.5172903225806451</v>
      </c>
      <c r="CJ15" s="328">
        <f t="shared" ca="1" si="38"/>
        <v>2.4295483870967742</v>
      </c>
    </row>
    <row r="16" spans="1:88" ht="8.15" customHeight="1">
      <c r="A16" s="2" t="str">
        <f>IF(ISNUMBER(Q16),MAX(A$6:A14)+1,"")</f>
        <v/>
      </c>
      <c r="Q16" s="320"/>
      <c r="R16" s="320"/>
      <c r="S16" s="320"/>
      <c r="AI16" s="320"/>
      <c r="AJ16" s="320"/>
      <c r="AK16" s="320"/>
      <c r="AL16" s="320"/>
      <c r="AM16" s="320"/>
      <c r="AN16" s="320"/>
    </row>
    <row r="17" spans="1:88" ht="15.75" customHeight="1">
      <c r="A17" s="2">
        <f>IF(ISNUMBER(Q17),MAX(A$6:A16)+1,"")</f>
        <v>6</v>
      </c>
      <c r="B17" s="1" t="s">
        <v>114</v>
      </c>
      <c r="D17" s="1" t="s">
        <v>153</v>
      </c>
      <c r="E17" s="363">
        <f>+SUMIF('B7. Historical Purchased Water'!$F$4:$AU$4,'B11. Projected Purchased Water'!E$4,'B7. Historical Purchased Water'!$F$17:$AU$17)</f>
        <v>10850</v>
      </c>
      <c r="F17" s="363">
        <f>+SUMIF('B7. Historical Purchased Water'!$F$4:$AU$4,'B11. Projected Purchased Water'!F$4,'B7. Historical Purchased Water'!$F$17:$AU$17)</f>
        <v>10150</v>
      </c>
      <c r="G17" s="363">
        <f>+SUMIF('B7. Historical Purchased Water'!$F$4:$AU$4,'B11. Projected Purchased Water'!G$4,'B7. Historical Purchased Water'!$F$17:$AU$17)</f>
        <v>10850</v>
      </c>
      <c r="H17" s="363">
        <f>+SUMIF('B7. Historical Purchased Water'!$F$4:$AU$4,'B11. Projected Purchased Water'!H$4,'B7. Historical Purchased Water'!$F$17:$AU$17)</f>
        <v>10500</v>
      </c>
      <c r="I17" s="363">
        <f>+SUMIF('B7. Historical Purchased Water'!$F$4:$AU$4,'B11. Projected Purchased Water'!I$4,'B7. Historical Purchased Water'!$F$17:$AU$17)</f>
        <v>10850</v>
      </c>
      <c r="J17" s="363">
        <f>+SUMIF('B7. Historical Purchased Water'!$F$4:$AU$4,'B11. Projected Purchased Water'!J$4,'B7. Historical Purchased Water'!$F$17:$AU$17)</f>
        <v>10500</v>
      </c>
      <c r="K17" s="363">
        <f>+SUMIF('B7. Historical Purchased Water'!$F$4:$AU$4,'B11. Projected Purchased Water'!K$4,'B7. Historical Purchased Water'!$F$17:$AU$17)</f>
        <v>10850</v>
      </c>
      <c r="L17" s="363">
        <f>+SUMIF('B7. Historical Purchased Water'!$F$4:$AU$4,'B11. Projected Purchased Water'!L$4,'B7. Historical Purchased Water'!$F$17:$AU$17)</f>
        <v>10850</v>
      </c>
      <c r="M17" s="363">
        <f>+SUMIF('B7. Historical Purchased Water'!$F$4:$AU$4,'B11. Projected Purchased Water'!M$4,'B7. Historical Purchased Water'!$F$17:$AU$17)</f>
        <v>10500</v>
      </c>
      <c r="N17" s="363">
        <f>+SUMIF('B7. Historical Purchased Water'!$F$4:$AU$4,'B11. Projected Purchased Water'!N$4,'B7. Historical Purchased Water'!$F$17:$AU$17)</f>
        <v>10850</v>
      </c>
      <c r="O17" s="363">
        <f>+SUMIF('B7. Historical Purchased Water'!$F$4:$AU$4,'B11. Projected Purchased Water'!O$4,'B7. Historical Purchased Water'!$F$17:$AU$17)</f>
        <v>10500</v>
      </c>
      <c r="P17" s="363">
        <f>+SUMIF('B7. Historical Purchased Water'!$F$4:$AU$4,'B11. Projected Purchased Water'!P$4,'B7. Historical Purchased Water'!$F$17:$AU$17)</f>
        <v>10850</v>
      </c>
      <c r="Q17" s="363">
        <f>+SUMIF('B7. Historical Purchased Water'!$F$4:$AU$4,'B11. Projected Purchased Water'!Q$4,'B7. Historical Purchased Water'!$F$17:$AU$17)</f>
        <v>10850</v>
      </c>
      <c r="R17" s="363">
        <f>+SUMIF('B7. Historical Purchased Water'!$F$4:$AU$4,'B11. Projected Purchased Water'!R$4,'B7. Historical Purchased Water'!$F$17:$AU$17)</f>
        <v>9800</v>
      </c>
      <c r="S17" s="363">
        <f>+SUMIF('B7. Historical Purchased Water'!$F$4:$AU$4,'B11. Projected Purchased Water'!S$4,'B7. Historical Purchased Water'!$F$17:$AU$17)</f>
        <v>10850</v>
      </c>
      <c r="T17" s="363">
        <f>+SUMIF('B7. Historical Purchased Water'!$F$4:$AU$4,'B11. Projected Purchased Water'!T$4,'B7. Historical Purchased Water'!$F$17:$AU$17)</f>
        <v>10500</v>
      </c>
      <c r="U17" s="363">
        <f>+SUMIF('B7. Historical Purchased Water'!$F$4:$AU$4,'B11. Projected Purchased Water'!U$4,'B7. Historical Purchased Water'!$F$17:$AU$17)</f>
        <v>10850</v>
      </c>
      <c r="V17" s="363">
        <f>+SUMIF('B7. Historical Purchased Water'!$F$4:$AU$4,'B11. Projected Purchased Water'!V$4,'B7. Historical Purchased Water'!$F$17:$AU$17)</f>
        <v>10500</v>
      </c>
      <c r="W17" s="363">
        <f>+SUMIF('B7. Historical Purchased Water'!$F$4:$AU$4,'B11. Projected Purchased Water'!W$4,'B7. Historical Purchased Water'!$F$17:$AU$17)</f>
        <v>10850</v>
      </c>
      <c r="X17" s="363">
        <f>+SUMIF('B7. Historical Purchased Water'!$F$4:$AU$4,'B11. Projected Purchased Water'!X$4,'B7. Historical Purchased Water'!$F$17:$AU$17)</f>
        <v>10850</v>
      </c>
      <c r="Y17" s="363">
        <f>+SUMIF('B7. Historical Purchased Water'!$F$4:$AU$4,'B11. Projected Purchased Water'!Y$4,'B7. Historical Purchased Water'!$F$17:$AU$17)</f>
        <v>10500</v>
      </c>
      <c r="Z17" s="363">
        <f>+SUMIF('B7. Historical Purchased Water'!$F$4:$AU$4,'B11. Projected Purchased Water'!Z$4,'B7. Historical Purchased Water'!$F$17:$AU$17)</f>
        <v>10850</v>
      </c>
      <c r="AA17" s="363">
        <f>+SUMIF('B7. Historical Purchased Water'!$F$4:$AU$4,'B11. Projected Purchased Water'!AA$4,'B7. Historical Purchased Water'!$F$17:$AU$17)</f>
        <v>10500</v>
      </c>
      <c r="AB17" s="363">
        <f>+SUMIF('B7. Historical Purchased Water'!$F$4:$AU$4,'B11. Projected Purchased Water'!AB$4,'B7. Historical Purchased Water'!$F$17:$AU$17)</f>
        <v>10850</v>
      </c>
      <c r="AC17" s="363">
        <f>+SUMIF('B7. Historical Purchased Water'!$F$4:$AU$4,'B11. Projected Purchased Water'!AC$4,'B7. Historical Purchased Water'!$F$17:$AU$17)</f>
        <v>10850</v>
      </c>
      <c r="AD17" s="363">
        <f>+SUMIF('B7. Historical Purchased Water'!$F$4:$AU$4,'B11. Projected Purchased Water'!AD$4,'B7. Historical Purchased Water'!$F$17:$AU$17)</f>
        <v>9800</v>
      </c>
      <c r="AE17" s="363">
        <f>+SUMIF('B7. Historical Purchased Water'!$F$4:$AU$4,'B11. Projected Purchased Water'!AE$4,'B7. Historical Purchased Water'!$F$17:$AU$17)</f>
        <v>10850</v>
      </c>
      <c r="AF17" s="363">
        <f>+SUMIF('B7. Historical Purchased Water'!$F$4:$AU$4,'B11. Projected Purchased Water'!AF$4,'B7. Historical Purchased Water'!$F$17:$AU$17)</f>
        <v>10500</v>
      </c>
      <c r="AG17" s="363">
        <f>+SUMIF('B7. Historical Purchased Water'!$F$4:$AU$4,'B11. Projected Purchased Water'!AG$4,'B7. Historical Purchased Water'!$F$17:$AU$17)</f>
        <v>10500</v>
      </c>
      <c r="AH17" s="363">
        <f>+SUMIF('B7. Historical Purchased Water'!$F$4:$AU$4,'B11. Projected Purchased Water'!AH$4,'B7. Historical Purchased Water'!$F$17:$AU$17)</f>
        <v>10500</v>
      </c>
      <c r="AI17" s="363">
        <f>+SUMIF('B7. Historical Purchased Water'!$F$4:$AU$4,'B11. Projected Purchased Water'!AI$4,'B7. Historical Purchased Water'!$F$17:$AU$17)</f>
        <v>10850</v>
      </c>
      <c r="AJ17" s="363">
        <f>+SUMIF('B7. Historical Purchased Water'!$F$4:$AU$4,'B11. Projected Purchased Water'!AJ$4,'B7. Historical Purchased Water'!$F$17:$AU$17)</f>
        <v>10850</v>
      </c>
      <c r="AK17" s="363">
        <f>+SUMIF('B7. Historical Purchased Water'!$F$4:$AU$4,'B11. Projected Purchased Water'!AK$4,'B7. Historical Purchased Water'!$F$17:$AU$17)</f>
        <v>10500</v>
      </c>
      <c r="AL17" s="363">
        <f>+SUMIF('B7. Historical Purchased Water'!$F$4:$AU$4,'B11. Projected Purchased Water'!AL$4,'B7. Historical Purchased Water'!$F$17:$AU$17)</f>
        <v>10850</v>
      </c>
      <c r="AM17" s="363">
        <f>+SUMIF('B7. Historical Purchased Water'!$F$4:$AU$4,'B11. Projected Purchased Water'!AM$4,'B7. Historical Purchased Water'!$F$17:$AU$17)</f>
        <v>10500</v>
      </c>
      <c r="AN17" s="363">
        <f>+SUMIF('B7. Historical Purchased Water'!$F$4:$AU$4,'B11. Projected Purchased Water'!AN$4,'B7. Historical Purchased Water'!$F$17:$AU$17)</f>
        <v>10850</v>
      </c>
      <c r="AO17" s="363">
        <f>+SUMIF('B7. Historical Purchased Water'!$F$4:$AU$4,'B11. Projected Purchased Water'!AO$4,'B7. Historical Purchased Water'!$F$17:$AU$17)</f>
        <v>10850</v>
      </c>
      <c r="AP17" s="363">
        <f>+SUMIF('B7. Historical Purchased Water'!$F$4:$AU$4,'B11. Projected Purchased Water'!AP$4,'B7. Historical Purchased Water'!$F$17:$AU$17)</f>
        <v>9800</v>
      </c>
      <c r="AQ17" s="363">
        <f>+SUMIF('B7. Historical Purchased Water'!$F$4:$AU$4,'B11. Projected Purchased Water'!AQ$4,'B7. Historical Purchased Water'!$F$17:$AU$17)</f>
        <v>10850</v>
      </c>
      <c r="AR17" s="363">
        <f>+SUMIF('B7. Historical Purchased Water'!$F$4:$AU$4,'B11. Projected Purchased Water'!AR$4,'B7. Historical Purchased Water'!$F$17:$AU$17)</f>
        <v>10500</v>
      </c>
      <c r="AS17" s="363">
        <f>+SUMIF('B7. Historical Purchased Water'!$F$4:$AU$4,'B11. Projected Purchased Water'!AS$4,'B7. Historical Purchased Water'!$F$17:$AU$17)</f>
        <v>10850</v>
      </c>
      <c r="AT17" s="363">
        <f>+SUMIF('B7. Historical Purchased Water'!$F$4:AW$4,'B11. Projected Purchased Water'!AT$4,'B7. Historical Purchased Water'!$F$17:AW$17)</f>
        <v>10500</v>
      </c>
      <c r="AU17" s="363">
        <f>+SUMIF('B7. Historical Purchased Water'!$F$4:AX$4,'B11. Projected Purchased Water'!AU$4,'B7. Historical Purchased Water'!$F$17:AX$17)</f>
        <v>10850</v>
      </c>
      <c r="AV17" s="363">
        <f>+SUMIF('B7. Historical Purchased Water'!$F$4:AY$4,'B11. Projected Purchased Water'!AV$4,'B7. Historical Purchased Water'!$F$17:AY$17)</f>
        <v>10850</v>
      </c>
      <c r="AW17" s="363">
        <f>+SUMIF('B7. Historical Purchased Water'!$F$4:AZ$4,'B11. Projected Purchased Water'!AW$4,'B7. Historical Purchased Water'!$F$17:AZ$17)</f>
        <v>10500</v>
      </c>
      <c r="AX17" s="363">
        <f>+SUMIF('B7. Historical Purchased Water'!$F$4:BA$4,'B11. Projected Purchased Water'!AX$4,'B7. Historical Purchased Water'!$F$17:BA$17)</f>
        <v>10850</v>
      </c>
      <c r="AY17" s="363">
        <f>+SUMIF('B7. Historical Purchased Water'!$F$4:BB$4,'B11. Projected Purchased Water'!AY$4,'B7. Historical Purchased Water'!$F$17:BB$17)</f>
        <v>10500</v>
      </c>
      <c r="AZ17" s="363">
        <f>+SUMIF('B7. Historical Purchased Water'!$F$4:BC$4,'B11. Projected Purchased Water'!AZ$4,'B7. Historical Purchased Water'!$F$17:BC$17)</f>
        <v>10850</v>
      </c>
      <c r="BA17" s="363">
        <f>+SUMIF('B7. Historical Purchased Water'!$F$4:BD$4,'B11. Projected Purchased Water'!BA$4,'B7. Historical Purchased Water'!$F$17:BD$17)</f>
        <v>10850</v>
      </c>
      <c r="BB17" s="363">
        <f>+SUMIF('B7. Historical Purchased Water'!$F$4:BE$4,'B11. Projected Purchased Water'!BB$4,'B7. Historical Purchased Water'!$F$17:BE$17)</f>
        <v>10150</v>
      </c>
      <c r="BC17" s="363">
        <f>+SUMIF('B7. Historical Purchased Water'!$F$4:BF$4,'B11. Projected Purchased Water'!BC$4,'B7. Historical Purchased Water'!$F$17:BF$17)</f>
        <v>10850</v>
      </c>
      <c r="BD17" s="363">
        <f>+SUMIF('B7. Historical Purchased Water'!$F$4:BG$4,'B11. Projected Purchased Water'!BD$4,'B7. Historical Purchased Water'!$F$17:BG$17)</f>
        <v>10500</v>
      </c>
      <c r="BE17" s="363">
        <f>+SUMIF('B7. Historical Purchased Water'!$F$4:BH$4,'B11. Projected Purchased Water'!BE$4,'B7. Historical Purchased Water'!$F$17:BH$17)</f>
        <v>10850</v>
      </c>
      <c r="BF17" s="363">
        <f>+SUMIF('B7. Historical Purchased Water'!$F$4:BI$4,'B11. Projected Purchased Water'!BF$4,'B7. Historical Purchased Water'!$F$17:BI$17)</f>
        <v>10500</v>
      </c>
      <c r="BG17" s="363">
        <f>+SUMIF('B7. Historical Purchased Water'!$F$4:BJ$4,'B11. Projected Purchased Water'!BG$4,'B7. Historical Purchased Water'!$F$17:BJ$17)</f>
        <v>10850</v>
      </c>
      <c r="BH17" s="363">
        <f>+SUMIF('B7. Historical Purchased Water'!$F$4:BK$4,'B11. Projected Purchased Water'!BH$4,'B7. Historical Purchased Water'!$F$17:BK$17)</f>
        <v>10850</v>
      </c>
      <c r="BI17" s="363">
        <f>+SUMIF('B7. Historical Purchased Water'!$F$4:BL$4,'B11. Projected Purchased Water'!BI$4,'B7. Historical Purchased Water'!$F$17:BL$17)</f>
        <v>10500</v>
      </c>
      <c r="BJ17" s="363">
        <f>+SUMIF('B7. Historical Purchased Water'!$F$4:BM$4,'B11. Projected Purchased Water'!BJ$4,'B7. Historical Purchased Water'!$F$17:BM$17)</f>
        <v>10850</v>
      </c>
      <c r="BK17" s="363">
        <f>+SUMIF('B7. Historical Purchased Water'!$F$4:BN$4,'B11. Projected Purchased Water'!BK$4,'B7. Historical Purchased Water'!$F$17:BN$17)</f>
        <v>10500</v>
      </c>
      <c r="BL17" s="363">
        <f>+SUMIF('B7. Historical Purchased Water'!$F$4:BO$4,'B11. Projected Purchased Water'!BL$4,'B7. Historical Purchased Water'!$F$17:BO$17)</f>
        <v>10850</v>
      </c>
      <c r="BM17" s="363">
        <f>+SUMIF('B7. Historical Purchased Water'!$F$4:BP$4,'B11. Projected Purchased Water'!BM$4,'B7. Historical Purchased Water'!$F$17:BP$17)</f>
        <v>10850</v>
      </c>
      <c r="BN17" s="363">
        <f>+SUMIF('B7. Historical Purchased Water'!$F$4:BQ$4,'B11. Projected Purchased Water'!BN$4,'B7. Historical Purchased Water'!$F$17:BQ$17)</f>
        <v>9800</v>
      </c>
      <c r="BO17" s="363">
        <f>+SUMIF('B7. Historical Purchased Water'!$F$4:BR$4,'B11. Projected Purchased Water'!BO$4,'B7. Historical Purchased Water'!$F$17:BR$17)</f>
        <v>10850</v>
      </c>
      <c r="BP17" s="363">
        <f>+SUMIF('B7. Historical Purchased Water'!$F$4:BS$4,'B11. Projected Purchased Water'!BP$4,'B7. Historical Purchased Water'!$F$17:BS$17)</f>
        <v>10500</v>
      </c>
      <c r="BQ17" s="363">
        <f>+SUMIF('B7. Historical Purchased Water'!$F$4:BT$4,'B11. Projected Purchased Water'!BQ$4,'B7. Historical Purchased Water'!$F$17:BT$17)</f>
        <v>10850</v>
      </c>
      <c r="BR17" s="363">
        <f>+SUMIF('B7. Historical Purchased Water'!$F$4:BU$4,'B11. Projected Purchased Water'!BR$4,'B7. Historical Purchased Water'!$F$17:BU$17)</f>
        <v>10500</v>
      </c>
      <c r="BS17" s="302">
        <f>+SUMIF('B9. Approved Purchased Water'!$F$4:$Q$4,'B11. Projected Purchased Water'!BS$6,'B9. Approved Purchased Water'!$F$17:$Q$17)</f>
        <v>10850</v>
      </c>
      <c r="BT17" s="302">
        <f>+SUMIF('B9. Approved Purchased Water'!$F$4:$Q$4,'B11. Projected Purchased Water'!BT$6,'B9. Approved Purchased Water'!$F$17:$Q$17)</f>
        <v>10850</v>
      </c>
      <c r="BU17" s="302">
        <f>+SUMIF('B9. Approved Purchased Water'!$F$4:$Q$4,'B11. Projected Purchased Water'!BU$6,'B9. Approved Purchased Water'!$F$17:$Q$17)</f>
        <v>10500</v>
      </c>
      <c r="BV17" s="302">
        <f>+SUMIF('B9. Approved Purchased Water'!$F$4:$Q$4,'B11. Projected Purchased Water'!BV$6,'B9. Approved Purchased Water'!$F$17:$Q$17)</f>
        <v>10850</v>
      </c>
      <c r="BW17" s="302">
        <f>+SUMIF('B9. Approved Purchased Water'!$F$4:$Q$4,'B11. Projected Purchased Water'!BW$6,'B9. Approved Purchased Water'!$F$17:$Q$17)</f>
        <v>10500</v>
      </c>
      <c r="BX17" s="302">
        <f>+SUMIF('B9. Approved Purchased Water'!$F$4:$Q$4,'B11. Projected Purchased Water'!BX$6,'B9. Approved Purchased Water'!$F$17:$Q$17)</f>
        <v>10850</v>
      </c>
      <c r="BY17" s="327">
        <f>+BM17</f>
        <v>10850</v>
      </c>
      <c r="BZ17" s="327">
        <f t="shared" ref="BZ17:CJ17" si="39">+BN17</f>
        <v>9800</v>
      </c>
      <c r="CA17" s="327">
        <f t="shared" si="39"/>
        <v>10850</v>
      </c>
      <c r="CB17" s="327">
        <f t="shared" si="39"/>
        <v>10500</v>
      </c>
      <c r="CC17" s="327">
        <f t="shared" si="39"/>
        <v>10850</v>
      </c>
      <c r="CD17" s="327">
        <f t="shared" si="39"/>
        <v>10500</v>
      </c>
      <c r="CE17" s="327">
        <f t="shared" si="39"/>
        <v>10850</v>
      </c>
      <c r="CF17" s="327">
        <f t="shared" si="39"/>
        <v>10850</v>
      </c>
      <c r="CG17" s="327">
        <f t="shared" si="39"/>
        <v>10500</v>
      </c>
      <c r="CH17" s="327">
        <f t="shared" si="39"/>
        <v>10850</v>
      </c>
      <c r="CI17" s="327">
        <f t="shared" si="39"/>
        <v>10500</v>
      </c>
      <c r="CJ17" s="327">
        <f t="shared" si="39"/>
        <v>10850</v>
      </c>
    </row>
    <row r="18" spans="1:88" ht="15.75" customHeight="1">
      <c r="A18" s="2">
        <f>IF(ISNUMBER(Q18),MAX(A$6:A17)+1,"")</f>
        <v>7</v>
      </c>
      <c r="B18" s="72" t="s">
        <v>126</v>
      </c>
      <c r="C18" s="72"/>
      <c r="D18" s="72"/>
      <c r="E18" s="70">
        <f t="shared" ref="E18:P18" si="40">E19/E17</f>
        <v>1</v>
      </c>
      <c r="F18" s="70">
        <f t="shared" si="40"/>
        <v>1</v>
      </c>
      <c r="G18" s="70">
        <f t="shared" si="40"/>
        <v>1</v>
      </c>
      <c r="H18" s="70">
        <f t="shared" si="40"/>
        <v>1</v>
      </c>
      <c r="I18" s="70">
        <f t="shared" si="40"/>
        <v>1</v>
      </c>
      <c r="J18" s="70">
        <f t="shared" si="40"/>
        <v>1</v>
      </c>
      <c r="K18" s="70">
        <f t="shared" si="40"/>
        <v>1</v>
      </c>
      <c r="L18" s="70">
        <f t="shared" si="40"/>
        <v>1</v>
      </c>
      <c r="M18" s="70">
        <f t="shared" si="40"/>
        <v>1</v>
      </c>
      <c r="N18" s="70">
        <f t="shared" si="40"/>
        <v>1</v>
      </c>
      <c r="O18" s="70">
        <f t="shared" si="40"/>
        <v>1</v>
      </c>
      <c r="P18" s="70">
        <f t="shared" si="40"/>
        <v>1</v>
      </c>
      <c r="Q18" s="70">
        <f t="shared" ref="Q18:AB18" si="41">Q19/Q17</f>
        <v>1</v>
      </c>
      <c r="R18" s="70">
        <f t="shared" si="41"/>
        <v>1</v>
      </c>
      <c r="S18" s="70">
        <f t="shared" si="41"/>
        <v>1</v>
      </c>
      <c r="T18" s="70">
        <f t="shared" si="41"/>
        <v>1</v>
      </c>
      <c r="U18" s="70">
        <f t="shared" si="41"/>
        <v>1</v>
      </c>
      <c r="V18" s="70">
        <f t="shared" si="41"/>
        <v>1</v>
      </c>
      <c r="W18" s="70">
        <f t="shared" si="41"/>
        <v>1</v>
      </c>
      <c r="X18" s="70">
        <f t="shared" si="41"/>
        <v>1</v>
      </c>
      <c r="Y18" s="70">
        <f t="shared" si="41"/>
        <v>1</v>
      </c>
      <c r="Z18" s="70">
        <f t="shared" si="41"/>
        <v>1</v>
      </c>
      <c r="AA18" s="70">
        <f t="shared" si="41"/>
        <v>1</v>
      </c>
      <c r="AB18" s="70">
        <f t="shared" si="41"/>
        <v>1</v>
      </c>
      <c r="AC18" s="373">
        <f t="shared" ref="AC18:AH18" si="42">AC19/AC17</f>
        <v>1</v>
      </c>
      <c r="AD18" s="373">
        <f t="shared" si="42"/>
        <v>1</v>
      </c>
      <c r="AE18" s="373">
        <f t="shared" si="42"/>
        <v>1</v>
      </c>
      <c r="AF18" s="373">
        <f t="shared" si="42"/>
        <v>1</v>
      </c>
      <c r="AG18" s="373">
        <f t="shared" si="42"/>
        <v>1</v>
      </c>
      <c r="AH18" s="373">
        <f t="shared" si="42"/>
        <v>1</v>
      </c>
      <c r="AI18" s="373">
        <f t="shared" ref="AI18:AN18" si="43">AI19/AI17</f>
        <v>1</v>
      </c>
      <c r="AJ18" s="373">
        <f t="shared" si="43"/>
        <v>1</v>
      </c>
      <c r="AK18" s="373">
        <f t="shared" si="43"/>
        <v>1</v>
      </c>
      <c r="AL18" s="373">
        <f t="shared" si="43"/>
        <v>1</v>
      </c>
      <c r="AM18" s="373">
        <f t="shared" si="43"/>
        <v>1</v>
      </c>
      <c r="AN18" s="373">
        <f t="shared" si="43"/>
        <v>1</v>
      </c>
      <c r="AO18" s="373">
        <f t="shared" ref="AO18:AT18" si="44">AO19/AO17</f>
        <v>1</v>
      </c>
      <c r="AP18" s="373">
        <f t="shared" si="44"/>
        <v>1</v>
      </c>
      <c r="AQ18" s="373">
        <f t="shared" si="44"/>
        <v>1</v>
      </c>
      <c r="AR18" s="373">
        <f t="shared" si="44"/>
        <v>1</v>
      </c>
      <c r="AS18" s="373">
        <f t="shared" si="44"/>
        <v>1</v>
      </c>
      <c r="AT18" s="373">
        <f t="shared" si="44"/>
        <v>1</v>
      </c>
      <c r="AU18" s="373">
        <f>AU19/AU17</f>
        <v>1</v>
      </c>
      <c r="AV18" s="373">
        <f>AV19/AV17</f>
        <v>1</v>
      </c>
      <c r="AW18" s="373">
        <f>AW19/AW17</f>
        <v>1</v>
      </c>
      <c r="AX18" s="373">
        <f>AX19/AX17</f>
        <v>1</v>
      </c>
      <c r="AY18" s="373">
        <f>AY19/AY17</f>
        <v>1</v>
      </c>
      <c r="AZ18" s="373">
        <f t="shared" ref="AZ18:CJ18" si="45">AZ19/AZ17</f>
        <v>1</v>
      </c>
      <c r="BA18" s="373">
        <f t="shared" si="45"/>
        <v>1</v>
      </c>
      <c r="BB18" s="373">
        <f t="shared" si="45"/>
        <v>1</v>
      </c>
      <c r="BC18" s="373">
        <f t="shared" si="45"/>
        <v>1</v>
      </c>
      <c r="BD18" s="373">
        <f t="shared" si="45"/>
        <v>1</v>
      </c>
      <c r="BE18" s="373">
        <f t="shared" si="45"/>
        <v>1</v>
      </c>
      <c r="BF18" s="373">
        <f t="shared" si="45"/>
        <v>1</v>
      </c>
      <c r="BG18" s="373">
        <f t="shared" si="45"/>
        <v>1</v>
      </c>
      <c r="BH18" s="373">
        <f t="shared" si="45"/>
        <v>1</v>
      </c>
      <c r="BI18" s="373">
        <f t="shared" si="45"/>
        <v>1</v>
      </c>
      <c r="BJ18" s="373">
        <f t="shared" si="45"/>
        <v>1</v>
      </c>
      <c r="BK18" s="373">
        <f t="shared" si="45"/>
        <v>1</v>
      </c>
      <c r="BL18" s="373">
        <f t="shared" si="45"/>
        <v>1</v>
      </c>
      <c r="BM18" s="373">
        <f t="shared" si="45"/>
        <v>1</v>
      </c>
      <c r="BN18" s="373">
        <f t="shared" si="45"/>
        <v>1</v>
      </c>
      <c r="BO18" s="373">
        <f t="shared" si="45"/>
        <v>1</v>
      </c>
      <c r="BP18" s="373">
        <f t="shared" si="45"/>
        <v>1</v>
      </c>
      <c r="BQ18" s="373">
        <f t="shared" si="45"/>
        <v>1</v>
      </c>
      <c r="BR18" s="373">
        <f t="shared" si="45"/>
        <v>1</v>
      </c>
      <c r="BS18" s="373">
        <f t="shared" si="45"/>
        <v>1</v>
      </c>
      <c r="BT18" s="373">
        <f t="shared" si="45"/>
        <v>1</v>
      </c>
      <c r="BU18" s="373">
        <f t="shared" si="45"/>
        <v>1</v>
      </c>
      <c r="BV18" s="373">
        <f t="shared" si="45"/>
        <v>1</v>
      </c>
      <c r="BW18" s="373">
        <f t="shared" si="45"/>
        <v>1</v>
      </c>
      <c r="BX18" s="373">
        <f t="shared" si="45"/>
        <v>1</v>
      </c>
      <c r="BY18" s="373">
        <f t="shared" si="45"/>
        <v>1</v>
      </c>
      <c r="BZ18" s="373">
        <f t="shared" si="45"/>
        <v>1</v>
      </c>
      <c r="CA18" s="373">
        <f t="shared" si="45"/>
        <v>1</v>
      </c>
      <c r="CB18" s="373">
        <f t="shared" si="45"/>
        <v>1</v>
      </c>
      <c r="CC18" s="373">
        <f t="shared" si="45"/>
        <v>1</v>
      </c>
      <c r="CD18" s="373">
        <f t="shared" si="45"/>
        <v>1</v>
      </c>
      <c r="CE18" s="373">
        <f t="shared" si="45"/>
        <v>1</v>
      </c>
      <c r="CF18" s="373">
        <f t="shared" si="45"/>
        <v>1</v>
      </c>
      <c r="CG18" s="373">
        <f t="shared" si="45"/>
        <v>1</v>
      </c>
      <c r="CH18" s="373">
        <f t="shared" si="45"/>
        <v>1</v>
      </c>
      <c r="CI18" s="373">
        <f t="shared" si="45"/>
        <v>1</v>
      </c>
      <c r="CJ18" s="373">
        <f t="shared" si="45"/>
        <v>1</v>
      </c>
    </row>
    <row r="19" spans="1:88" ht="15.75" customHeight="1">
      <c r="A19" s="2">
        <f>IF(ISNUMBER(Q19),MAX(A$6:A18)+1,"")</f>
        <v>8</v>
      </c>
      <c r="B19" s="72" t="s">
        <v>127</v>
      </c>
      <c r="C19" s="72"/>
      <c r="D19" s="1" t="s">
        <v>153</v>
      </c>
      <c r="E19" s="495">
        <f>+SUMIF('B7. Historical Purchased Water'!$F$4:$AU$4,'B11. Projected Purchased Water'!E$4,'B7. Historical Purchased Water'!$F$19:$AU$19)</f>
        <v>10850</v>
      </c>
      <c r="F19" s="495">
        <f>+SUMIF('B7. Historical Purchased Water'!$F$4:$AU$4,'B11. Projected Purchased Water'!F$4,'B7. Historical Purchased Water'!$F$19:$AU$19)</f>
        <v>10150</v>
      </c>
      <c r="G19" s="495">
        <f>+SUMIF('B7. Historical Purchased Water'!$F$4:$AU$4,'B11. Projected Purchased Water'!G$4,'B7. Historical Purchased Water'!$F$19:$AU$19)</f>
        <v>10850</v>
      </c>
      <c r="H19" s="495">
        <f>+SUMIF('B7. Historical Purchased Water'!$F$4:$AU$4,'B11. Projected Purchased Water'!H$4,'B7. Historical Purchased Water'!$F$19:$AU$19)</f>
        <v>10500</v>
      </c>
      <c r="I19" s="495">
        <f>+SUMIF('B7. Historical Purchased Water'!$F$4:$AU$4,'B11. Projected Purchased Water'!I$4,'B7. Historical Purchased Water'!$F$19:$AU$19)</f>
        <v>10850</v>
      </c>
      <c r="J19" s="495">
        <f>+SUMIF('B7. Historical Purchased Water'!$F$4:$AU$4,'B11. Projected Purchased Water'!J$4,'B7. Historical Purchased Water'!$F$19:$AU$19)</f>
        <v>10500</v>
      </c>
      <c r="K19" s="495">
        <f>+SUMIF('B7. Historical Purchased Water'!$F$4:$AU$4,'B11. Projected Purchased Water'!K$4,'B7. Historical Purchased Water'!$F$19:$AU$19)</f>
        <v>10850</v>
      </c>
      <c r="L19" s="495">
        <f>+SUMIF('B7. Historical Purchased Water'!$F$4:$AU$4,'B11. Projected Purchased Water'!L$4,'B7. Historical Purchased Water'!$F$19:$AU$19)</f>
        <v>10850</v>
      </c>
      <c r="M19" s="495">
        <f>+SUMIF('B7. Historical Purchased Water'!$F$4:$AU$4,'B11. Projected Purchased Water'!M$4,'B7. Historical Purchased Water'!$F$19:$AU$19)</f>
        <v>10500</v>
      </c>
      <c r="N19" s="495">
        <f>+SUMIF('B7. Historical Purchased Water'!$F$4:$AU$4,'B11. Projected Purchased Water'!N$4,'B7. Historical Purchased Water'!$F$19:$AU$19)</f>
        <v>10850</v>
      </c>
      <c r="O19" s="495">
        <f>+SUMIF('B7. Historical Purchased Water'!$F$4:$AU$4,'B11. Projected Purchased Water'!O$4,'B7. Historical Purchased Water'!$F$19:$AU$19)</f>
        <v>10500</v>
      </c>
      <c r="P19" s="495">
        <f>+SUMIF('B7. Historical Purchased Water'!$F$4:$AU$4,'B11. Projected Purchased Water'!P$4,'B7. Historical Purchased Water'!$F$19:$AU$19)</f>
        <v>10850</v>
      </c>
      <c r="Q19" s="495">
        <f>+SUMIF('B7. Historical Purchased Water'!$F$4:$AU$4,'B11. Projected Purchased Water'!Q$4,'B7. Historical Purchased Water'!$F$19:$AU$19)</f>
        <v>10850</v>
      </c>
      <c r="R19" s="495">
        <f>+SUMIF('B7. Historical Purchased Water'!$F$4:$AU$4,'B11. Projected Purchased Water'!R$4,'B7. Historical Purchased Water'!$F$19:$AU$19)</f>
        <v>9800</v>
      </c>
      <c r="S19" s="495">
        <f>+SUMIF('B7. Historical Purchased Water'!$F$4:$AU$4,'B11. Projected Purchased Water'!S$4,'B7. Historical Purchased Water'!$F$19:$AU$19)</f>
        <v>10850</v>
      </c>
      <c r="T19" s="495">
        <f>+SUMIF('B7. Historical Purchased Water'!$F$4:$AU$4,'B11. Projected Purchased Water'!T$4,'B7. Historical Purchased Water'!$F$19:$AU$19)</f>
        <v>10500</v>
      </c>
      <c r="U19" s="495">
        <f>+SUMIF('B7. Historical Purchased Water'!$F$4:$AU$4,'B11. Projected Purchased Water'!U$4,'B7. Historical Purchased Water'!$F$19:$AU$19)</f>
        <v>10850</v>
      </c>
      <c r="V19" s="495">
        <f>+SUMIF('B7. Historical Purchased Water'!$F$4:$AU$4,'B11. Projected Purchased Water'!V$4,'B7. Historical Purchased Water'!$F$19:$AU$19)</f>
        <v>10500</v>
      </c>
      <c r="W19" s="495">
        <f>+SUMIF('B7. Historical Purchased Water'!$F$4:$AU$4,'B11. Projected Purchased Water'!W$4,'B7. Historical Purchased Water'!$F$19:$AU$19)</f>
        <v>10850</v>
      </c>
      <c r="X19" s="495">
        <f>+SUMIF('B7. Historical Purchased Water'!$F$4:$AU$4,'B11. Projected Purchased Water'!X$4,'B7. Historical Purchased Water'!$F$19:$AU$19)</f>
        <v>10850</v>
      </c>
      <c r="Y19" s="495">
        <f>+SUMIF('B7. Historical Purchased Water'!$F$4:$AU$4,'B11. Projected Purchased Water'!Y$4,'B7. Historical Purchased Water'!$F$19:$AU$19)</f>
        <v>10500</v>
      </c>
      <c r="Z19" s="495">
        <f>+SUMIF('B7. Historical Purchased Water'!$F$4:$AU$4,'B11. Projected Purchased Water'!Z$4,'B7. Historical Purchased Water'!$F$19:$AU$19)</f>
        <v>10850</v>
      </c>
      <c r="AA19" s="495">
        <f>+SUMIF('B7. Historical Purchased Water'!$F$4:$AU$4,'B11. Projected Purchased Water'!AA$4,'B7. Historical Purchased Water'!$F$19:$AU$19)</f>
        <v>10500</v>
      </c>
      <c r="AB19" s="495">
        <f>+SUMIF('B7. Historical Purchased Water'!$F$4:$AU$4,'B11. Projected Purchased Water'!AB$4,'B7. Historical Purchased Water'!$F$19:$AU$19)</f>
        <v>10850</v>
      </c>
      <c r="AC19" s="495">
        <f>+SUMIF('B7. Historical Purchased Water'!$F$4:$AU$4,'B11. Projected Purchased Water'!AC$4,'B7. Historical Purchased Water'!$F$19:$AU$19)</f>
        <v>10850</v>
      </c>
      <c r="AD19" s="495">
        <f>+SUMIF('B7. Historical Purchased Water'!$F$4:$AU$4,'B11. Projected Purchased Water'!AD$4,'B7. Historical Purchased Water'!$F$19:$AU$19)</f>
        <v>9800</v>
      </c>
      <c r="AE19" s="495">
        <f>+SUMIF('B7. Historical Purchased Water'!$F$4:$AU$4,'B11. Projected Purchased Water'!AE$4,'B7. Historical Purchased Water'!$F$19:$AU$19)</f>
        <v>10850</v>
      </c>
      <c r="AF19" s="495">
        <f>+SUMIF('B7. Historical Purchased Water'!$F$4:$AU$4,'B11. Projected Purchased Water'!AF$4,'B7. Historical Purchased Water'!$F$19:$AU$19)</f>
        <v>10500</v>
      </c>
      <c r="AG19" s="495">
        <f>+SUMIF('B7. Historical Purchased Water'!$F$4:$AU$4,'B11. Projected Purchased Water'!AG$4,'B7. Historical Purchased Water'!$F$19:$AU$19)</f>
        <v>10500</v>
      </c>
      <c r="AH19" s="495">
        <f>+SUMIF('B7. Historical Purchased Water'!$F$4:$AU$4,'B11. Projected Purchased Water'!AH$4,'B7. Historical Purchased Water'!$F$19:$AU$19)</f>
        <v>10500</v>
      </c>
      <c r="AI19" s="495">
        <f>+SUMIF('B7. Historical Purchased Water'!$F$4:$AU$4,'B11. Projected Purchased Water'!AI$4,'B7. Historical Purchased Water'!$F$19:$AU$19)</f>
        <v>10850</v>
      </c>
      <c r="AJ19" s="495">
        <f>+SUMIF('B7. Historical Purchased Water'!$F$4:$AU$4,'B11. Projected Purchased Water'!AJ$4,'B7. Historical Purchased Water'!$F$19:$AU$19)</f>
        <v>10850</v>
      </c>
      <c r="AK19" s="495">
        <f>+SUMIF('B7. Historical Purchased Water'!$F$4:$AU$4,'B11. Projected Purchased Water'!AK$4,'B7. Historical Purchased Water'!$F$19:$AU$19)</f>
        <v>10500</v>
      </c>
      <c r="AL19" s="495">
        <f>+SUMIF('B7. Historical Purchased Water'!$F$4:$AU$4,'B11. Projected Purchased Water'!AL$4,'B7. Historical Purchased Water'!$F$19:$AU$19)</f>
        <v>10850</v>
      </c>
      <c r="AM19" s="495">
        <f>+SUMIF('B7. Historical Purchased Water'!$F$4:$AU$4,'B11. Projected Purchased Water'!AM$4,'B7. Historical Purchased Water'!$F$19:$AU$19)</f>
        <v>10500</v>
      </c>
      <c r="AN19" s="495">
        <f>+SUMIF('B7. Historical Purchased Water'!$F$4:$AU$4,'B11. Projected Purchased Water'!AN$4,'B7. Historical Purchased Water'!$F$19:$AU$19)</f>
        <v>10850</v>
      </c>
      <c r="AO19" s="495">
        <f>+SUMIF('B7. Historical Purchased Water'!$F$4:$AU$4,'B11. Projected Purchased Water'!AO$4,'B7. Historical Purchased Water'!$F$19:$AU$19)</f>
        <v>10850</v>
      </c>
      <c r="AP19" s="495">
        <f>+SUMIF('B7. Historical Purchased Water'!$F$4:$AU$4,'B11. Projected Purchased Water'!AP$4,'B7. Historical Purchased Water'!$F$19:$AU$19)</f>
        <v>9800</v>
      </c>
      <c r="AQ19" s="495">
        <f>+SUMIF('B7. Historical Purchased Water'!$F$4:$AU$4,'B11. Projected Purchased Water'!AQ$4,'B7. Historical Purchased Water'!$F$19:$AU$19)</f>
        <v>10850</v>
      </c>
      <c r="AR19" s="495">
        <f>+SUMIF('B7. Historical Purchased Water'!$F$4:$AU$4,'B11. Projected Purchased Water'!AR$4,'B7. Historical Purchased Water'!$F$19:$AU$19)</f>
        <v>10500</v>
      </c>
      <c r="AS19" s="495">
        <f>+SUMIF('B7. Historical Purchased Water'!$F$4:$AU$4,'B11. Projected Purchased Water'!AS$4,'B7. Historical Purchased Water'!$F$19:$AU$19)</f>
        <v>10850</v>
      </c>
      <c r="AT19" s="495">
        <f>+SUMIF('B7. Historical Purchased Water'!$F$4:AW$4,'B11. Projected Purchased Water'!AT$4,'B7. Historical Purchased Water'!$F$19:AW$19)</f>
        <v>10500</v>
      </c>
      <c r="AU19" s="495">
        <f>+SUMIF('B7. Historical Purchased Water'!$F$4:AX$4,'B11. Projected Purchased Water'!AU$4,'B7. Historical Purchased Water'!$F$19:AX$19)</f>
        <v>10850</v>
      </c>
      <c r="AV19" s="495">
        <f>+SUMIF('B7. Historical Purchased Water'!$F$4:AY$4,'B11. Projected Purchased Water'!AV$4,'B7. Historical Purchased Water'!$F$19:AY$19)</f>
        <v>10850</v>
      </c>
      <c r="AW19" s="495">
        <f>+SUMIF('B7. Historical Purchased Water'!$F$4:AZ$4,'B11. Projected Purchased Water'!AW$4,'B7. Historical Purchased Water'!$F$19:AZ$19)</f>
        <v>10500</v>
      </c>
      <c r="AX19" s="495">
        <f>+SUMIF('B7. Historical Purchased Water'!$F$4:BA$4,'B11. Projected Purchased Water'!AX$4,'B7. Historical Purchased Water'!$F$19:BA$19)</f>
        <v>10850</v>
      </c>
      <c r="AY19" s="495">
        <f>+SUMIF('B7. Historical Purchased Water'!$F$4:BB$4,'B11. Projected Purchased Water'!AY$4,'B7. Historical Purchased Water'!$F$19:BB$19)</f>
        <v>10500</v>
      </c>
      <c r="AZ19" s="495">
        <f>+SUMIF('B7. Historical Purchased Water'!$F$4:BC$4,'B11. Projected Purchased Water'!AZ$4,'B7. Historical Purchased Water'!$F$19:BC$19)</f>
        <v>10850</v>
      </c>
      <c r="BA19" s="495">
        <f>+SUMIF('B7. Historical Purchased Water'!$F$4:BD$4,'B11. Projected Purchased Water'!BA$4,'B7. Historical Purchased Water'!$F$19:BD$19)</f>
        <v>10850</v>
      </c>
      <c r="BB19" s="495">
        <f>+SUMIF('B7. Historical Purchased Water'!$F$4:BE$4,'B11. Projected Purchased Water'!BB$4,'B7. Historical Purchased Water'!$F$19:BE$19)</f>
        <v>10150</v>
      </c>
      <c r="BC19" s="495">
        <f>+SUMIF('B7. Historical Purchased Water'!$F$4:BF$4,'B11. Projected Purchased Water'!BC$4,'B7. Historical Purchased Water'!$F$19:BF$19)</f>
        <v>10850</v>
      </c>
      <c r="BD19" s="495">
        <f>+SUMIF('B7. Historical Purchased Water'!$F$4:BG$4,'B11. Projected Purchased Water'!BD$4,'B7. Historical Purchased Water'!$F$19:BG$19)</f>
        <v>10500</v>
      </c>
      <c r="BE19" s="495">
        <f>+SUMIF('B7. Historical Purchased Water'!$F$4:BH$4,'B11. Projected Purchased Water'!BE$4,'B7. Historical Purchased Water'!$F$19:BH$19)</f>
        <v>10850</v>
      </c>
      <c r="BF19" s="495">
        <f>+SUMIF('B7. Historical Purchased Water'!$F$4:BI$4,'B11. Projected Purchased Water'!BF$4,'B7. Historical Purchased Water'!$F$19:BI$19)</f>
        <v>10500</v>
      </c>
      <c r="BG19" s="495">
        <f>+SUMIF('B7. Historical Purchased Water'!$F$4:BJ$4,'B11. Projected Purchased Water'!BG$4,'B7. Historical Purchased Water'!$F$19:BJ$19)</f>
        <v>10850</v>
      </c>
      <c r="BH19" s="495">
        <f>+SUMIF('B7. Historical Purchased Water'!$F$4:BK$4,'B11. Projected Purchased Water'!BH$4,'B7. Historical Purchased Water'!$F$19:BK$19)</f>
        <v>10850</v>
      </c>
      <c r="BI19" s="495">
        <f>+SUMIF('B7. Historical Purchased Water'!$F$4:BL$4,'B11. Projected Purchased Water'!BI$4,'B7. Historical Purchased Water'!$F$19:BL$19)</f>
        <v>10500</v>
      </c>
      <c r="BJ19" s="495">
        <f>+SUMIF('B7. Historical Purchased Water'!$F$4:BM$4,'B11. Projected Purchased Water'!BJ$4,'B7. Historical Purchased Water'!$F$19:BM$19)</f>
        <v>10850</v>
      </c>
      <c r="BK19" s="495">
        <f>+SUMIF('B7. Historical Purchased Water'!$F$4:BN$4,'B11. Projected Purchased Water'!BK$4,'B7. Historical Purchased Water'!$F$19:BN$19)</f>
        <v>10500</v>
      </c>
      <c r="BL19" s="495">
        <f>+SUMIF('B7. Historical Purchased Water'!$F$4:BO$4,'B11. Projected Purchased Water'!BL$4,'B7. Historical Purchased Water'!$F$19:BO$19)</f>
        <v>10850</v>
      </c>
      <c r="BM19" s="495">
        <f>+SUMIF('B7. Historical Purchased Water'!$F$4:BP$4,'B11. Projected Purchased Water'!BM$4,'B7. Historical Purchased Water'!$F$19:BP$19)</f>
        <v>10850</v>
      </c>
      <c r="BN19" s="495">
        <f>+SUMIF('B7. Historical Purchased Water'!$F$4:BQ$4,'B11. Projected Purchased Water'!BN$4,'B7. Historical Purchased Water'!$F$19:BQ$19)</f>
        <v>9800</v>
      </c>
      <c r="BO19" s="495">
        <f>+SUMIF('B7. Historical Purchased Water'!$F$4:BR$4,'B11. Projected Purchased Water'!BO$4,'B7. Historical Purchased Water'!$F$19:BR$19)</f>
        <v>10850</v>
      </c>
      <c r="BP19" s="495">
        <f>+SUMIF('B7. Historical Purchased Water'!$F$4:BS$4,'B11. Projected Purchased Water'!BP$4,'B7. Historical Purchased Water'!$F$19:BS$19)</f>
        <v>10500</v>
      </c>
      <c r="BQ19" s="495">
        <f>+SUMIF('B7. Historical Purchased Water'!$F$4:BT$4,'B11. Projected Purchased Water'!BQ$4,'B7. Historical Purchased Water'!$F$19:BT$19)</f>
        <v>10850</v>
      </c>
      <c r="BR19" s="495">
        <f>+SUMIF('B7. Historical Purchased Water'!$F$4:BU$4,'B11. Projected Purchased Water'!BR$4,'B7. Historical Purchased Water'!$F$19:BU$19)</f>
        <v>10500</v>
      </c>
      <c r="BS19" s="302">
        <f>+SUMIF('B9. Approved Purchased Water'!$F$4:$Q$4,'B11. Projected Purchased Water'!BS$6,'B9. Approved Purchased Water'!$F$19:$Q$19)</f>
        <v>10850</v>
      </c>
      <c r="BT19" s="302">
        <f>+SUMIF('B9. Approved Purchased Water'!$F$4:$Q$4,'B11. Projected Purchased Water'!BT$6,'B9. Approved Purchased Water'!$F$19:$Q$19)</f>
        <v>10850</v>
      </c>
      <c r="BU19" s="302">
        <f>+SUMIF('B9. Approved Purchased Water'!$F$4:$Q$4,'B11. Projected Purchased Water'!BU$6,'B9. Approved Purchased Water'!$F$19:$Q$19)</f>
        <v>10500</v>
      </c>
      <c r="BV19" s="302">
        <f>+SUMIF('B9. Approved Purchased Water'!$F$4:$Q$4,'B11. Projected Purchased Water'!BV$6,'B9. Approved Purchased Water'!$F$19:$Q$19)</f>
        <v>10850</v>
      </c>
      <c r="BW19" s="302">
        <f>+SUMIF('B9. Approved Purchased Water'!$F$4:$Q$4,'B11. Projected Purchased Water'!BW$6,'B9. Approved Purchased Water'!$F$19:$Q$19)</f>
        <v>10500</v>
      </c>
      <c r="BX19" s="302">
        <f>+SUMIF('B9. Approved Purchased Water'!$F$4:$Q$4,'B11. Projected Purchased Water'!BX$6,'B9. Approved Purchased Water'!$F$19:$Q$19)</f>
        <v>10850</v>
      </c>
      <c r="BY19" s="327">
        <f>+BM19</f>
        <v>10850</v>
      </c>
      <c r="BZ19" s="327">
        <f t="shared" ref="BZ19:CJ19" si="46">+BN19</f>
        <v>9800</v>
      </c>
      <c r="CA19" s="327">
        <f t="shared" si="46"/>
        <v>10850</v>
      </c>
      <c r="CB19" s="327">
        <f t="shared" si="46"/>
        <v>10500</v>
      </c>
      <c r="CC19" s="327">
        <f t="shared" si="46"/>
        <v>10850</v>
      </c>
      <c r="CD19" s="327">
        <f t="shared" si="46"/>
        <v>10500</v>
      </c>
      <c r="CE19" s="327">
        <f t="shared" si="46"/>
        <v>10850</v>
      </c>
      <c r="CF19" s="327">
        <f t="shared" si="46"/>
        <v>10850</v>
      </c>
      <c r="CG19" s="327">
        <f t="shared" si="46"/>
        <v>10500</v>
      </c>
      <c r="CH19" s="327">
        <f t="shared" si="46"/>
        <v>10850</v>
      </c>
      <c r="CI19" s="327">
        <f t="shared" si="46"/>
        <v>10500</v>
      </c>
      <c r="CJ19" s="327">
        <f t="shared" si="46"/>
        <v>10850</v>
      </c>
    </row>
    <row r="20" spans="1:88" ht="15.75" customHeight="1">
      <c r="A20" s="2">
        <f>IF(ISNUMBER(Q20),MAX(A$6:A19)+1,"")</f>
        <v>9</v>
      </c>
      <c r="B20" s="72" t="s">
        <v>115</v>
      </c>
      <c r="C20" s="72"/>
      <c r="D20" s="72"/>
      <c r="E20" s="73">
        <f t="shared" ref="E20:P20" si="47">E17-E19</f>
        <v>0</v>
      </c>
      <c r="F20" s="73">
        <f t="shared" si="47"/>
        <v>0</v>
      </c>
      <c r="G20" s="73">
        <f t="shared" si="47"/>
        <v>0</v>
      </c>
      <c r="H20" s="73">
        <f t="shared" si="47"/>
        <v>0</v>
      </c>
      <c r="I20" s="73">
        <f t="shared" si="47"/>
        <v>0</v>
      </c>
      <c r="J20" s="73">
        <f t="shared" si="47"/>
        <v>0</v>
      </c>
      <c r="K20" s="73">
        <f t="shared" si="47"/>
        <v>0</v>
      </c>
      <c r="L20" s="73">
        <f t="shared" si="47"/>
        <v>0</v>
      </c>
      <c r="M20" s="73">
        <f t="shared" si="47"/>
        <v>0</v>
      </c>
      <c r="N20" s="73">
        <f t="shared" si="47"/>
        <v>0</v>
      </c>
      <c r="O20" s="73">
        <f t="shared" si="47"/>
        <v>0</v>
      </c>
      <c r="P20" s="73">
        <f t="shared" si="47"/>
        <v>0</v>
      </c>
      <c r="Q20" s="73">
        <f t="shared" ref="Q20:AA20" si="48">Q17-Q19</f>
        <v>0</v>
      </c>
      <c r="R20" s="73">
        <f t="shared" si="48"/>
        <v>0</v>
      </c>
      <c r="S20" s="73">
        <f t="shared" si="48"/>
        <v>0</v>
      </c>
      <c r="T20" s="73">
        <f t="shared" si="48"/>
        <v>0</v>
      </c>
      <c r="U20" s="73">
        <f t="shared" si="48"/>
        <v>0</v>
      </c>
      <c r="V20" s="73">
        <f t="shared" si="48"/>
        <v>0</v>
      </c>
      <c r="W20" s="74">
        <f t="shared" si="48"/>
        <v>0</v>
      </c>
      <c r="X20" s="74">
        <f t="shared" si="48"/>
        <v>0</v>
      </c>
      <c r="Y20" s="74">
        <f t="shared" si="48"/>
        <v>0</v>
      </c>
      <c r="Z20" s="74">
        <f t="shared" si="48"/>
        <v>0</v>
      </c>
      <c r="AA20" s="74">
        <f t="shared" si="48"/>
        <v>0</v>
      </c>
      <c r="AB20" s="74">
        <f>AB17-AB19</f>
        <v>0</v>
      </c>
      <c r="AC20" s="74">
        <f t="shared" ref="AC20:CJ20" si="49">AC17-AC19</f>
        <v>0</v>
      </c>
      <c r="AD20" s="74">
        <f t="shared" si="49"/>
        <v>0</v>
      </c>
      <c r="AE20" s="74">
        <f t="shared" si="49"/>
        <v>0</v>
      </c>
      <c r="AF20" s="74">
        <f t="shared" si="49"/>
        <v>0</v>
      </c>
      <c r="AG20" s="74">
        <f t="shared" si="49"/>
        <v>0</v>
      </c>
      <c r="AH20" s="74">
        <f t="shared" si="49"/>
        <v>0</v>
      </c>
      <c r="AI20" s="74">
        <f t="shared" si="49"/>
        <v>0</v>
      </c>
      <c r="AJ20" s="74">
        <f t="shared" si="49"/>
        <v>0</v>
      </c>
      <c r="AK20" s="74">
        <f t="shared" si="49"/>
        <v>0</v>
      </c>
      <c r="AL20" s="74">
        <f t="shared" si="49"/>
        <v>0</v>
      </c>
      <c r="AM20" s="74">
        <f t="shared" si="49"/>
        <v>0</v>
      </c>
      <c r="AN20" s="74">
        <f t="shared" si="49"/>
        <v>0</v>
      </c>
      <c r="AO20" s="74">
        <f t="shared" si="49"/>
        <v>0</v>
      </c>
      <c r="AP20" s="74">
        <f t="shared" si="49"/>
        <v>0</v>
      </c>
      <c r="AQ20" s="74">
        <f t="shared" si="49"/>
        <v>0</v>
      </c>
      <c r="AR20" s="74">
        <f t="shared" si="49"/>
        <v>0</v>
      </c>
      <c r="AS20" s="74">
        <f t="shared" si="49"/>
        <v>0</v>
      </c>
      <c r="AT20" s="74">
        <f t="shared" si="49"/>
        <v>0</v>
      </c>
      <c r="AU20" s="74">
        <f t="shared" si="49"/>
        <v>0</v>
      </c>
      <c r="AV20" s="74">
        <f t="shared" si="49"/>
        <v>0</v>
      </c>
      <c r="AW20" s="74">
        <f t="shared" si="49"/>
        <v>0</v>
      </c>
      <c r="AX20" s="74">
        <f t="shared" si="49"/>
        <v>0</v>
      </c>
      <c r="AY20" s="74">
        <f t="shared" si="49"/>
        <v>0</v>
      </c>
      <c r="AZ20" s="74">
        <f t="shared" si="49"/>
        <v>0</v>
      </c>
      <c r="BA20" s="74">
        <f t="shared" si="49"/>
        <v>0</v>
      </c>
      <c r="BB20" s="74">
        <f t="shared" si="49"/>
        <v>0</v>
      </c>
      <c r="BC20" s="74">
        <f t="shared" si="49"/>
        <v>0</v>
      </c>
      <c r="BD20" s="74">
        <f t="shared" si="49"/>
        <v>0</v>
      </c>
      <c r="BE20" s="74">
        <f t="shared" si="49"/>
        <v>0</v>
      </c>
      <c r="BF20" s="74">
        <f t="shared" si="49"/>
        <v>0</v>
      </c>
      <c r="BG20" s="74">
        <f t="shared" si="49"/>
        <v>0</v>
      </c>
      <c r="BH20" s="74">
        <f t="shared" si="49"/>
        <v>0</v>
      </c>
      <c r="BI20" s="74">
        <f t="shared" si="49"/>
        <v>0</v>
      </c>
      <c r="BJ20" s="74">
        <f t="shared" si="49"/>
        <v>0</v>
      </c>
      <c r="BK20" s="74">
        <f t="shared" si="49"/>
        <v>0</v>
      </c>
      <c r="BL20" s="74">
        <f t="shared" si="49"/>
        <v>0</v>
      </c>
      <c r="BM20" s="74">
        <f t="shared" si="49"/>
        <v>0</v>
      </c>
      <c r="BN20" s="74">
        <f t="shared" si="49"/>
        <v>0</v>
      </c>
      <c r="BO20" s="74">
        <f t="shared" si="49"/>
        <v>0</v>
      </c>
      <c r="BP20" s="74">
        <f t="shared" si="49"/>
        <v>0</v>
      </c>
      <c r="BQ20" s="74">
        <f t="shared" si="49"/>
        <v>0</v>
      </c>
      <c r="BR20" s="74">
        <f t="shared" si="49"/>
        <v>0</v>
      </c>
      <c r="BS20" s="74">
        <f t="shared" si="49"/>
        <v>0</v>
      </c>
      <c r="BT20" s="74">
        <f t="shared" si="49"/>
        <v>0</v>
      </c>
      <c r="BU20" s="74">
        <f t="shared" si="49"/>
        <v>0</v>
      </c>
      <c r="BV20" s="74">
        <f t="shared" si="49"/>
        <v>0</v>
      </c>
      <c r="BW20" s="74">
        <f t="shared" si="49"/>
        <v>0</v>
      </c>
      <c r="BX20" s="74">
        <f t="shared" si="49"/>
        <v>0</v>
      </c>
      <c r="BY20" s="74">
        <f t="shared" si="49"/>
        <v>0</v>
      </c>
      <c r="BZ20" s="74">
        <f t="shared" si="49"/>
        <v>0</v>
      </c>
      <c r="CA20" s="74">
        <f t="shared" si="49"/>
        <v>0</v>
      </c>
      <c r="CB20" s="74">
        <f t="shared" si="49"/>
        <v>0</v>
      </c>
      <c r="CC20" s="74">
        <f t="shared" si="49"/>
        <v>0</v>
      </c>
      <c r="CD20" s="74">
        <f t="shared" si="49"/>
        <v>0</v>
      </c>
      <c r="CE20" s="74">
        <f t="shared" si="49"/>
        <v>0</v>
      </c>
      <c r="CF20" s="74">
        <f t="shared" si="49"/>
        <v>0</v>
      </c>
      <c r="CG20" s="74">
        <f t="shared" si="49"/>
        <v>0</v>
      </c>
      <c r="CH20" s="74">
        <f t="shared" si="49"/>
        <v>0</v>
      </c>
      <c r="CI20" s="74">
        <f t="shared" si="49"/>
        <v>0</v>
      </c>
      <c r="CJ20" s="74">
        <f t="shared" si="49"/>
        <v>0</v>
      </c>
    </row>
    <row r="21" spans="1:88" ht="8.15" customHeight="1">
      <c r="A21" s="2" t="str">
        <f>IF(ISNUMBER(Q21),MAX(A$6:A20)+1,"")</f>
        <v/>
      </c>
      <c r="Q21" s="320"/>
      <c r="R21" s="320"/>
      <c r="S21" s="320"/>
      <c r="AI21" s="320"/>
      <c r="AJ21" s="320"/>
      <c r="AK21" s="320"/>
      <c r="AL21" s="320"/>
      <c r="AM21" s="320"/>
      <c r="AN21" s="320"/>
    </row>
    <row r="22" spans="1:88" ht="15.75" customHeight="1">
      <c r="A22" s="2" t="str">
        <f>IF(ISNUMBER(Q22),MAX(A$6:A21)+1,"")</f>
        <v/>
      </c>
      <c r="B22" s="5" t="s">
        <v>116</v>
      </c>
      <c r="C22" s="5"/>
      <c r="D22" s="5"/>
      <c r="Q22" s="320"/>
      <c r="R22" s="320"/>
      <c r="S22" s="320"/>
      <c r="AI22" s="320"/>
      <c r="AJ22" s="320"/>
      <c r="AK22" s="320"/>
      <c r="AL22" s="320"/>
      <c r="AM22" s="320"/>
      <c r="AN22" s="320"/>
    </row>
    <row r="23" spans="1:88" ht="15.75" customHeight="1">
      <c r="A23" s="2">
        <f>IF(ISNUMBER(Q23),MAX(A$6:A22)+1,"")</f>
        <v>10</v>
      </c>
      <c r="B23" s="72" t="s">
        <v>117</v>
      </c>
      <c r="C23" s="72"/>
      <c r="D23" s="72"/>
      <c r="E23" s="329">
        <f>E14</f>
        <v>64602.5</v>
      </c>
      <c r="F23" s="329">
        <f t="shared" ref="F23:AS23" si="50">F14</f>
        <v>62662</v>
      </c>
      <c r="G23" s="329">
        <f t="shared" si="50"/>
        <v>66388.33</v>
      </c>
      <c r="H23" s="329">
        <f t="shared" si="50"/>
        <v>54053.5</v>
      </c>
      <c r="I23" s="329">
        <f t="shared" si="50"/>
        <v>70384.67</v>
      </c>
      <c r="J23" s="329">
        <f t="shared" si="50"/>
        <v>75845.67</v>
      </c>
      <c r="K23" s="329">
        <f t="shared" si="50"/>
        <v>77604.67</v>
      </c>
      <c r="L23" s="329">
        <f t="shared" si="50"/>
        <v>67431.33</v>
      </c>
      <c r="M23" s="329">
        <f t="shared" si="50"/>
        <v>60472.67</v>
      </c>
      <c r="N23" s="329">
        <f t="shared" si="50"/>
        <v>69352</v>
      </c>
      <c r="O23" s="329">
        <f t="shared" si="50"/>
        <v>62605</v>
      </c>
      <c r="P23" s="329">
        <f t="shared" si="50"/>
        <v>59051.33</v>
      </c>
      <c r="Q23" s="329">
        <f t="shared" si="50"/>
        <v>67281</v>
      </c>
      <c r="R23" s="329">
        <f t="shared" si="50"/>
        <v>58655</v>
      </c>
      <c r="S23" s="329">
        <f t="shared" si="50"/>
        <v>66419.67</v>
      </c>
      <c r="T23" s="329">
        <f t="shared" si="50"/>
        <v>71111.33</v>
      </c>
      <c r="U23" s="329">
        <f t="shared" si="50"/>
        <v>68128</v>
      </c>
      <c r="V23" s="329">
        <f t="shared" si="50"/>
        <v>68925.67</v>
      </c>
      <c r="W23" s="329">
        <f t="shared" si="50"/>
        <v>76655.67</v>
      </c>
      <c r="X23" s="329">
        <f t="shared" si="50"/>
        <v>61184</v>
      </c>
      <c r="Y23" s="329">
        <f t="shared" si="50"/>
        <v>51334.67</v>
      </c>
      <c r="Z23" s="329">
        <f t="shared" si="50"/>
        <v>88446.33</v>
      </c>
      <c r="AA23" s="329">
        <f t="shared" si="50"/>
        <v>64039.5</v>
      </c>
      <c r="AB23" s="329">
        <f t="shared" si="50"/>
        <v>66397.33</v>
      </c>
      <c r="AC23" s="329">
        <f t="shared" si="50"/>
        <v>61163.5</v>
      </c>
      <c r="AD23" s="329">
        <f t="shared" si="50"/>
        <v>59253.67</v>
      </c>
      <c r="AE23" s="329">
        <f t="shared" si="50"/>
        <v>63784.67</v>
      </c>
      <c r="AF23" s="329">
        <f t="shared" si="50"/>
        <v>65729</v>
      </c>
      <c r="AG23" s="329">
        <f t="shared" si="50"/>
        <v>65696.33</v>
      </c>
      <c r="AH23" s="329">
        <f t="shared" si="50"/>
        <v>58907.67</v>
      </c>
      <c r="AI23" s="329">
        <f t="shared" si="50"/>
        <v>66107</v>
      </c>
      <c r="AJ23" s="329">
        <f t="shared" si="50"/>
        <v>89392.67</v>
      </c>
      <c r="AK23" s="329">
        <f t="shared" si="50"/>
        <v>60081</v>
      </c>
      <c r="AL23" s="329">
        <f t="shared" si="50"/>
        <v>68011</v>
      </c>
      <c r="AM23" s="329">
        <f t="shared" si="50"/>
        <v>62273</v>
      </c>
      <c r="AN23" s="329">
        <f t="shared" si="50"/>
        <v>67881.67</v>
      </c>
      <c r="AO23" s="329">
        <f t="shared" si="50"/>
        <v>67926</v>
      </c>
      <c r="AP23" s="329">
        <f t="shared" si="50"/>
        <v>61365.33</v>
      </c>
      <c r="AQ23" s="329">
        <f t="shared" si="50"/>
        <v>71715.67</v>
      </c>
      <c r="AR23" s="329">
        <f t="shared" si="50"/>
        <v>70331</v>
      </c>
      <c r="AS23" s="329">
        <f t="shared" si="50"/>
        <v>75142.67</v>
      </c>
      <c r="AT23" s="329">
        <f>AT14</f>
        <v>64702.67</v>
      </c>
      <c r="AU23" s="329">
        <f t="shared" ref="AU23:AZ23" si="51">AU14</f>
        <v>73809</v>
      </c>
      <c r="AV23" s="329">
        <f t="shared" si="51"/>
        <v>56920.33</v>
      </c>
      <c r="AW23" s="329">
        <f t="shared" si="51"/>
        <v>57257.67</v>
      </c>
      <c r="AX23" s="329">
        <f t="shared" si="51"/>
        <v>75103</v>
      </c>
      <c r="AY23" s="329">
        <f t="shared" si="51"/>
        <v>71463.33</v>
      </c>
      <c r="AZ23" s="329">
        <f t="shared" si="51"/>
        <v>58645.33</v>
      </c>
      <c r="BA23" s="329">
        <f>+BA14</f>
        <v>69254</v>
      </c>
      <c r="BB23" s="329">
        <f t="shared" ref="BB23:CJ23" si="52">+BB14</f>
        <v>59347.67</v>
      </c>
      <c r="BC23" s="329">
        <f t="shared" si="52"/>
        <v>64248.33</v>
      </c>
      <c r="BD23" s="329">
        <f t="shared" si="52"/>
        <v>61112.33</v>
      </c>
      <c r="BE23" s="329">
        <f t="shared" si="52"/>
        <v>60964.33</v>
      </c>
      <c r="BF23" s="329">
        <f t="shared" si="52"/>
        <v>70733</v>
      </c>
      <c r="BG23" s="329">
        <f t="shared" si="52"/>
        <v>68655.67</v>
      </c>
      <c r="BH23" s="329">
        <f t="shared" si="52"/>
        <v>66175</v>
      </c>
      <c r="BI23" s="329">
        <f t="shared" si="52"/>
        <v>60531.67</v>
      </c>
      <c r="BJ23" s="329">
        <f t="shared" si="52"/>
        <v>60597.33</v>
      </c>
      <c r="BK23" s="329">
        <f t="shared" si="52"/>
        <v>64836.33</v>
      </c>
      <c r="BL23" s="329">
        <f t="shared" si="52"/>
        <v>60726.67</v>
      </c>
      <c r="BM23" s="329">
        <f t="shared" si="52"/>
        <v>59412.33</v>
      </c>
      <c r="BN23" s="329">
        <f t="shared" si="52"/>
        <v>54238</v>
      </c>
      <c r="BO23" s="329">
        <f t="shared" si="52"/>
        <v>70756.67</v>
      </c>
      <c r="BP23" s="329">
        <f t="shared" si="52"/>
        <v>76798</v>
      </c>
      <c r="BQ23" s="329">
        <f t="shared" si="52"/>
        <v>76626.33</v>
      </c>
      <c r="BR23" s="329">
        <f t="shared" si="52"/>
        <v>80451.67</v>
      </c>
      <c r="BS23" s="329">
        <f t="shared" ca="1" si="52"/>
        <v>73809</v>
      </c>
      <c r="BT23" s="329">
        <f t="shared" ca="1" si="52"/>
        <v>56920</v>
      </c>
      <c r="BU23" s="329">
        <f t="shared" ca="1" si="52"/>
        <v>62932</v>
      </c>
      <c r="BV23" s="329">
        <f t="shared" ca="1" si="52"/>
        <v>65743</v>
      </c>
      <c r="BW23" s="329">
        <f t="shared" ca="1" si="52"/>
        <v>47036</v>
      </c>
      <c r="BX23" s="329">
        <f t="shared" ca="1" si="52"/>
        <v>75316</v>
      </c>
      <c r="BY23" s="329">
        <f t="shared" ca="1" si="52"/>
        <v>59412.33</v>
      </c>
      <c r="BZ23" s="329">
        <f t="shared" ca="1" si="52"/>
        <v>54238</v>
      </c>
      <c r="CA23" s="329">
        <f t="shared" ca="1" si="52"/>
        <v>70756.67</v>
      </c>
      <c r="CB23" s="329">
        <f t="shared" ca="1" si="52"/>
        <v>76798</v>
      </c>
      <c r="CC23" s="329">
        <f t="shared" ca="1" si="52"/>
        <v>76626.33</v>
      </c>
      <c r="CD23" s="329">
        <f ca="1">+CD14</f>
        <v>80451.67</v>
      </c>
      <c r="CE23" s="329">
        <f t="shared" ca="1" si="52"/>
        <v>73809</v>
      </c>
      <c r="CF23" s="329">
        <f t="shared" ca="1" si="52"/>
        <v>56920</v>
      </c>
      <c r="CG23" s="329">
        <f t="shared" ca="1" si="52"/>
        <v>62932</v>
      </c>
      <c r="CH23" s="329">
        <f t="shared" ca="1" si="52"/>
        <v>65743</v>
      </c>
      <c r="CI23" s="329">
        <f t="shared" ca="1" si="52"/>
        <v>47036</v>
      </c>
      <c r="CJ23" s="329">
        <f t="shared" ca="1" si="52"/>
        <v>75316</v>
      </c>
    </row>
    <row r="24" spans="1:88" ht="15.75" customHeight="1">
      <c r="A24" s="2">
        <f>IF(ISNUMBER(Q24),MAX(A$6:A23)+1,"")</f>
        <v>11</v>
      </c>
      <c r="B24" s="72" t="s">
        <v>118</v>
      </c>
      <c r="C24" s="72"/>
      <c r="D24" s="72"/>
      <c r="E24" s="330">
        <f>+SUMIF('B7. Historical Purchased Water'!$F$4:$AU$4,'B11. Projected Purchased Water'!E$4,'B7. Historical Purchased Water'!$F$24:$AU$24)</f>
        <v>5.1800000000000006</v>
      </c>
      <c r="F24" s="330">
        <f>+SUMIF('B7. Historical Purchased Water'!$F$4:$AU$4,'B11. Projected Purchased Water'!F$4,'B7. Historical Purchased Water'!$F$24:$AU$24)</f>
        <v>5.1800000000000006</v>
      </c>
      <c r="G24" s="330">
        <f>+SUMIF('B7. Historical Purchased Water'!$F$4:$AU$4,'B11. Projected Purchased Water'!G$4,'B7. Historical Purchased Water'!$F$24:$AU$24)</f>
        <v>5.1800000000000006</v>
      </c>
      <c r="H24" s="330">
        <f>+SUMIF('B7. Historical Purchased Water'!$F$4:$AU$4,'B11. Projected Purchased Water'!H$4,'B7. Historical Purchased Water'!$F$24:$AU$24)</f>
        <v>5.1800000000000006</v>
      </c>
      <c r="I24" s="330">
        <f>+SUMIF('B7. Historical Purchased Water'!$F$4:$AU$4,'B11. Projected Purchased Water'!I$4,'B7. Historical Purchased Water'!$F$24:$AU$24)</f>
        <v>5.1800000000000006</v>
      </c>
      <c r="J24" s="330">
        <f>+SUMIF('B7. Historical Purchased Water'!$F$4:$AU$4,'B11. Projected Purchased Water'!J$4,'B7. Historical Purchased Water'!$F$24:$AU$24)</f>
        <v>5.1800000000000006</v>
      </c>
      <c r="K24" s="330">
        <f>+SUMIF('B7. Historical Purchased Water'!$F$4:$AU$4,'B11. Projected Purchased Water'!K$4,'B7. Historical Purchased Water'!$F$24:$AU$24)</f>
        <v>5.1800000000000006</v>
      </c>
      <c r="L24" s="330">
        <f>+SUMIF('B7. Historical Purchased Water'!$F$4:$AU$4,'B11. Projected Purchased Water'!L$4,'B7. Historical Purchased Water'!$F$24:$AU$24)</f>
        <v>5.1800000000000006</v>
      </c>
      <c r="M24" s="330">
        <f>+SUMIF('B7. Historical Purchased Water'!$F$4:$AU$4,'B11. Projected Purchased Water'!M$4,'B7. Historical Purchased Water'!$F$24:$AU$24)</f>
        <v>5.24</v>
      </c>
      <c r="N24" s="330">
        <f>+SUMIF('B7. Historical Purchased Water'!$F$4:$AU$4,'B11. Projected Purchased Water'!N$4,'B7. Historical Purchased Water'!$F$24:$AU$24)</f>
        <v>5.24</v>
      </c>
      <c r="O24" s="330">
        <f>+SUMIF('B7. Historical Purchased Water'!$F$4:$AU$4,'B11. Projected Purchased Water'!O$4,'B7. Historical Purchased Water'!$F$24:$AU$24)</f>
        <v>5.24</v>
      </c>
      <c r="P24" s="330">
        <f>+SUMIF('B7. Historical Purchased Water'!$F$4:$AU$4,'B11. Projected Purchased Water'!P$4,'B7. Historical Purchased Water'!$F$24:$AU$24)</f>
        <v>5.24</v>
      </c>
      <c r="Q24" s="330">
        <f>+SUMIF('B7. Historical Purchased Water'!$F$4:$AU$4,'B11. Projected Purchased Water'!Q$4,'B7. Historical Purchased Water'!$F$24:$AU$24)</f>
        <v>5.24</v>
      </c>
      <c r="R24" s="330">
        <f>+SUMIF('B7. Historical Purchased Water'!$F$4:$AU$4,'B11. Projected Purchased Water'!R$4,'B7. Historical Purchased Water'!$F$24:$AU$24)</f>
        <v>5.24</v>
      </c>
      <c r="S24" s="330">
        <f>+SUMIF('B7. Historical Purchased Water'!$F$4:$AU$4,'B11. Projected Purchased Water'!S$4,'B7. Historical Purchased Water'!$F$24:$AU$24)</f>
        <v>5.24</v>
      </c>
      <c r="T24" s="330">
        <f>+SUMIF('B7. Historical Purchased Water'!$F$4:$AU$4,'B11. Projected Purchased Water'!T$4,'B7. Historical Purchased Water'!$F$24:$AU$24)</f>
        <v>5.24</v>
      </c>
      <c r="U24" s="330">
        <f>+SUMIF('B7. Historical Purchased Water'!$F$4:$AU$4,'B11. Projected Purchased Water'!U$4,'B7. Historical Purchased Water'!$F$24:$AU$24)</f>
        <v>5.24</v>
      </c>
      <c r="V24" s="330">
        <f>+SUMIF('B7. Historical Purchased Water'!$F$4:$AU$4,'B11. Projected Purchased Water'!V$4,'B7. Historical Purchased Water'!$F$24:$AU$24)</f>
        <v>5.24</v>
      </c>
      <c r="W24" s="330">
        <f>+SUMIF('B7. Historical Purchased Water'!$F$4:$AU$4,'B11. Projected Purchased Water'!W$4,'B7. Historical Purchased Water'!$F$24:$AU$24)</f>
        <v>5.24</v>
      </c>
      <c r="X24" s="330">
        <f>+SUMIF('B7. Historical Purchased Water'!$F$4:$AU$4,'B11. Projected Purchased Water'!X$4,'B7. Historical Purchased Water'!$F$24:$AU$24)</f>
        <v>5.24</v>
      </c>
      <c r="Y24" s="330">
        <f>+SUMIF('B7. Historical Purchased Water'!$F$4:$AU$4,'B11. Projected Purchased Water'!Y$4,'B7. Historical Purchased Water'!$F$24:$AU$24)</f>
        <v>5.3400000000000007</v>
      </c>
      <c r="Z24" s="330">
        <f>+SUMIF('B7. Historical Purchased Water'!$F$4:$AU$4,'B11. Projected Purchased Water'!Z$4,'B7. Historical Purchased Water'!$F$24:$AU$24)</f>
        <v>5.3400000000000007</v>
      </c>
      <c r="AA24" s="330">
        <f>+SUMIF('B7. Historical Purchased Water'!$F$4:$AU$4,'B11. Projected Purchased Water'!AA$4,'B7. Historical Purchased Water'!$F$24:$AU$24)</f>
        <v>5.3400000000000007</v>
      </c>
      <c r="AB24" s="330">
        <f>+SUMIF('B7. Historical Purchased Water'!$F$4:$AU$4,'B11. Projected Purchased Water'!AB$4,'B7. Historical Purchased Water'!$F$24:$AU$24)</f>
        <v>5.3400000000000007</v>
      </c>
      <c r="AC24" s="330">
        <f>+SUMIF('B7. Historical Purchased Water'!$F$4:$AU$4,'B11. Projected Purchased Water'!AC$4,'B7. Historical Purchased Water'!$F$24:$AU$24)</f>
        <v>5.3400000000000007</v>
      </c>
      <c r="AD24" s="330">
        <f>+SUMIF('B7. Historical Purchased Water'!$F$4:$AU$4,'B11. Projected Purchased Water'!AD$4,'B7. Historical Purchased Water'!$F$24:$AU$24)</f>
        <v>5.3400000000000007</v>
      </c>
      <c r="AE24" s="330">
        <f>+SUMIF('B7. Historical Purchased Water'!$F$4:$AU$4,'B11. Projected Purchased Water'!AE$4,'B7. Historical Purchased Water'!$F$24:$AU$24)</f>
        <v>5.3400000000000007</v>
      </c>
      <c r="AF24" s="330">
        <f>+SUMIF('B7. Historical Purchased Water'!$F$4:$AU$4,'B11. Projected Purchased Water'!AF$4,'B7. Historical Purchased Water'!$F$24:$AU$24)</f>
        <v>5.3400000000000007</v>
      </c>
      <c r="AG24" s="330">
        <f>+SUMIF('B7. Historical Purchased Water'!$F$4:$AU$4,'B11. Projected Purchased Water'!AG$4,'B7. Historical Purchased Water'!$F$24:$AU$24)</f>
        <v>5.3400000000000007</v>
      </c>
      <c r="AH24" s="330">
        <f>+SUMIF('B7. Historical Purchased Water'!$F$4:$AU$4,'B11. Projected Purchased Water'!AH$4,'B7. Historical Purchased Water'!$F$24:$AU$24)</f>
        <v>5.3400000000000007</v>
      </c>
      <c r="AI24" s="330">
        <f>+SUMIF('B7. Historical Purchased Water'!$F$4:$AU$4,'B11. Projected Purchased Water'!AI$4,'B7. Historical Purchased Water'!$F$24:$AU$24)</f>
        <v>5.3400000000000007</v>
      </c>
      <c r="AJ24" s="330">
        <f>+SUMIF('B7. Historical Purchased Water'!$F$4:$AU$4,'B11. Projected Purchased Water'!AJ$4,'B7. Historical Purchased Water'!$F$24:$AU$24)</f>
        <v>5.3400000000000007</v>
      </c>
      <c r="AK24" s="330">
        <f>+SUMIF('B7. Historical Purchased Water'!$F$4:$AU$4,'B11. Projected Purchased Water'!AK$4,'B7. Historical Purchased Water'!$F$24:$AU$24)</f>
        <v>5.48</v>
      </c>
      <c r="AL24" s="330">
        <f>+SUMIF('B7. Historical Purchased Water'!$F$4:$AU$4,'B11. Projected Purchased Water'!AL$4,'B7. Historical Purchased Water'!$F$24:$AU$24)</f>
        <v>5.48</v>
      </c>
      <c r="AM24" s="330">
        <f>+SUMIF('B7. Historical Purchased Water'!$F$4:$AU$4,'B11. Projected Purchased Water'!AM$4,'B7. Historical Purchased Water'!$F$24:$AU$24)</f>
        <v>5.48</v>
      </c>
      <c r="AN24" s="330">
        <f>+SUMIF('B7. Historical Purchased Water'!$F$4:$AU$4,'B11. Projected Purchased Water'!AN$4,'B7. Historical Purchased Water'!$F$24:$AU$24)</f>
        <v>5.48</v>
      </c>
      <c r="AO24" s="330">
        <f>+SUMIF('B7. Historical Purchased Water'!$F$4:$AU$4,'B11. Projected Purchased Water'!AO$4,'B7. Historical Purchased Water'!$F$24:$AU$24)</f>
        <v>5.48</v>
      </c>
      <c r="AP24" s="330">
        <f>+SUMIF('B7. Historical Purchased Water'!$F$4:$AU$4,'B11. Projected Purchased Water'!AP$4,'B7. Historical Purchased Water'!$F$24:$AU$24)</f>
        <v>5.48</v>
      </c>
      <c r="AQ24" s="330">
        <f>+SUMIF('B7. Historical Purchased Water'!$F$4:$AU$4,'B11. Projected Purchased Water'!AQ$4,'B7. Historical Purchased Water'!$F$24:$AU$24)</f>
        <v>5.48</v>
      </c>
      <c r="AR24" s="330">
        <f>+SUMIF('B7. Historical Purchased Water'!$F$4:$AU$4,'B11. Projected Purchased Water'!AR$4,'B7. Historical Purchased Water'!$F$24:$AU$24)</f>
        <v>5.48</v>
      </c>
      <c r="AS24" s="330">
        <f>+SUMIF('B7. Historical Purchased Water'!$F$4:$AU$4,'B11. Projected Purchased Water'!AS$4,'B7. Historical Purchased Water'!$F$24:$AU$24)</f>
        <v>5.48</v>
      </c>
      <c r="AT24" s="330">
        <f>+SUMIF('B7. Historical Purchased Water'!$F$4:AW$4,'B11. Projected Purchased Water'!AT$4,'B7. Historical Purchased Water'!$F$24:AW$24)</f>
        <v>5.48</v>
      </c>
      <c r="AU24" s="330">
        <f>+SUMIF('B7. Historical Purchased Water'!$F$4:AX$4,'B11. Projected Purchased Water'!AU$4,'B7. Historical Purchased Water'!$F$24:AX$24)</f>
        <v>5.48</v>
      </c>
      <c r="AV24" s="330">
        <f>+SUMIF('B7. Historical Purchased Water'!$F$4:AY$4,'B11. Projected Purchased Water'!AV$4,'B7. Historical Purchased Water'!$F$24:AY$24)</f>
        <v>5.48</v>
      </c>
      <c r="AW24" s="330">
        <f>+SUMIF('B7. Historical Purchased Water'!$F$4:AZ$4,'B11. Projected Purchased Water'!AW$4,'B7. Historical Purchased Water'!$F$24:AZ$24)</f>
        <v>5.58</v>
      </c>
      <c r="AX24" s="330">
        <f>+SUMIF('B7. Historical Purchased Water'!$F$4:BA$4,'B11. Projected Purchased Water'!AX$4,'B7. Historical Purchased Water'!$F$24:BA$24)</f>
        <v>5.58</v>
      </c>
      <c r="AY24" s="330">
        <f>+SUMIF('B7. Historical Purchased Water'!$F$4:BB$4,'B11. Projected Purchased Water'!AY$4,'B7. Historical Purchased Water'!$F$24:BB$24)</f>
        <v>5.58</v>
      </c>
      <c r="AZ24" s="330">
        <f>+SUMIF('B7. Historical Purchased Water'!$F$4:BC$4,'B11. Projected Purchased Water'!AZ$4,'B7. Historical Purchased Water'!$F$24:BC$24)</f>
        <v>5.58</v>
      </c>
      <c r="BA24" s="330">
        <f>+SUMIF('B7. Historical Purchased Water'!$F$4:BD$4,'B11. Projected Purchased Water'!BA$4,'B7. Historical Purchased Water'!$F$24:BD$24)</f>
        <v>5.58</v>
      </c>
      <c r="BB24" s="330">
        <f>+SUMIF('B7. Historical Purchased Water'!$F$4:BE$4,'B11. Projected Purchased Water'!BB$4,'B7. Historical Purchased Water'!$F$24:BE$24)</f>
        <v>5.58</v>
      </c>
      <c r="BC24" s="330">
        <f>+SUMIF('B7. Historical Purchased Water'!$F$4:BF$4,'B11. Projected Purchased Water'!BC$4,'B7. Historical Purchased Water'!$F$24:BF$24)</f>
        <v>5.58</v>
      </c>
      <c r="BD24" s="330">
        <f>+SUMIF('B7. Historical Purchased Water'!$F$4:BG$4,'B11. Projected Purchased Water'!BD$4,'B7. Historical Purchased Water'!$F$24:BG$24)</f>
        <v>5.58</v>
      </c>
      <c r="BE24" s="330">
        <f>+SUMIF('B7. Historical Purchased Water'!$F$4:BH$4,'B11. Projected Purchased Water'!BE$4,'B7. Historical Purchased Water'!$F$24:BH$24)</f>
        <v>5.58</v>
      </c>
      <c r="BF24" s="330">
        <f>+SUMIF('B7. Historical Purchased Water'!$F$4:BI$4,'B11. Projected Purchased Water'!BF$4,'B7. Historical Purchased Water'!$F$24:BI$24)</f>
        <v>5.58</v>
      </c>
      <c r="BG24" s="330">
        <f>+SUMIF('B7. Historical Purchased Water'!$F$4:BJ$4,'B11. Projected Purchased Water'!BG$4,'B7. Historical Purchased Water'!$F$24:BJ$24)</f>
        <v>5.58</v>
      </c>
      <c r="BH24" s="330">
        <f>+SUMIF('B7. Historical Purchased Water'!$F$4:BK$4,'B11. Projected Purchased Water'!BH$4,'B7. Historical Purchased Water'!$F$24:BK$24)</f>
        <v>5.58</v>
      </c>
      <c r="BI24" s="330">
        <f>+SUMIF('B7. Historical Purchased Water'!$F$4:BL$4,'B11. Projected Purchased Water'!BI$4,'B7. Historical Purchased Water'!$F$24:BL$24)</f>
        <v>5.65</v>
      </c>
      <c r="BJ24" s="330">
        <f>+SUMIF('B7. Historical Purchased Water'!$F$4:BM$4,'B11. Projected Purchased Water'!BJ$4,'B7. Historical Purchased Water'!$F$24:BM$24)</f>
        <v>5.65</v>
      </c>
      <c r="BK24" s="330">
        <f>+SUMIF('B7. Historical Purchased Water'!$F$4:BN$4,'B11. Projected Purchased Water'!BK$4,'B7. Historical Purchased Water'!$F$24:BN$24)</f>
        <v>5.65</v>
      </c>
      <c r="BL24" s="330">
        <f>+SUMIF('B7. Historical Purchased Water'!$F$4:BO$4,'B11. Projected Purchased Water'!BL$4,'B7. Historical Purchased Water'!$F$24:BO$24)</f>
        <v>5.65</v>
      </c>
      <c r="BM24" s="330">
        <f>+SUMIF('B7. Historical Purchased Water'!$F$4:BP$4,'B11. Projected Purchased Water'!BM$4,'B7. Historical Purchased Water'!$F$24:BP$24)</f>
        <v>5.65</v>
      </c>
      <c r="BN24" s="330">
        <f>+SUMIF('B7. Historical Purchased Water'!$F$4:BQ$4,'B11. Projected Purchased Water'!BN$4,'B7. Historical Purchased Water'!$F$24:BQ$24)</f>
        <v>5.65</v>
      </c>
      <c r="BO24" s="330">
        <f>+SUMIF('B7. Historical Purchased Water'!$F$4:BR$4,'B11. Projected Purchased Water'!BO$4,'B7. Historical Purchased Water'!$F$24:BR$24)</f>
        <v>5.65</v>
      </c>
      <c r="BP24" s="330">
        <f>+SUMIF('B7. Historical Purchased Water'!$F$4:BS$4,'B11. Projected Purchased Water'!BP$4,'B7. Historical Purchased Water'!$F$24:BS$24)</f>
        <v>5.65</v>
      </c>
      <c r="BQ24" s="330">
        <f>+SUMIF('B7. Historical Purchased Water'!$F$4:BT$4,'B11. Projected Purchased Water'!BQ$4,'B7. Historical Purchased Water'!$F$24:BT$24)</f>
        <v>5.65</v>
      </c>
      <c r="BR24" s="330">
        <f>+SUMIF('B7. Historical Purchased Water'!$F$4:BU$4,'B11. Projected Purchased Water'!BR$4,'B7. Historical Purchased Water'!$F$24:BU$24)</f>
        <v>5.65</v>
      </c>
      <c r="BS24" s="828">
        <f>+SUMIF('B9. Approved Purchased Water'!$F$4:$Q$4,'B11. Projected Purchased Water'!BS$6,'B9. Approved Purchased Water'!$F$24:$Q$24)</f>
        <v>5.48</v>
      </c>
      <c r="BT24" s="828">
        <f>+SUMIF('B9. Approved Purchased Water'!$F$4:$Q$4,'B11. Projected Purchased Water'!BT$6,'B9. Approved Purchased Water'!$F$24:$Q$24)</f>
        <v>5.48</v>
      </c>
      <c r="BU24" s="828">
        <f>+SUMIF('B9. Approved Purchased Water'!$F$4:$Q$4,'B11. Projected Purchased Water'!BU$6,'B9. Approved Purchased Water'!$F$24:$Q$24)</f>
        <v>5.5607500000000005</v>
      </c>
      <c r="BV24" s="828">
        <f>+SUMIF('B9. Approved Purchased Water'!$F$4:$Q$4,'B11. Projected Purchased Water'!BV$6,'B9. Approved Purchased Water'!$F$24:$Q$24)</f>
        <v>5.5607500000000005</v>
      </c>
      <c r="BW24" s="828">
        <f>+SUMIF('B9. Approved Purchased Water'!$F$4:$Q$4,'B11. Projected Purchased Water'!BW$6,'B9. Approved Purchased Water'!$F$24:$Q$24)</f>
        <v>5.5607500000000005</v>
      </c>
      <c r="BX24" s="828">
        <f>+SUMIF('B9. Approved Purchased Water'!$F$4:$Q$4,'B11. Projected Purchased Water'!BX$6,'B9. Approved Purchased Water'!$F$24:$Q$24)</f>
        <v>5.5607500000000005</v>
      </c>
      <c r="BY24" s="664">
        <f>+BY164</f>
        <v>5.65</v>
      </c>
      <c r="BZ24" s="664">
        <f>+BZ164</f>
        <v>5.65</v>
      </c>
      <c r="CA24" s="664">
        <f t="shared" ref="CA24:CJ24" si="53">+CA164</f>
        <v>5.65</v>
      </c>
      <c r="CB24" s="664">
        <f t="shared" si="53"/>
        <v>5.65</v>
      </c>
      <c r="CC24" s="664">
        <f t="shared" si="53"/>
        <v>5.65</v>
      </c>
      <c r="CD24" s="664">
        <f t="shared" si="53"/>
        <v>5.65</v>
      </c>
      <c r="CE24" s="664">
        <f t="shared" si="53"/>
        <v>5.65</v>
      </c>
      <c r="CF24" s="664">
        <f t="shared" si="53"/>
        <v>5.65</v>
      </c>
      <c r="CG24" s="664">
        <f t="shared" si="53"/>
        <v>5.6647600000000002</v>
      </c>
      <c r="CH24" s="664">
        <f t="shared" si="53"/>
        <v>5.6647600000000002</v>
      </c>
      <c r="CI24" s="664">
        <f t="shared" si="53"/>
        <v>5.6647600000000002</v>
      </c>
      <c r="CJ24" s="664">
        <f t="shared" si="53"/>
        <v>5.6647600000000002</v>
      </c>
    </row>
    <row r="25" spans="1:88" ht="15.75" customHeight="1">
      <c r="A25" s="2">
        <f>IF(ISNUMBER(Q25),MAX(A$6:A24)+1,"")</f>
        <v>12</v>
      </c>
      <c r="B25" s="72" t="s">
        <v>125</v>
      </c>
      <c r="C25" s="72"/>
      <c r="D25" s="72"/>
      <c r="E25" s="331">
        <f t="shared" ref="E25:AS25" si="54">E23*E24</f>
        <v>334640.95</v>
      </c>
      <c r="F25" s="331">
        <f t="shared" si="54"/>
        <v>324589.16000000003</v>
      </c>
      <c r="G25" s="331">
        <f t="shared" si="54"/>
        <v>343891.54940000008</v>
      </c>
      <c r="H25" s="331">
        <f t="shared" si="54"/>
        <v>279997.13</v>
      </c>
      <c r="I25" s="331">
        <f t="shared" si="54"/>
        <v>364592.59060000005</v>
      </c>
      <c r="J25" s="331">
        <f t="shared" si="54"/>
        <v>392880.57060000004</v>
      </c>
      <c r="K25" s="331">
        <f t="shared" si="54"/>
        <v>401992.19060000003</v>
      </c>
      <c r="L25" s="331">
        <f t="shared" si="54"/>
        <v>349294.28940000007</v>
      </c>
      <c r="M25" s="331">
        <f t="shared" si="54"/>
        <v>316876.79080000002</v>
      </c>
      <c r="N25" s="331">
        <f t="shared" si="54"/>
        <v>363404.48000000004</v>
      </c>
      <c r="O25" s="331">
        <f t="shared" si="54"/>
        <v>328050.2</v>
      </c>
      <c r="P25" s="331">
        <f t="shared" si="54"/>
        <v>309428.96920000005</v>
      </c>
      <c r="Q25" s="331">
        <f t="shared" si="54"/>
        <v>352552.44</v>
      </c>
      <c r="R25" s="331">
        <f t="shared" si="54"/>
        <v>307352.2</v>
      </c>
      <c r="S25" s="331">
        <f t="shared" si="54"/>
        <v>348039.07079999999</v>
      </c>
      <c r="T25" s="331">
        <f t="shared" si="54"/>
        <v>372623.36920000002</v>
      </c>
      <c r="U25" s="331">
        <f t="shared" si="54"/>
        <v>356990.72000000003</v>
      </c>
      <c r="V25" s="331">
        <f t="shared" si="54"/>
        <v>361170.51079999999</v>
      </c>
      <c r="W25" s="331">
        <f t="shared" si="54"/>
        <v>401675.7108</v>
      </c>
      <c r="X25" s="331">
        <f t="shared" si="54"/>
        <v>320604.16000000003</v>
      </c>
      <c r="Y25" s="331">
        <f t="shared" si="54"/>
        <v>274127.13780000003</v>
      </c>
      <c r="Z25" s="331">
        <f t="shared" si="54"/>
        <v>472303.40220000007</v>
      </c>
      <c r="AA25" s="331">
        <f t="shared" si="54"/>
        <v>341970.93000000005</v>
      </c>
      <c r="AB25" s="331">
        <f t="shared" si="54"/>
        <v>354561.74220000004</v>
      </c>
      <c r="AC25" s="331">
        <f t="shared" si="54"/>
        <v>326613.09000000003</v>
      </c>
      <c r="AD25" s="331">
        <f t="shared" si="54"/>
        <v>316414.59780000005</v>
      </c>
      <c r="AE25" s="331">
        <f t="shared" si="54"/>
        <v>340610.13780000003</v>
      </c>
      <c r="AF25" s="331">
        <f t="shared" si="54"/>
        <v>350992.86000000004</v>
      </c>
      <c r="AG25" s="331">
        <f t="shared" si="54"/>
        <v>350818.40220000007</v>
      </c>
      <c r="AH25" s="331">
        <f t="shared" si="54"/>
        <v>314566.95780000003</v>
      </c>
      <c r="AI25" s="331">
        <f t="shared" si="54"/>
        <v>353011.38000000006</v>
      </c>
      <c r="AJ25" s="331">
        <f t="shared" si="54"/>
        <v>477356.85780000006</v>
      </c>
      <c r="AK25" s="331">
        <f t="shared" si="54"/>
        <v>329243.88</v>
      </c>
      <c r="AL25" s="331">
        <f t="shared" si="54"/>
        <v>372700.28</v>
      </c>
      <c r="AM25" s="331">
        <f t="shared" si="54"/>
        <v>341256.04000000004</v>
      </c>
      <c r="AN25" s="331">
        <f t="shared" si="54"/>
        <v>371991.55160000001</v>
      </c>
      <c r="AO25" s="331">
        <f t="shared" si="54"/>
        <v>372234.48000000004</v>
      </c>
      <c r="AP25" s="331">
        <f t="shared" si="54"/>
        <v>336282.00840000005</v>
      </c>
      <c r="AQ25" s="331">
        <f t="shared" si="54"/>
        <v>393001.87160000001</v>
      </c>
      <c r="AR25" s="331">
        <f t="shared" si="54"/>
        <v>385413.88</v>
      </c>
      <c r="AS25" s="331">
        <f t="shared" si="54"/>
        <v>411781.83160000003</v>
      </c>
      <c r="AT25" s="421">
        <f>AT23*AT24</f>
        <v>354570.63160000002</v>
      </c>
      <c r="AU25" s="421">
        <f t="shared" ref="AU25:CJ25" si="55">AU23*AU24</f>
        <v>404473.32</v>
      </c>
      <c r="AV25" s="421">
        <f t="shared" si="55"/>
        <v>311923.40840000001</v>
      </c>
      <c r="AW25" s="421">
        <f t="shared" si="55"/>
        <v>319497.79859999998</v>
      </c>
      <c r="AX25" s="421">
        <f t="shared" si="55"/>
        <v>419074.74</v>
      </c>
      <c r="AY25" s="421">
        <f t="shared" si="55"/>
        <v>398765.38140000001</v>
      </c>
      <c r="AZ25" s="421">
        <f t="shared" si="55"/>
        <v>327240.94140000001</v>
      </c>
      <c r="BA25" s="421">
        <f t="shared" si="55"/>
        <v>386437.32</v>
      </c>
      <c r="BB25" s="421">
        <f t="shared" si="55"/>
        <v>331159.99859999999</v>
      </c>
      <c r="BC25" s="421">
        <f t="shared" si="55"/>
        <v>358505.6814</v>
      </c>
      <c r="BD25" s="421">
        <f t="shared" si="55"/>
        <v>341006.8014</v>
      </c>
      <c r="BE25" s="421">
        <f t="shared" si="55"/>
        <v>340180.96140000003</v>
      </c>
      <c r="BF25" s="421">
        <f t="shared" si="55"/>
        <v>394690.14</v>
      </c>
      <c r="BG25" s="421">
        <f t="shared" si="55"/>
        <v>383098.63860000001</v>
      </c>
      <c r="BH25" s="421">
        <f t="shared" si="55"/>
        <v>369256.5</v>
      </c>
      <c r="BI25" s="421">
        <f t="shared" si="55"/>
        <v>342003.93550000002</v>
      </c>
      <c r="BJ25" s="421">
        <f t="shared" si="55"/>
        <v>342374.91450000001</v>
      </c>
      <c r="BK25" s="421">
        <f t="shared" si="55"/>
        <v>366325.26450000005</v>
      </c>
      <c r="BL25" s="421">
        <f t="shared" si="55"/>
        <v>343105.68550000002</v>
      </c>
      <c r="BM25" s="421">
        <f t="shared" si="55"/>
        <v>335679.66450000001</v>
      </c>
      <c r="BN25" s="421">
        <f t="shared" si="55"/>
        <v>306444.7</v>
      </c>
      <c r="BO25" s="421">
        <f t="shared" si="55"/>
        <v>399775.18550000002</v>
      </c>
      <c r="BP25" s="421">
        <f t="shared" si="55"/>
        <v>433908.7</v>
      </c>
      <c r="BQ25" s="421">
        <f t="shared" si="55"/>
        <v>432938.76450000005</v>
      </c>
      <c r="BR25" s="421">
        <f t="shared" si="55"/>
        <v>454551.93550000002</v>
      </c>
      <c r="BS25" s="421">
        <f t="shared" ca="1" si="55"/>
        <v>404473.32</v>
      </c>
      <c r="BT25" s="421">
        <f t="shared" ca="1" si="55"/>
        <v>311921.60000000003</v>
      </c>
      <c r="BU25" s="421">
        <f t="shared" ca="1" si="55"/>
        <v>349949.11900000001</v>
      </c>
      <c r="BV25" s="421">
        <f t="shared" ca="1" si="55"/>
        <v>365580.38725000003</v>
      </c>
      <c r="BW25" s="421">
        <f t="shared" ca="1" si="55"/>
        <v>261555.43700000003</v>
      </c>
      <c r="BX25" s="421">
        <f t="shared" ca="1" si="55"/>
        <v>418813.44700000004</v>
      </c>
      <c r="BY25" s="421">
        <f t="shared" ca="1" si="55"/>
        <v>335679.66450000001</v>
      </c>
      <c r="BZ25" s="421">
        <f t="shared" ca="1" si="55"/>
        <v>306444.7</v>
      </c>
      <c r="CA25" s="421">
        <f t="shared" ca="1" si="55"/>
        <v>399775.18550000002</v>
      </c>
      <c r="CB25" s="421">
        <f t="shared" ca="1" si="55"/>
        <v>433908.7</v>
      </c>
      <c r="CC25" s="421">
        <f t="shared" ca="1" si="55"/>
        <v>432938.76450000005</v>
      </c>
      <c r="CD25" s="421">
        <f t="shared" ca="1" si="55"/>
        <v>454551.93550000002</v>
      </c>
      <c r="CE25" s="421">
        <f t="shared" ca="1" si="55"/>
        <v>417020.85000000003</v>
      </c>
      <c r="CF25" s="421">
        <f t="shared" ca="1" si="55"/>
        <v>321598</v>
      </c>
      <c r="CG25" s="421">
        <f t="shared" ca="1" si="55"/>
        <v>356494.67632000003</v>
      </c>
      <c r="CH25" s="421">
        <f t="shared" ca="1" si="55"/>
        <v>372418.31667999999</v>
      </c>
      <c r="CI25" s="421">
        <f t="shared" ca="1" si="55"/>
        <v>266447.65136000002</v>
      </c>
      <c r="CJ25" s="421">
        <f t="shared" ca="1" si="55"/>
        <v>426647.06416000001</v>
      </c>
    </row>
    <row r="26" spans="1:88" ht="8.15" customHeight="1">
      <c r="A26" s="2" t="str">
        <f>IF(ISNUMBER(Q26),MAX(A$6:A25)+1,"")</f>
        <v/>
      </c>
      <c r="Q26" s="320"/>
      <c r="R26" s="320"/>
      <c r="S26" s="320"/>
      <c r="AI26" s="320"/>
      <c r="AJ26" s="320"/>
      <c r="AK26" s="320"/>
      <c r="AL26" s="320"/>
      <c r="AM26" s="320"/>
      <c r="AN26" s="320"/>
    </row>
    <row r="27" spans="1:88" ht="15.75" customHeight="1">
      <c r="A27" s="2">
        <f>IF(ISNUMBER(Q27),MAX(A$6:A26)+1,"")</f>
        <v>13</v>
      </c>
      <c r="B27" s="72" t="s">
        <v>128</v>
      </c>
      <c r="C27" s="72"/>
      <c r="D27" s="72"/>
      <c r="E27" s="78">
        <f>IF(ISNUMBER(E28/E23),E28/E23,12.5)</f>
        <v>11.441352888820091</v>
      </c>
      <c r="F27" s="78">
        <f t="shared" ref="F27:AS27" si="56">IF(ISNUMBER(F28/F23),F28/F23,12.5)</f>
        <v>11.552456033959976</v>
      </c>
      <c r="G27" s="78">
        <f t="shared" si="56"/>
        <v>11.592700102563207</v>
      </c>
      <c r="H27" s="78">
        <f t="shared" si="56"/>
        <v>11.606648968151923</v>
      </c>
      <c r="I27" s="78">
        <f t="shared" si="56"/>
        <v>11.439706970282023</v>
      </c>
      <c r="J27" s="78">
        <f t="shared" si="56"/>
        <v>11.419768590613018</v>
      </c>
      <c r="K27" s="78">
        <f t="shared" si="56"/>
        <v>11.422766181468203</v>
      </c>
      <c r="L27" s="78">
        <f t="shared" si="56"/>
        <v>11.451056949343872</v>
      </c>
      <c r="M27" s="78">
        <f t="shared" si="56"/>
        <v>11.508669949582183</v>
      </c>
      <c r="N27" s="78">
        <f t="shared" si="56"/>
        <v>11.390298765716922</v>
      </c>
      <c r="O27" s="78">
        <f t="shared" si="56"/>
        <v>11.238399488858718</v>
      </c>
      <c r="P27" s="78">
        <f t="shared" si="56"/>
        <v>11.441571256735454</v>
      </c>
      <c r="Q27" s="78">
        <f t="shared" si="56"/>
        <v>11.703155422779091</v>
      </c>
      <c r="R27" s="78">
        <f t="shared" si="56"/>
        <v>11.865314124968034</v>
      </c>
      <c r="S27" s="78">
        <f t="shared" si="56"/>
        <v>11.931405259917733</v>
      </c>
      <c r="T27" s="78">
        <f t="shared" si="56"/>
        <v>11.644276657460914</v>
      </c>
      <c r="U27" s="78">
        <f t="shared" si="56"/>
        <v>11.557656176608736</v>
      </c>
      <c r="V27" s="78">
        <f t="shared" si="56"/>
        <v>11.534454434755586</v>
      </c>
      <c r="W27" s="78">
        <f t="shared" si="56"/>
        <v>11.299098944670368</v>
      </c>
      <c r="X27" s="78">
        <f t="shared" si="56"/>
        <v>11.250326882845188</v>
      </c>
      <c r="Y27" s="78">
        <f t="shared" si="56"/>
        <v>11.479181613517726</v>
      </c>
      <c r="Z27" s="78">
        <f t="shared" si="56"/>
        <v>11.372320366486658</v>
      </c>
      <c r="AA27" s="78">
        <f t="shared" si="56"/>
        <v>11.105645734273379</v>
      </c>
      <c r="AB27" s="78">
        <f t="shared" si="56"/>
        <v>11.361601437889144</v>
      </c>
      <c r="AC27" s="78">
        <f t="shared" si="56"/>
        <v>11.420209765628194</v>
      </c>
      <c r="AD27" s="78">
        <f t="shared" si="56"/>
        <v>11.65969972830375</v>
      </c>
      <c r="AE27" s="78">
        <f t="shared" si="56"/>
        <v>11.627872339858465</v>
      </c>
      <c r="AF27" s="78">
        <f t="shared" si="56"/>
        <v>11.593056337385324</v>
      </c>
      <c r="AG27" s="78">
        <f t="shared" si="56"/>
        <v>11.753472378137408</v>
      </c>
      <c r="AH27" s="78">
        <f t="shared" si="56"/>
        <v>11.685065798732152</v>
      </c>
      <c r="AI27" s="78">
        <f t="shared" si="56"/>
        <v>11.411499538626773</v>
      </c>
      <c r="AJ27" s="78">
        <f t="shared" si="56"/>
        <v>11.280343231721348</v>
      </c>
      <c r="AK27" s="78">
        <f t="shared" si="56"/>
        <v>11.372314042709009</v>
      </c>
      <c r="AL27" s="78">
        <f t="shared" si="56"/>
        <v>11.2414168296305</v>
      </c>
      <c r="AM27" s="78">
        <f t="shared" si="56"/>
        <v>11.01279848409423</v>
      </c>
      <c r="AN27" s="78">
        <f t="shared" si="56"/>
        <v>10.776399578855383</v>
      </c>
      <c r="AO27" s="78">
        <f t="shared" si="56"/>
        <v>10.993728469216501</v>
      </c>
      <c r="AP27" s="78">
        <f t="shared" si="56"/>
        <v>11.175691550913195</v>
      </c>
      <c r="AQ27" s="78">
        <f t="shared" si="56"/>
        <v>11.191975198725746</v>
      </c>
      <c r="AR27" s="78">
        <f t="shared" si="56"/>
        <v>11.340091851388435</v>
      </c>
      <c r="AS27" s="78">
        <f t="shared" si="56"/>
        <v>11.222385363735413</v>
      </c>
      <c r="AT27" s="78">
        <f>IF(ISNUMBER(AT28/AT23),AT28/AT23,12.5)</f>
        <v>11.148844398538731</v>
      </c>
      <c r="AU27" s="78">
        <f t="shared" ref="AU27:BB27" si="57">IF(ISNUMBER(AU28/AU23),AU28/AU23,12.5)</f>
        <v>11.184272920646533</v>
      </c>
      <c r="AV27" s="78">
        <f t="shared" si="57"/>
        <v>11.200567530089863</v>
      </c>
      <c r="AW27" s="78">
        <f t="shared" si="57"/>
        <v>11.622547686624342</v>
      </c>
      <c r="AX27" s="78">
        <f t="shared" si="57"/>
        <v>11.431234438038427</v>
      </c>
      <c r="AY27" s="78">
        <f t="shared" si="57"/>
        <v>10.911610192248247</v>
      </c>
      <c r="AZ27" s="78">
        <f t="shared" si="57"/>
        <v>11.044357666671839</v>
      </c>
      <c r="BA27" s="78">
        <f t="shared" si="57"/>
        <v>11.07632772114246</v>
      </c>
      <c r="BB27" s="78">
        <f t="shared" si="57"/>
        <v>11.2988429031839</v>
      </c>
      <c r="BC27" s="78">
        <f>IF(ISNUMBER(BC28/BC23),BC28/BC23,12.5)</f>
        <v>11.346287133066339</v>
      </c>
      <c r="BD27" s="78">
        <f t="shared" ref="BD27:BX27" si="58">IF(ISNUMBER(BD28/BD23),BD28/BD23,12.5)</f>
        <v>11.429772028001551</v>
      </c>
      <c r="BE27" s="78">
        <f t="shared" si="58"/>
        <v>11.457519503617934</v>
      </c>
      <c r="BF27" s="78">
        <f t="shared" si="58"/>
        <v>11.491100335062843</v>
      </c>
      <c r="BG27" s="78">
        <f t="shared" si="58"/>
        <v>11.172857245439452</v>
      </c>
      <c r="BH27" s="78">
        <f t="shared" si="58"/>
        <v>11.092708726860597</v>
      </c>
      <c r="BI27" s="78">
        <f t="shared" si="58"/>
        <v>10.868029908971618</v>
      </c>
      <c r="BJ27" s="78">
        <f t="shared" ref="BJ27" si="59">IF(ISNUMBER(BJ28/BJ23),BJ28/BJ23,12.5)</f>
        <v>10.940085974084996</v>
      </c>
      <c r="BK27" s="78">
        <f t="shared" ref="BK27" si="60">IF(ISNUMBER(BK28/BK23),BK28/BK23,12.5)</f>
        <v>11.047509937715475</v>
      </c>
      <c r="BL27" s="78">
        <f t="shared" ref="BL27" si="61">IF(ISNUMBER(BL28/BL23),BL28/BL23,12.5)</f>
        <v>11.167745572085543</v>
      </c>
      <c r="BM27" s="78">
        <f t="shared" ref="BM27" si="62">IF(ISNUMBER(BM28/BM23),BM28/BM23,12.5)</f>
        <v>11.243794007068903</v>
      </c>
      <c r="BN27" s="78">
        <f t="shared" ref="BN27" si="63">IF(ISNUMBER(BN28/BN23),BN28/BN23,12.5)</f>
        <v>11.333013754194477</v>
      </c>
      <c r="BO27" s="78">
        <f t="shared" ref="BO27" si="64">IF(ISNUMBER(BO28/BO23),BO28/BO23,12.5)</f>
        <v>11.487256254428027</v>
      </c>
      <c r="BP27" s="78">
        <f t="shared" ref="BP27" si="65">IF(ISNUMBER(BP28/BP23),BP28/BP23,12.5)</f>
        <v>11.377379619260918</v>
      </c>
      <c r="BQ27" s="78">
        <f t="shared" ref="BQ27" si="66">IF(ISNUMBER(BQ28/BQ23),BQ28/BQ23,12.5)</f>
        <v>11.336573211845067</v>
      </c>
      <c r="BR27" s="78">
        <f t="shared" ref="BR27" si="67">IF(ISNUMBER(BR28/BR23),BR28/BR23,12.5)</f>
        <v>11.334258195013231</v>
      </c>
      <c r="BS27" s="78">
        <f ca="1">IF(ISNUMBER(BS28/BS23),BS28/BS23,12.5)</f>
        <v>11.190496752306428</v>
      </c>
      <c r="BT27" s="78">
        <f ca="1">IF(ISNUMBER(BT28/BT23),BT28/BT23,12.5)</f>
        <v>11.190496752306428</v>
      </c>
      <c r="BU27" s="78">
        <f t="shared" ca="1" si="58"/>
        <v>11.190496752306428</v>
      </c>
      <c r="BV27" s="78">
        <f t="shared" ca="1" si="58"/>
        <v>11.190496752306428</v>
      </c>
      <c r="BW27" s="78">
        <f t="shared" ca="1" si="58"/>
        <v>11.190496752306428</v>
      </c>
      <c r="BX27" s="78">
        <f t="shared" ca="1" si="58"/>
        <v>11.190496752306428</v>
      </c>
      <c r="BY27" s="511">
        <f ca="1">+AVERAGE(BM27:BX27)</f>
        <v>11.2712712963041</v>
      </c>
      <c r="BZ27" s="808">
        <f ca="1">+BY27</f>
        <v>11.2712712963041</v>
      </c>
      <c r="CA27" s="808">
        <f t="shared" ref="CA27:CJ27" ca="1" si="68">+BZ27</f>
        <v>11.2712712963041</v>
      </c>
      <c r="CB27" s="808">
        <f t="shared" ca="1" si="68"/>
        <v>11.2712712963041</v>
      </c>
      <c r="CC27" s="808">
        <f t="shared" ca="1" si="68"/>
        <v>11.2712712963041</v>
      </c>
      <c r="CD27" s="808">
        <f t="shared" ca="1" si="68"/>
        <v>11.2712712963041</v>
      </c>
      <c r="CE27" s="808">
        <f t="shared" ca="1" si="68"/>
        <v>11.2712712963041</v>
      </c>
      <c r="CF27" s="808">
        <f t="shared" ca="1" si="68"/>
        <v>11.2712712963041</v>
      </c>
      <c r="CG27" s="808">
        <f t="shared" ca="1" si="68"/>
        <v>11.2712712963041</v>
      </c>
      <c r="CH27" s="808">
        <f t="shared" ca="1" si="68"/>
        <v>11.2712712963041</v>
      </c>
      <c r="CI27" s="808">
        <f t="shared" ca="1" si="68"/>
        <v>11.2712712963041</v>
      </c>
      <c r="CJ27" s="808">
        <f t="shared" ca="1" si="68"/>
        <v>11.2712712963041</v>
      </c>
    </row>
    <row r="28" spans="1:88" ht="15.75" customHeight="1">
      <c r="A28" s="2">
        <f>IF(ISNUMBER(Q28),MAX(A$6:A27)+1,"")</f>
        <v>14</v>
      </c>
      <c r="B28" s="72" t="s">
        <v>129</v>
      </c>
      <c r="C28" s="72"/>
      <c r="D28" s="1" t="s">
        <v>153</v>
      </c>
      <c r="E28" s="363">
        <f>+SUMIF('B7. Historical Purchased Water'!$F$4:$AU$4,'B11. Projected Purchased Water'!E$4,'B7. Historical Purchased Water'!$F$28:$AU$28)</f>
        <v>739140</v>
      </c>
      <c r="F28" s="363">
        <f>+SUMIF('B7. Historical Purchased Water'!$F$4:$AU$4,'B11. Projected Purchased Water'!F$4,'B7. Historical Purchased Water'!$F$28:$AU$28)</f>
        <v>723900</v>
      </c>
      <c r="G28" s="363">
        <f>+SUMIF('B7. Historical Purchased Water'!$F$4:$AU$4,'B11. Projected Purchased Water'!G$4,'B7. Historical Purchased Water'!$F$28:$AU$28)</f>
        <v>769620</v>
      </c>
      <c r="H28" s="363">
        <f>+SUMIF('B7. Historical Purchased Water'!$F$4:$AU$4,'B11. Projected Purchased Water'!H$4,'B7. Historical Purchased Water'!$F$28:$AU$28)</f>
        <v>627380</v>
      </c>
      <c r="I28" s="363">
        <f>+SUMIF('B7. Historical Purchased Water'!$F$4:$AU$4,'B11. Projected Purchased Water'!I$4,'B7. Historical Purchased Water'!$F$28:$AU$28)</f>
        <v>805180</v>
      </c>
      <c r="J28" s="363">
        <f>+SUMIF('B7. Historical Purchased Water'!$F$4:$AU$4,'B11. Projected Purchased Water'!J$4,'B7. Historical Purchased Water'!$F$28:$AU$28)</f>
        <v>866140</v>
      </c>
      <c r="K28" s="363">
        <f>+SUMIF('B7. Historical Purchased Water'!$F$4:$AU$4,'B11. Projected Purchased Water'!K$4,'B7. Historical Purchased Water'!$F$28:$AU$28)</f>
        <v>886460</v>
      </c>
      <c r="L28" s="363">
        <f>+SUMIF('B7. Historical Purchased Water'!$F$4:$AU$4,'B11. Projected Purchased Water'!L$4,'B7. Historical Purchased Water'!$F$28:$AU$28)</f>
        <v>772160</v>
      </c>
      <c r="M28" s="363">
        <f>+SUMIF('B7. Historical Purchased Water'!$F$4:$AU$4,'B11. Projected Purchased Water'!M$4,'B7. Historical Purchased Water'!$F$28:$AU$28)</f>
        <v>695960</v>
      </c>
      <c r="N28" s="363">
        <f>+SUMIF('B7. Historical Purchased Water'!$F$4:$AU$4,'B11. Projected Purchased Water'!N$4,'B7. Historical Purchased Water'!$F$28:$AU$28)</f>
        <v>789940</v>
      </c>
      <c r="O28" s="363">
        <f>+SUMIF('B7. Historical Purchased Water'!$F$4:$AU$4,'B11. Projected Purchased Water'!O$4,'B7. Historical Purchased Water'!$F$28:$AU$28)</f>
        <v>703580</v>
      </c>
      <c r="P28" s="363">
        <f>+SUMIF('B7. Historical Purchased Water'!$F$4:$AU$4,'B11. Projected Purchased Water'!P$4,'B7. Historical Purchased Water'!$F$28:$AU$28)</f>
        <v>675640</v>
      </c>
      <c r="Q28" s="363">
        <f>+SUMIF('B7. Historical Purchased Water'!$F$4:$AU$4,'B11. Projected Purchased Water'!Q$4,'B7. Historical Purchased Water'!$F$28:$AU$28)</f>
        <v>787400</v>
      </c>
      <c r="R28" s="363">
        <f>+SUMIF('B7. Historical Purchased Water'!$F$4:$AU$4,'B11. Projected Purchased Water'!R$4,'B7. Historical Purchased Water'!$F$28:$AU$28)</f>
        <v>695960</v>
      </c>
      <c r="S28" s="363">
        <f>+SUMIF('B7. Historical Purchased Water'!$F$4:$AU$4,'B11. Projected Purchased Water'!S$4,'B7. Historical Purchased Water'!$F$28:$AU$28)</f>
        <v>792480</v>
      </c>
      <c r="T28" s="363">
        <f>+SUMIF('B7. Historical Purchased Water'!$F$4:$AU$4,'B11. Projected Purchased Water'!T$4,'B7. Historical Purchased Water'!$F$28:$AU$28)</f>
        <v>828040</v>
      </c>
      <c r="U28" s="363">
        <f>+SUMIF('B7. Historical Purchased Water'!$F$4:$AU$4,'B11. Projected Purchased Water'!U$4,'B7. Historical Purchased Water'!$F$28:$AU$28)</f>
        <v>787400</v>
      </c>
      <c r="V28" s="363">
        <f>+SUMIF('B7. Historical Purchased Water'!$F$4:$AU$4,'B11. Projected Purchased Water'!V$4,'B7. Historical Purchased Water'!$F$28:$AU$28)</f>
        <v>795020</v>
      </c>
      <c r="W28" s="363">
        <f>+SUMIF('B7. Historical Purchased Water'!$F$4:$AU$4,'B11. Projected Purchased Water'!W$4,'B7. Historical Purchased Water'!$F$28:$AU$28)</f>
        <v>866140</v>
      </c>
      <c r="X28" s="363">
        <f>+SUMIF('B7. Historical Purchased Water'!$F$4:$AU$4,'B11. Projected Purchased Water'!X$4,'B7. Historical Purchased Water'!$F$28:$AU$28)</f>
        <v>688340</v>
      </c>
      <c r="Y28" s="363">
        <f>+SUMIF('B7. Historical Purchased Water'!$F$4:$AU$4,'B11. Projected Purchased Water'!Y$4,'B7. Historical Purchased Water'!$F$28:$AU$28)</f>
        <v>589280</v>
      </c>
      <c r="Z28" s="363">
        <f>+SUMIF('B7. Historical Purchased Water'!$F$4:$AU$4,'B11. Projected Purchased Water'!Z$4,'B7. Historical Purchased Water'!$F$28:$AU$28)</f>
        <v>1005840</v>
      </c>
      <c r="AA28" s="363">
        <f>+SUMIF('B7. Historical Purchased Water'!$F$4:$AU$4,'B11. Projected Purchased Water'!AA$4,'B7. Historical Purchased Water'!$F$28:$AU$28)</f>
        <v>711200</v>
      </c>
      <c r="AB28" s="363">
        <f>+SUMIF('B7. Historical Purchased Water'!$F$4:$AU$4,'B11. Projected Purchased Water'!AB$4,'B7. Historical Purchased Water'!$F$28:$AU$28)</f>
        <v>754380</v>
      </c>
      <c r="AC28" s="363">
        <f>+SUMIF('B7. Historical Purchased Water'!$F$4:$AU$4,'B11. Projected Purchased Water'!AC$4,'B7. Historical Purchased Water'!$F$28:$AU$28)</f>
        <v>698500</v>
      </c>
      <c r="AD28" s="363">
        <f>+SUMIF('B7. Historical Purchased Water'!$F$4:$AU$4,'B11. Projected Purchased Water'!AD$4,'B7. Historical Purchased Water'!$F$28:$AU$28)</f>
        <v>690880</v>
      </c>
      <c r="AE28" s="363">
        <f>+SUMIF('B7. Historical Purchased Water'!$F$4:$AU$4,'B11. Projected Purchased Water'!AE$4,'B7. Historical Purchased Water'!$F$28:$AU$28)</f>
        <v>741680</v>
      </c>
      <c r="AF28" s="363">
        <f>+SUMIF('B7. Historical Purchased Water'!$F$4:$AU$4,'B11. Projected Purchased Water'!AF$4,'B7. Historical Purchased Water'!$F$28:$AU$28)</f>
        <v>762000</v>
      </c>
      <c r="AG28" s="363">
        <f>+SUMIF('B7. Historical Purchased Water'!$F$4:$AU$4,'B11. Projected Purchased Water'!AG$4,'B7. Historical Purchased Water'!$F$28:$AU$28)</f>
        <v>772160</v>
      </c>
      <c r="AH28" s="363">
        <f>+SUMIF('B7. Historical Purchased Water'!$F$4:$AU$4,'B11. Projected Purchased Water'!AH$4,'B7. Historical Purchased Water'!$F$28:$AU$28)</f>
        <v>688340</v>
      </c>
      <c r="AI28" s="363">
        <f>+SUMIF('B7. Historical Purchased Water'!$F$4:$AU$4,'B11. Projected Purchased Water'!AI$4,'B7. Historical Purchased Water'!$F$28:$AU$28)</f>
        <v>754380</v>
      </c>
      <c r="AJ28" s="363">
        <f>+SUMIF('B7. Historical Purchased Water'!$F$4:$AU$4,'B11. Projected Purchased Water'!AJ$4,'B7. Historical Purchased Water'!$F$28:$AU$28)</f>
        <v>1008380</v>
      </c>
      <c r="AK28" s="363">
        <f>+SUMIF('B7. Historical Purchased Water'!$F$4:$AU$4,'B11. Projected Purchased Water'!AK$4,'B7. Historical Purchased Water'!$F$28:$AU$28)</f>
        <v>683260</v>
      </c>
      <c r="AL28" s="363">
        <f>+SUMIF('B7. Historical Purchased Water'!$F$4:$AU$4,'B11. Projected Purchased Water'!AL$4,'B7. Historical Purchased Water'!$F$28:$AU$28)</f>
        <v>764540</v>
      </c>
      <c r="AM28" s="363">
        <f>+SUMIF('B7. Historical Purchased Water'!$F$4:$AU$4,'B11. Projected Purchased Water'!AM$4,'B7. Historical Purchased Water'!$F$28:$AU$28)</f>
        <v>685800</v>
      </c>
      <c r="AN28" s="363">
        <f>+SUMIF('B7. Historical Purchased Water'!$F$4:$AU$4,'B11. Projected Purchased Water'!AN$4,'B7. Historical Purchased Water'!$F$28:$AU$28)</f>
        <v>731520</v>
      </c>
      <c r="AO28" s="363">
        <f>+SUMIF('B7. Historical Purchased Water'!$F$4:$AU$4,'B11. Projected Purchased Water'!AO$4,'B7. Historical Purchased Water'!$F$28:$AU$28)</f>
        <v>746760</v>
      </c>
      <c r="AP28" s="363">
        <f>+SUMIF('B7. Historical Purchased Water'!$F$4:$AU$4,'B11. Projected Purchased Water'!AP$4,'B7. Historical Purchased Water'!$F$28:$AU$28)</f>
        <v>685800</v>
      </c>
      <c r="AQ28" s="363">
        <f>+SUMIF('B7. Historical Purchased Water'!$F$4:$AU$4,'B11. Projected Purchased Water'!AQ$4,'B7. Historical Purchased Water'!$F$28:$AU$28)</f>
        <v>802640</v>
      </c>
      <c r="AR28" s="363">
        <f>+SUMIF('B7. Historical Purchased Water'!$F$4:$AU$4,'B11. Projected Purchased Water'!AR$4,'B7. Historical Purchased Water'!$F$28:$AU$28)</f>
        <v>797560</v>
      </c>
      <c r="AS28" s="363">
        <f>+SUMIF('B7. Historical Purchased Water'!$F$4:$AU$4,'B11. Projected Purchased Water'!AS$4,'B7. Historical Purchased Water'!$F$28:$AU$28)</f>
        <v>843280</v>
      </c>
      <c r="AT28" s="363">
        <f>+SUMIF('B7. Historical Purchased Water'!$F$4:AW$4,'B11. Projected Purchased Water'!AT$4,'B7. Historical Purchased Water'!$F$28:AW$28)</f>
        <v>721360</v>
      </c>
      <c r="AU28" s="363">
        <f>+SUMIF('B7. Historical Purchased Water'!$F$4:AX$4,'B11. Projected Purchased Water'!AU$4,'B7. Historical Purchased Water'!$F$28:AX$28)</f>
        <v>825500</v>
      </c>
      <c r="AV28" s="363">
        <f>+SUMIF('B7. Historical Purchased Water'!$F$4:AY$4,'B11. Projected Purchased Water'!AV$4,'B7. Historical Purchased Water'!$F$28:AY$28)</f>
        <v>637540</v>
      </c>
      <c r="AW28" s="363">
        <f>+SUMIF('B7. Historical Purchased Water'!$F$4:AZ$4,'B11. Projected Purchased Water'!AW$4,'B7. Historical Purchased Water'!$F$28:AZ$28)</f>
        <v>665480</v>
      </c>
      <c r="AX28" s="363">
        <f>+SUMIF('B7. Historical Purchased Water'!$F$4:BA$4,'B11. Projected Purchased Water'!AX$4,'B7. Historical Purchased Water'!$F$28:BA$28)</f>
        <v>858520</v>
      </c>
      <c r="AY28" s="363">
        <f>+SUMIF('B7. Historical Purchased Water'!$F$4:BB$4,'B11. Projected Purchased Water'!AY$4,'B7. Historical Purchased Water'!$F$28:BB$28)</f>
        <v>779780</v>
      </c>
      <c r="AZ28" s="363">
        <f>+SUMIF('B7. Historical Purchased Water'!$F$4:BC$4,'B11. Projected Purchased Water'!AZ$4,'B7. Historical Purchased Water'!$F$28:BC$28)</f>
        <v>647700</v>
      </c>
      <c r="BA28" s="363">
        <f>+SUMIF('B7. Historical Purchased Water'!$F$4:BD$4,'B11. Projected Purchased Water'!BA$4,'B7. Historical Purchased Water'!$F$28:BD$28)</f>
        <v>767080</v>
      </c>
      <c r="BB28" s="363">
        <f>+SUMIF('B7. Historical Purchased Water'!$F$4:BE$4,'B11. Projected Purchased Water'!BB$4,'B7. Historical Purchased Water'!$F$28:BE$28)</f>
        <v>670560</v>
      </c>
      <c r="BC28" s="363">
        <f>+SUMIF('B7. Historical Purchased Water'!$F$4:BF$4,'B11. Projected Purchased Water'!BC$4,'B7. Historical Purchased Water'!$F$28:BF$28)</f>
        <v>728980</v>
      </c>
      <c r="BD28" s="363">
        <f>+SUMIF('B7. Historical Purchased Water'!$F$4:BG$4,'B11. Projected Purchased Water'!BD$4,'B7. Historical Purchased Water'!$F$28:BG$28)</f>
        <v>698500</v>
      </c>
      <c r="BE28" s="363">
        <f>+SUMIF('B7. Historical Purchased Water'!$F$4:BH$4,'B11. Projected Purchased Water'!BE$4,'B7. Historical Purchased Water'!$F$28:BH$28)</f>
        <v>698500</v>
      </c>
      <c r="BF28" s="363">
        <f>+SUMIF('B7. Historical Purchased Water'!$F$4:BI$4,'B11. Projected Purchased Water'!BF$4,'B7. Historical Purchased Water'!$F$28:BI$28)</f>
        <v>812800</v>
      </c>
      <c r="BG28" s="363">
        <f>+SUMIF('B7. Historical Purchased Water'!$F$4:BJ$4,'B11. Projected Purchased Water'!BG$4,'B7. Historical Purchased Water'!$F$28:BJ$28)</f>
        <v>767080</v>
      </c>
      <c r="BH28" s="363">
        <f>+SUMIF('B7. Historical Purchased Water'!$F$4:BK$4,'B11. Projected Purchased Water'!BH$4,'B7. Historical Purchased Water'!$F$28:BK$28)</f>
        <v>734060</v>
      </c>
      <c r="BI28" s="363">
        <f>+SUMIF('B7. Historical Purchased Water'!$F$4:BL$4,'B11. Projected Purchased Water'!BI$4,'B7. Historical Purchased Water'!$F$28:BL$28)</f>
        <v>657860</v>
      </c>
      <c r="BJ28" s="363">
        <f>+SUMIF('B7. Historical Purchased Water'!$F$4:BM$4,'B11. Projected Purchased Water'!BJ$4,'B7. Historical Purchased Water'!$F$28:BM$28)</f>
        <v>662940</v>
      </c>
      <c r="BK28" s="363">
        <f>+SUMIF('B7. Historical Purchased Water'!$F$4:BN$4,'B11. Projected Purchased Water'!BK$4,'B7. Historical Purchased Water'!$F$28:BN$28)</f>
        <v>716280</v>
      </c>
      <c r="BL28" s="363">
        <f>+SUMIF('B7. Historical Purchased Water'!$F$4:BO$4,'B11. Projected Purchased Water'!BL$4,'B7. Historical Purchased Water'!$F$28:BO$28)</f>
        <v>678180</v>
      </c>
      <c r="BM28" s="363">
        <f>+SUMIF('B7. Historical Purchased Water'!$F$4:BP$4,'B11. Projected Purchased Water'!BM$4,'B7. Historical Purchased Water'!$F$28:BP$28)</f>
        <v>668020</v>
      </c>
      <c r="BN28" s="363">
        <f>+SUMIF('B7. Historical Purchased Water'!$F$4:BQ$4,'B11. Projected Purchased Water'!BN$4,'B7. Historical Purchased Water'!$F$28:BQ$28)</f>
        <v>614680</v>
      </c>
      <c r="BO28" s="363">
        <f>+SUMIF('B7. Historical Purchased Water'!$F$4:BR$4,'B11. Projected Purchased Water'!BO$4,'B7. Historical Purchased Water'!$F$28:BR$28)</f>
        <v>812800</v>
      </c>
      <c r="BP28" s="363">
        <f>+SUMIF('B7. Historical Purchased Water'!$F$4:BS$4,'B11. Projected Purchased Water'!BP$4,'B7. Historical Purchased Water'!$F$28:BS$28)</f>
        <v>873760</v>
      </c>
      <c r="BQ28" s="363">
        <f>+SUMIF('B7. Historical Purchased Water'!$F$4:BT$4,'B11. Projected Purchased Water'!BQ$4,'B7. Historical Purchased Water'!$F$28:BT$28)</f>
        <v>868680</v>
      </c>
      <c r="BR28" s="363">
        <f>+SUMIF('B7. Historical Purchased Water'!$F$4:BU$4,'B11. Projected Purchased Water'!BR$4,'B7. Historical Purchased Water'!$F$28:BU$28)</f>
        <v>911860</v>
      </c>
      <c r="BS28" s="362">
        <f>+SUMIF('B9. Approved Purchased Water'!$F$4:$Q$4,'B11. Projected Purchased Water'!BS$6,'B9. Approved Purchased Water'!$F$28:$Q$28)</f>
        <v>825959.37479098514</v>
      </c>
      <c r="BT28" s="362">
        <f>+SUMIF('B9. Approved Purchased Water'!$F$4:$Q$4,'B11. Projected Purchased Water'!BT$6,'B9. Approved Purchased Water'!$F$28:$Q$28)</f>
        <v>636963.07514128194</v>
      </c>
      <c r="BU28" s="362">
        <f>+SUMIF('B9. Approved Purchased Water'!$F$4:$Q$4,'B11. Projected Purchased Water'!BU$6,'B9. Approved Purchased Water'!$F$28:$Q$28)</f>
        <v>704240.34161614813</v>
      </c>
      <c r="BV28" s="362">
        <f>+SUMIF('B9. Approved Purchased Water'!$F$4:$Q$4,'B11. Projected Purchased Water'!BV$6,'B9. Approved Purchased Water'!$F$28:$Q$28)</f>
        <v>735696.82798688149</v>
      </c>
      <c r="BW28" s="362">
        <f>+SUMIF('B9. Approved Purchased Water'!$F$4:$Q$4,'B11. Projected Purchased Water'!BW$6,'B9. Approved Purchased Water'!$F$28:$Q$28)</f>
        <v>526356.20524148515</v>
      </c>
      <c r="BX28" s="362">
        <f>+SUMIF('B9. Approved Purchased Water'!$F$4:$Q$4,'B11. Projected Purchased Water'!BX$6,'B9. Approved Purchased Water'!$F$28:$Q$28)</f>
        <v>842823.45339671092</v>
      </c>
      <c r="BY28" s="329">
        <f ca="1">+BY23*BY27</f>
        <v>669652.48977554694</v>
      </c>
      <c r="BZ28" s="329">
        <f t="shared" ref="BZ28:CJ28" ca="1" si="69">+BZ23*BZ27</f>
        <v>611331.21256894176</v>
      </c>
      <c r="CA28" s="329">
        <f t="shared" ca="1" si="69"/>
        <v>797517.62359306135</v>
      </c>
      <c r="CB28" s="329">
        <f t="shared" ca="1" si="69"/>
        <v>865611.09301356226</v>
      </c>
      <c r="CC28" s="329">
        <f t="shared" ca="1" si="69"/>
        <v>863676.15387012577</v>
      </c>
      <c r="CD28" s="329">
        <f t="shared" ca="1" si="69"/>
        <v>906792.59881072969</v>
      </c>
      <c r="CE28" s="329">
        <f t="shared" ca="1" si="69"/>
        <v>831921.26310890936</v>
      </c>
      <c r="CF28" s="329">
        <f t="shared" ca="1" si="69"/>
        <v>641560.76218562934</v>
      </c>
      <c r="CG28" s="329">
        <f t="shared" ca="1" si="69"/>
        <v>709323.6452190096</v>
      </c>
      <c r="CH28" s="329">
        <f t="shared" ca="1" si="69"/>
        <v>741007.18883292039</v>
      </c>
      <c r="CI28" s="329">
        <f t="shared" ca="1" si="69"/>
        <v>530155.5166929597</v>
      </c>
      <c r="CJ28" s="329">
        <f t="shared" ca="1" si="69"/>
        <v>848907.06895243959</v>
      </c>
    </row>
    <row r="29" spans="1:88" ht="15.75" customHeight="1">
      <c r="A29" s="2">
        <f>IF(ISNUMBER(Q29),MAX(A$6:A28)+1,"")</f>
        <v>15</v>
      </c>
      <c r="B29" s="72" t="s">
        <v>130</v>
      </c>
      <c r="C29" s="72"/>
      <c r="D29" s="72"/>
      <c r="E29" s="330">
        <f>+SUMIF('B7. Historical Purchased Water'!$F$4:$AU$4,'B11. Projected Purchased Water'!E$4,'B7. Historical Purchased Water'!$F$29:$AU$29)</f>
        <v>0.1953</v>
      </c>
      <c r="F29" s="330">
        <f>+SUMIF('B7. Historical Purchased Water'!$F$4:$AU$4,'B11. Projected Purchased Water'!F$4,'B7. Historical Purchased Water'!$F$29:$AU$29)</f>
        <v>0.1953</v>
      </c>
      <c r="G29" s="330">
        <f>+SUMIF('B7. Historical Purchased Water'!$F$4:$AU$4,'B11. Projected Purchased Water'!G$4,'B7. Historical Purchased Water'!$F$29:$AU$29)</f>
        <v>0.1953</v>
      </c>
      <c r="H29" s="330">
        <f>+SUMIF('B7. Historical Purchased Water'!$F$4:$AU$4,'B11. Projected Purchased Water'!H$4,'B7. Historical Purchased Water'!$F$29:$AU$29)</f>
        <v>0.1953</v>
      </c>
      <c r="I29" s="330">
        <f>+SUMIF('B7. Historical Purchased Water'!$F$4:$AU$4,'B11. Projected Purchased Water'!I$4,'B7. Historical Purchased Water'!$F$29:$AU$29)</f>
        <v>0.1953</v>
      </c>
      <c r="J29" s="330">
        <f>+SUMIF('B7. Historical Purchased Water'!$F$4:$AU$4,'B11. Projected Purchased Water'!J$4,'B7. Historical Purchased Water'!$F$29:$AU$29)</f>
        <v>0.1953</v>
      </c>
      <c r="K29" s="330">
        <f>+SUMIF('B7. Historical Purchased Water'!$F$4:$AU$4,'B11. Projected Purchased Water'!K$4,'B7. Historical Purchased Water'!$F$29:$AU$29)</f>
        <v>0.1953</v>
      </c>
      <c r="L29" s="330">
        <f>+SUMIF('B7. Historical Purchased Water'!$F$4:$AU$4,'B11. Projected Purchased Water'!L$4,'B7. Historical Purchased Water'!$F$29:$AU$29)</f>
        <v>0.1953</v>
      </c>
      <c r="M29" s="330">
        <f>+SUMIF('B7. Historical Purchased Water'!$F$4:$AU$4,'B11. Projected Purchased Water'!M$4,'B7. Historical Purchased Water'!$F$29:$AU$29)</f>
        <v>0.1953</v>
      </c>
      <c r="N29" s="330">
        <f>+SUMIF('B7. Historical Purchased Water'!$F$4:$AU$4,'B11. Projected Purchased Water'!N$4,'B7. Historical Purchased Water'!$F$29:$AU$29)</f>
        <v>0.1953</v>
      </c>
      <c r="O29" s="330">
        <f>+SUMIF('B7. Historical Purchased Water'!$F$4:$AU$4,'B11. Projected Purchased Water'!O$4,'B7. Historical Purchased Water'!$F$29:$AU$29)</f>
        <v>0.1953</v>
      </c>
      <c r="P29" s="330">
        <f>+SUMIF('B7. Historical Purchased Water'!$F$4:$AU$4,'B11. Projected Purchased Water'!P$4,'B7. Historical Purchased Water'!$F$29:$AU$29)</f>
        <v>0.1953</v>
      </c>
      <c r="Q29" s="330">
        <f>+SUMIF('B7. Historical Purchased Water'!$F$4:$AU$4,'B11. Projected Purchased Water'!Q$4,'B7. Historical Purchased Water'!$F$29:$AU$29)</f>
        <v>0.1953</v>
      </c>
      <c r="R29" s="330">
        <f>+SUMIF('B7. Historical Purchased Water'!$F$4:$AU$4,'B11. Projected Purchased Water'!R$4,'B7. Historical Purchased Water'!$F$29:$AU$29)</f>
        <v>0.1706</v>
      </c>
      <c r="S29" s="330">
        <f>+SUMIF('B7. Historical Purchased Water'!$F$4:$AU$4,'B11. Projected Purchased Water'!S$4,'B7. Historical Purchased Water'!$F$29:$AU$29)</f>
        <v>0.1706</v>
      </c>
      <c r="T29" s="330">
        <f>+SUMIF('B7. Historical Purchased Water'!$F$4:$AU$4,'B11. Projected Purchased Water'!T$4,'B7. Historical Purchased Water'!$F$29:$AU$29)</f>
        <v>0.1706</v>
      </c>
      <c r="U29" s="330">
        <f>+SUMIF('B7. Historical Purchased Water'!$F$4:$AU$4,'B11. Projected Purchased Water'!U$4,'B7. Historical Purchased Water'!$F$29:$AU$29)</f>
        <v>0.1706</v>
      </c>
      <c r="V29" s="330">
        <f>+SUMIF('B7. Historical Purchased Water'!$F$4:$AU$4,'B11. Projected Purchased Water'!V$4,'B7. Historical Purchased Water'!$F$29:$AU$29)</f>
        <v>0.1706</v>
      </c>
      <c r="W29" s="330">
        <f>+SUMIF('B7. Historical Purchased Water'!$F$4:$AU$4,'B11. Projected Purchased Water'!W$4,'B7. Historical Purchased Water'!$F$29:$AU$29)</f>
        <v>0.1706</v>
      </c>
      <c r="X29" s="330">
        <f>+SUMIF('B7. Historical Purchased Water'!$F$4:$AU$4,'B11. Projected Purchased Water'!X$4,'B7. Historical Purchased Water'!$F$29:$AU$29)</f>
        <v>0.1706</v>
      </c>
      <c r="Y29" s="330">
        <f>+SUMIF('B7. Historical Purchased Water'!$F$4:$AU$4,'B11. Projected Purchased Water'!Y$4,'B7. Historical Purchased Water'!$F$29:$AU$29)</f>
        <v>0.1706</v>
      </c>
      <c r="Z29" s="330">
        <f>+SUMIF('B7. Historical Purchased Water'!$F$4:$AU$4,'B11. Projected Purchased Water'!Z$4,'B7. Historical Purchased Water'!$F$29:$AU$29)</f>
        <v>0.1706</v>
      </c>
      <c r="AA29" s="330">
        <f>+SUMIF('B7. Historical Purchased Water'!$F$4:$AU$4,'B11. Projected Purchased Water'!AA$4,'B7. Historical Purchased Water'!$F$29:$AU$29)</f>
        <v>0.1706</v>
      </c>
      <c r="AB29" s="330">
        <f>+SUMIF('B7. Historical Purchased Water'!$F$4:$AU$4,'B11. Projected Purchased Water'!AB$4,'B7. Historical Purchased Water'!$F$29:$AU$29)</f>
        <v>0.1706</v>
      </c>
      <c r="AC29" s="330">
        <f>+SUMIF('B7. Historical Purchased Water'!$F$4:$AU$4,'B11. Projected Purchased Water'!AC$4,'B7. Historical Purchased Water'!$F$29:$AU$29)</f>
        <v>0.1706</v>
      </c>
      <c r="AD29" s="330">
        <f>+SUMIF('B7. Historical Purchased Water'!$F$4:$AU$4,'B11. Projected Purchased Water'!AD$4,'B7. Historical Purchased Water'!$F$29:$AU$29)</f>
        <v>0.1706</v>
      </c>
      <c r="AE29" s="330">
        <f>+SUMIF('B7. Historical Purchased Water'!$F$4:$AU$4,'B11. Projected Purchased Water'!AE$4,'B7. Historical Purchased Water'!$F$29:$AU$29)</f>
        <v>0.1706</v>
      </c>
      <c r="AF29" s="330">
        <f>+SUMIF('B7. Historical Purchased Water'!$F$4:$AU$4,'B11. Projected Purchased Water'!AF$4,'B7. Historical Purchased Water'!$F$29:$AU$29)</f>
        <v>0.1706</v>
      </c>
      <c r="AG29" s="330">
        <f>+SUMIF('B7. Historical Purchased Water'!$F$4:$AU$4,'B11. Projected Purchased Water'!AG$4,'B7. Historical Purchased Water'!$F$29:$AU$29)</f>
        <v>0.1706</v>
      </c>
      <c r="AH29" s="330">
        <f>+SUMIF('B7. Historical Purchased Water'!$F$4:$AU$4,'B11. Projected Purchased Water'!AH$4,'B7. Historical Purchased Water'!$F$29:$AU$29)</f>
        <v>0.1706</v>
      </c>
      <c r="AI29" s="330">
        <f>+SUMIF('B7. Historical Purchased Water'!$F$4:$AU$4,'B11. Projected Purchased Water'!AI$4,'B7. Historical Purchased Water'!$F$29:$AU$29)</f>
        <v>0.1706</v>
      </c>
      <c r="AJ29" s="330">
        <f>+SUMIF('B7. Historical Purchased Water'!$F$4:$AU$4,'B11. Projected Purchased Water'!AJ$4,'B7. Historical Purchased Water'!$F$29:$AU$29)</f>
        <v>0.1706</v>
      </c>
      <c r="AK29" s="330">
        <f>+SUMIF('B7. Historical Purchased Water'!$F$4:$AU$4,'B11. Projected Purchased Water'!AK$4,'B7. Historical Purchased Water'!$F$29:$AU$29)</f>
        <v>0.18959999999999999</v>
      </c>
      <c r="AL29" s="330">
        <f>+SUMIF('B7. Historical Purchased Water'!$F$4:$AU$4,'B11. Projected Purchased Water'!AL$4,'B7. Historical Purchased Water'!$F$29:$AU$29)</f>
        <v>0.18959999999999999</v>
      </c>
      <c r="AM29" s="330">
        <f>+SUMIF('B7. Historical Purchased Water'!$F$4:$AU$4,'B11. Projected Purchased Water'!AM$4,'B7. Historical Purchased Water'!$F$29:$AU$29)</f>
        <v>0.18959999999999999</v>
      </c>
      <c r="AN29" s="330">
        <f>+SUMIF('B7. Historical Purchased Water'!$F$4:$AU$4,'B11. Projected Purchased Water'!AN$4,'B7. Historical Purchased Water'!$F$29:$AU$29)</f>
        <v>0.18959999999999999</v>
      </c>
      <c r="AO29" s="330">
        <f>+SUMIF('B7. Historical Purchased Water'!$F$4:$AU$4,'B11. Projected Purchased Water'!AO$4,'B7. Historical Purchased Water'!$F$29:$AU$29)</f>
        <v>0.18959999999999999</v>
      </c>
      <c r="AP29" s="330">
        <f>+SUMIF('B7. Historical Purchased Water'!$F$4:$AU$4,'B11. Projected Purchased Water'!AP$4,'B7. Historical Purchased Water'!$F$29:$AU$29)</f>
        <v>0.20180000000000001</v>
      </c>
      <c r="AQ29" s="330">
        <f>+SUMIF('B7. Historical Purchased Water'!$F$4:$AU$4,'B11. Projected Purchased Water'!AQ$4,'B7. Historical Purchased Water'!$F$29:$AU$29)</f>
        <v>0.20180000000000001</v>
      </c>
      <c r="AR29" s="330">
        <f>+SUMIF('B7. Historical Purchased Water'!$F$4:$AU$4,'B11. Projected Purchased Water'!AR$4,'B7. Historical Purchased Water'!$F$29:$AU$29)</f>
        <v>0.20180000000000001</v>
      </c>
      <c r="AS29" s="330">
        <f>+SUMIF('B7. Historical Purchased Water'!$F$4:$AU$4,'B11. Projected Purchased Water'!AS$4,'B7. Historical Purchased Water'!$F$29:$AU$29)</f>
        <v>0.20180000000000001</v>
      </c>
      <c r="AT29" s="330">
        <f>+SUMIF('B7. Historical Purchased Water'!$F$4:AW$4,'B11. Projected Purchased Water'!AT$4,'B7. Historical Purchased Water'!$F$29:AW$29)</f>
        <v>0.20180000000000001</v>
      </c>
      <c r="AU29" s="330">
        <f>+SUMIF('B7. Historical Purchased Water'!$F$4:AX$4,'B11. Projected Purchased Water'!AU$4,'B7. Historical Purchased Water'!$F$29:AX$29)</f>
        <v>0.20180000000000001</v>
      </c>
      <c r="AV29" s="330">
        <f>+SUMIF('B7. Historical Purchased Water'!$F$4:AY$4,'B11. Projected Purchased Water'!AV$4,'B7. Historical Purchased Water'!$F$29:AY$29)</f>
        <v>0.20180000000000001</v>
      </c>
      <c r="AW29" s="330">
        <f>+SUMIF('B7. Historical Purchased Water'!$F$4:AZ$4,'B11. Projected Purchased Water'!AW$4,'B7. Historical Purchased Water'!$F$29:AZ$29)</f>
        <v>0.20180000000000001</v>
      </c>
      <c r="AX29" s="330">
        <f>+SUMIF('B7. Historical Purchased Water'!$F$4:BA$4,'B11. Projected Purchased Water'!AX$4,'B7. Historical Purchased Water'!$F$29:BA$29)</f>
        <v>0.20180000000000001</v>
      </c>
      <c r="AY29" s="330">
        <f>+SUMIF('B7. Historical Purchased Water'!$F$4:BB$4,'B11. Projected Purchased Water'!AY$4,'B7. Historical Purchased Water'!$F$29:BB$29)</f>
        <v>0.20180000000000001</v>
      </c>
      <c r="AZ29" s="330">
        <f>+SUMIF('B7. Historical Purchased Water'!$F$4:BC$4,'B11. Projected Purchased Water'!AZ$4,'B7. Historical Purchased Water'!$F$29:BC$29)</f>
        <v>0.20180000000000001</v>
      </c>
      <c r="BA29" s="330">
        <f>+SUMIF('B7. Historical Purchased Water'!$F$4:BD$4,'B11. Projected Purchased Water'!BA$4,'B7. Historical Purchased Water'!$F$29:BD$29)</f>
        <v>0.20180000000000001</v>
      </c>
      <c r="BB29" s="330">
        <f>+SUMIF('B7. Historical Purchased Water'!$F$4:BE$4,'B11. Projected Purchased Water'!BB$4,'B7. Historical Purchased Water'!$F$29:BE$29)</f>
        <v>0.17869307129086701</v>
      </c>
      <c r="BC29" s="330">
        <f>+SUMIF('B7. Historical Purchased Water'!$F$4:BF$4,'B11. Projected Purchased Water'!BC$4,'B7. Historical Purchased Water'!$F$29:BF$29)</f>
        <v>0.17869307129086701</v>
      </c>
      <c r="BD29" s="330">
        <f>+SUMIF('B7. Historical Purchased Water'!$F$4:BG$4,'B11. Projected Purchased Water'!BD$4,'B7. Historical Purchased Water'!$F$29:BG$29)</f>
        <v>0.17869307129086701</v>
      </c>
      <c r="BE29" s="330">
        <f>+SUMIF('B7. Historical Purchased Water'!$F$4:BH$4,'B11. Projected Purchased Water'!BE$4,'B7. Historical Purchased Water'!$F$29:BH$29)</f>
        <v>0.17869307129086701</v>
      </c>
      <c r="BF29" s="330">
        <f>+SUMIF('B7. Historical Purchased Water'!$F$4:BI$4,'B11. Projected Purchased Water'!BF$4,'B7. Historical Purchased Water'!$F$29:BI$29)</f>
        <v>0.17869307129086701</v>
      </c>
      <c r="BG29" s="330">
        <f>+SUMIF('B7. Historical Purchased Water'!$F$4:BJ$4,'B11. Projected Purchased Water'!BG$4,'B7. Historical Purchased Water'!$F$29:BJ$29)</f>
        <v>0.15758298838170812</v>
      </c>
      <c r="BH29" s="330">
        <f>+SUMIF('B7. Historical Purchased Water'!$F$4:BK$4,'B11. Projected Purchased Water'!BH$4,'B7. Historical Purchased Water'!$F$29:BK$29)</f>
        <v>0.15758298838170812</v>
      </c>
      <c r="BI29" s="330">
        <f>+SUMIF('B7. Historical Purchased Water'!$F$4:BL$4,'B11. Projected Purchased Water'!BI$4,'B7. Historical Purchased Water'!$F$29:BL$29)</f>
        <v>0.15758298838170812</v>
      </c>
      <c r="BJ29" s="330">
        <f>+SUMIF('B7. Historical Purchased Water'!$F$4:BM$4,'B11. Projected Purchased Water'!BJ$4,'B7. Historical Purchased Water'!$F$29:BM$29)</f>
        <v>0.15758298838170812</v>
      </c>
      <c r="BK29" s="330">
        <f>+SUMIF('B7. Historical Purchased Water'!$F$4:BN$4,'B11. Projected Purchased Water'!BK$4,'B7. Historical Purchased Water'!$F$29:BN$29)</f>
        <v>0.15758298838170812</v>
      </c>
      <c r="BL29" s="330">
        <f>+SUMIF('B7. Historical Purchased Water'!$F$4:BO$4,'B11. Projected Purchased Water'!BL$4,'B7. Historical Purchased Water'!$F$29:BO$29)</f>
        <v>0.15758298838170812</v>
      </c>
      <c r="BM29" s="330">
        <f>+SUMIF('B7. Historical Purchased Water'!$F$4:BP$4,'B11. Projected Purchased Water'!BM$4,'B7. Historical Purchased Water'!$F$29:BP$29)</f>
        <v>0.15758298838170812</v>
      </c>
      <c r="BN29" s="330">
        <f>+SUMIF('B7. Historical Purchased Water'!$F$4:BQ$4,'B11. Projected Purchased Water'!BN$4,'B7. Historical Purchased Water'!$F$29:BQ$29)</f>
        <v>0.15758298838170812</v>
      </c>
      <c r="BO29" s="330">
        <f>+SUMIF('B7. Historical Purchased Water'!$F$4:BR$4,'B11. Projected Purchased Water'!BO$4,'B7. Historical Purchased Water'!$F$29:BR$29)</f>
        <v>0.15758298838170812</v>
      </c>
      <c r="BP29" s="330">
        <f>+SUMIF('B7. Historical Purchased Water'!$F$4:BS$4,'B11. Projected Purchased Water'!BP$4,'B7. Historical Purchased Water'!$F$29:BS$29)</f>
        <v>0.15758298838170812</v>
      </c>
      <c r="BQ29" s="330">
        <f>+SUMIF('B7. Historical Purchased Water'!$F$4:BT$4,'B11. Projected Purchased Water'!BQ$4,'B7. Historical Purchased Water'!$F$29:BT$29)</f>
        <v>0.15758298838170812</v>
      </c>
      <c r="BR29" s="330">
        <f>+SUMIF('B7. Historical Purchased Water'!$F$4:BU$4,'B11. Projected Purchased Water'!BR$4,'B7. Historical Purchased Water'!$F$29:BU$29)</f>
        <v>0.15758298838170812</v>
      </c>
      <c r="BS29" s="828">
        <f>+SUMIF('B9. Approved Purchased Water'!$F$4:$Q$4,'B11. Projected Purchased Water'!BS$6,'B9. Approved Purchased Water'!$F$29:$Q$29)</f>
        <v>0.18987046868653198</v>
      </c>
      <c r="BT29" s="828">
        <f>+SUMIF('B9. Approved Purchased Water'!$F$4:$Q$4,'B11. Projected Purchased Water'!BT$6,'B9. Approved Purchased Water'!$F$29:$Q$29)</f>
        <v>0.18987046868653198</v>
      </c>
      <c r="BU29" s="828">
        <f>+SUMIF('B9. Approved Purchased Water'!$F$4:$Q$4,'B11. Projected Purchased Water'!BU$6,'B9. Approved Purchased Water'!$F$29:$Q$29)</f>
        <v>0.18987046868653198</v>
      </c>
      <c r="BV29" s="828">
        <f>+SUMIF('B9. Approved Purchased Water'!$F$4:$Q$4,'B11. Projected Purchased Water'!BV$6,'B9. Approved Purchased Water'!$F$29:$Q$29)</f>
        <v>0.18987046868653198</v>
      </c>
      <c r="BW29" s="828">
        <f>+SUMIF('B9. Approved Purchased Water'!$F$4:$Q$4,'B11. Projected Purchased Water'!BW$6,'B9. Approved Purchased Water'!$F$29:$Q$29)</f>
        <v>0.18987046868653198</v>
      </c>
      <c r="BX29" s="828">
        <f>+SUMIF('B9. Approved Purchased Water'!$F$4:$Q$4,'B11. Projected Purchased Water'!BX$6,'B9. Approved Purchased Water'!$F$29:$Q$29)</f>
        <v>0.18987046868653198</v>
      </c>
      <c r="BY29" s="770">
        <v>0.21310000000000001</v>
      </c>
      <c r="BZ29" s="319">
        <f>+BY29</f>
        <v>0.21310000000000001</v>
      </c>
      <c r="CA29" s="319">
        <f t="shared" ref="CA29:CJ29" si="70">+BZ29</f>
        <v>0.21310000000000001</v>
      </c>
      <c r="CB29" s="319">
        <f t="shared" si="70"/>
        <v>0.21310000000000001</v>
      </c>
      <c r="CC29" s="319">
        <f t="shared" si="70"/>
        <v>0.21310000000000001</v>
      </c>
      <c r="CD29" s="319">
        <f t="shared" si="70"/>
        <v>0.21310000000000001</v>
      </c>
      <c r="CE29" s="319">
        <f t="shared" si="70"/>
        <v>0.21310000000000001</v>
      </c>
      <c r="CF29" s="319">
        <f t="shared" si="70"/>
        <v>0.21310000000000001</v>
      </c>
      <c r="CG29" s="319">
        <f t="shared" si="70"/>
        <v>0.21310000000000001</v>
      </c>
      <c r="CH29" s="319">
        <f t="shared" si="70"/>
        <v>0.21310000000000001</v>
      </c>
      <c r="CI29" s="319">
        <f t="shared" si="70"/>
        <v>0.21310000000000001</v>
      </c>
      <c r="CJ29" s="319">
        <f t="shared" si="70"/>
        <v>0.21310000000000001</v>
      </c>
    </row>
    <row r="30" spans="1:88" ht="15.75" customHeight="1">
      <c r="A30" s="2">
        <f>IF(ISNUMBER(Q30),MAX(A$6:A29)+1,"")</f>
        <v>16</v>
      </c>
      <c r="B30" s="72" t="s">
        <v>131</v>
      </c>
      <c r="C30" s="72"/>
      <c r="D30" s="72"/>
      <c r="E30" s="331">
        <f t="shared" ref="E30:AY30" si="71">E28*E29</f>
        <v>144354.04199999999</v>
      </c>
      <c r="F30" s="331">
        <f t="shared" si="71"/>
        <v>141377.67000000001</v>
      </c>
      <c r="G30" s="331">
        <f t="shared" si="71"/>
        <v>150306.78599999999</v>
      </c>
      <c r="H30" s="331">
        <f t="shared" si="71"/>
        <v>122527.314</v>
      </c>
      <c r="I30" s="331">
        <f t="shared" si="71"/>
        <v>157251.65400000001</v>
      </c>
      <c r="J30" s="331">
        <f t="shared" si="71"/>
        <v>169157.14199999999</v>
      </c>
      <c r="K30" s="331">
        <f t="shared" si="71"/>
        <v>173125.63800000001</v>
      </c>
      <c r="L30" s="331">
        <f t="shared" si="71"/>
        <v>150802.848</v>
      </c>
      <c r="M30" s="331">
        <f t="shared" si="71"/>
        <v>135920.98800000001</v>
      </c>
      <c r="N30" s="331">
        <f t="shared" si="71"/>
        <v>154275.28200000001</v>
      </c>
      <c r="O30" s="331">
        <f t="shared" si="71"/>
        <v>137409.174</v>
      </c>
      <c r="P30" s="331">
        <f t="shared" si="71"/>
        <v>131952.492</v>
      </c>
      <c r="Q30" s="331">
        <f t="shared" si="71"/>
        <v>153779.22</v>
      </c>
      <c r="R30" s="331">
        <f t="shared" si="71"/>
        <v>118730.776</v>
      </c>
      <c r="S30" s="331">
        <f t="shared" si="71"/>
        <v>135197.08799999999</v>
      </c>
      <c r="T30" s="331">
        <f t="shared" si="71"/>
        <v>141263.62400000001</v>
      </c>
      <c r="U30" s="331">
        <f t="shared" si="71"/>
        <v>134330.44</v>
      </c>
      <c r="V30" s="331">
        <f t="shared" si="71"/>
        <v>135630.41200000001</v>
      </c>
      <c r="W30" s="331">
        <f t="shared" si="71"/>
        <v>147763.484</v>
      </c>
      <c r="X30" s="331">
        <f t="shared" si="71"/>
        <v>117430.804</v>
      </c>
      <c r="Y30" s="331">
        <f t="shared" si="71"/>
        <v>100531.16800000001</v>
      </c>
      <c r="Z30" s="331">
        <f t="shared" si="71"/>
        <v>171596.304</v>
      </c>
      <c r="AA30" s="331">
        <f t="shared" si="71"/>
        <v>121330.72</v>
      </c>
      <c r="AB30" s="331">
        <f t="shared" si="71"/>
        <v>128697.228</v>
      </c>
      <c r="AC30" s="331">
        <f t="shared" si="71"/>
        <v>119164.1</v>
      </c>
      <c r="AD30" s="331">
        <f t="shared" si="71"/>
        <v>117864.128</v>
      </c>
      <c r="AE30" s="331">
        <f t="shared" si="71"/>
        <v>126530.60800000001</v>
      </c>
      <c r="AF30" s="331">
        <f t="shared" si="71"/>
        <v>129997.2</v>
      </c>
      <c r="AG30" s="331">
        <f t="shared" si="71"/>
        <v>131730.49600000001</v>
      </c>
      <c r="AH30" s="331">
        <f t="shared" si="71"/>
        <v>117430.804</v>
      </c>
      <c r="AI30" s="331">
        <f t="shared" si="71"/>
        <v>128697.228</v>
      </c>
      <c r="AJ30" s="331">
        <f t="shared" si="71"/>
        <v>172029.628</v>
      </c>
      <c r="AK30" s="331">
        <f t="shared" si="71"/>
        <v>129546.09599999999</v>
      </c>
      <c r="AL30" s="331">
        <f t="shared" si="71"/>
        <v>144956.78399999999</v>
      </c>
      <c r="AM30" s="331">
        <f t="shared" si="71"/>
        <v>130027.68</v>
      </c>
      <c r="AN30" s="331">
        <f t="shared" si="71"/>
        <v>138696.19199999998</v>
      </c>
      <c r="AO30" s="331">
        <f t="shared" si="71"/>
        <v>141585.696</v>
      </c>
      <c r="AP30" s="331">
        <f t="shared" si="71"/>
        <v>138394.44</v>
      </c>
      <c r="AQ30" s="331">
        <f t="shared" si="71"/>
        <v>161972.75200000001</v>
      </c>
      <c r="AR30" s="331">
        <f t="shared" si="71"/>
        <v>160947.60800000001</v>
      </c>
      <c r="AS30" s="331">
        <f t="shared" si="71"/>
        <v>170173.90400000001</v>
      </c>
      <c r="AT30" s="331">
        <f t="shared" si="71"/>
        <v>145570.448</v>
      </c>
      <c r="AU30" s="421">
        <f t="shared" si="71"/>
        <v>166585.9</v>
      </c>
      <c r="AV30" s="421">
        <f t="shared" si="71"/>
        <v>128655.572</v>
      </c>
      <c r="AW30" s="421">
        <f t="shared" si="71"/>
        <v>134293.864</v>
      </c>
      <c r="AX30" s="421">
        <f t="shared" si="71"/>
        <v>173249.33600000001</v>
      </c>
      <c r="AY30" s="421">
        <f t="shared" si="71"/>
        <v>157359.60399999999</v>
      </c>
      <c r="AZ30" s="421">
        <f>AZ28*AZ29</f>
        <v>130705.86</v>
      </c>
      <c r="BA30" s="421">
        <f t="shared" ref="BA30:CJ30" si="72">BA28*BA29</f>
        <v>154796.74400000001</v>
      </c>
      <c r="BB30" s="421">
        <f t="shared" si="72"/>
        <v>119824.42588480379</v>
      </c>
      <c r="BC30" s="421">
        <f t="shared" si="72"/>
        <v>130263.67510961623</v>
      </c>
      <c r="BD30" s="421">
        <f t="shared" si="72"/>
        <v>124817.11029667061</v>
      </c>
      <c r="BE30" s="421">
        <f t="shared" si="72"/>
        <v>124817.11029667061</v>
      </c>
      <c r="BF30" s="421">
        <f t="shared" si="72"/>
        <v>145241.72834521669</v>
      </c>
      <c r="BG30" s="421">
        <f t="shared" si="72"/>
        <v>120878.75872784066</v>
      </c>
      <c r="BH30" s="421">
        <f t="shared" si="72"/>
        <v>115675.36845147666</v>
      </c>
      <c r="BI30" s="421">
        <f t="shared" si="72"/>
        <v>103667.5447367905</v>
      </c>
      <c r="BJ30" s="421">
        <f t="shared" si="72"/>
        <v>104468.06631776958</v>
      </c>
      <c r="BK30" s="421">
        <f t="shared" si="72"/>
        <v>112873.54291804989</v>
      </c>
      <c r="BL30" s="421">
        <f t="shared" si="72"/>
        <v>106869.63106070682</v>
      </c>
      <c r="BM30" s="421">
        <f t="shared" si="72"/>
        <v>105268.58789874865</v>
      </c>
      <c r="BN30" s="421">
        <f t="shared" si="72"/>
        <v>96863.111298468342</v>
      </c>
      <c r="BO30" s="421">
        <f t="shared" si="72"/>
        <v>128083.45295665236</v>
      </c>
      <c r="BP30" s="421">
        <f t="shared" si="72"/>
        <v>137689.71192840129</v>
      </c>
      <c r="BQ30" s="421">
        <f t="shared" si="72"/>
        <v>136889.19034742221</v>
      </c>
      <c r="BR30" s="421">
        <f t="shared" si="72"/>
        <v>143693.62378574436</v>
      </c>
      <c r="BS30" s="421">
        <f t="shared" si="72"/>
        <v>156825.29360759928</v>
      </c>
      <c r="BT30" s="421">
        <f t="shared" si="72"/>
        <v>120940.4776130899</v>
      </c>
      <c r="BU30" s="421">
        <f t="shared" si="72"/>
        <v>133714.44373062145</v>
      </c>
      <c r="BV30" s="421">
        <f t="shared" si="72"/>
        <v>139687.1015410641</v>
      </c>
      <c r="BW30" s="421">
        <f t="shared" si="72"/>
        <v>99939.499385265211</v>
      </c>
      <c r="BX30" s="421">
        <f t="shared" si="72"/>
        <v>160027.28411643495</v>
      </c>
      <c r="BY30" s="421">
        <f t="shared" ca="1" si="72"/>
        <v>142702.94557116905</v>
      </c>
      <c r="BZ30" s="421">
        <f t="shared" ca="1" si="72"/>
        <v>130274.68139844149</v>
      </c>
      <c r="CA30" s="421">
        <f t="shared" ca="1" si="72"/>
        <v>169951.00558768137</v>
      </c>
      <c r="CB30" s="421">
        <f t="shared" ca="1" si="72"/>
        <v>184461.72392119013</v>
      </c>
      <c r="CC30" s="421">
        <f t="shared" ca="1" si="72"/>
        <v>184049.38838972381</v>
      </c>
      <c r="CD30" s="421">
        <f t="shared" ca="1" si="72"/>
        <v>193237.50280656651</v>
      </c>
      <c r="CE30" s="421">
        <f t="shared" ca="1" si="72"/>
        <v>177282.42116850859</v>
      </c>
      <c r="CF30" s="421">
        <f t="shared" ca="1" si="72"/>
        <v>136716.59842175763</v>
      </c>
      <c r="CG30" s="421">
        <f t="shared" ca="1" si="72"/>
        <v>151156.86879617095</v>
      </c>
      <c r="CH30" s="421">
        <f t="shared" ca="1" si="72"/>
        <v>157908.63194029534</v>
      </c>
      <c r="CI30" s="421">
        <f t="shared" ca="1" si="72"/>
        <v>112976.14060726971</v>
      </c>
      <c r="CJ30" s="421">
        <f t="shared" ca="1" si="72"/>
        <v>180902.09639376489</v>
      </c>
    </row>
    <row r="31" spans="1:88" ht="8.15" customHeight="1">
      <c r="A31" s="2" t="str">
        <f>IF(ISNUMBER(Q31),MAX(A$6:A30)+1,"")</f>
        <v/>
      </c>
      <c r="E31" s="323"/>
      <c r="F31" s="323"/>
      <c r="G31" s="323"/>
      <c r="H31" s="323"/>
      <c r="I31" s="323"/>
      <c r="J31" s="323"/>
      <c r="K31" s="323"/>
      <c r="L31" s="323"/>
      <c r="M31" s="323"/>
      <c r="N31" s="323"/>
      <c r="O31" s="323"/>
      <c r="P31" s="323"/>
      <c r="Q31" s="323"/>
      <c r="R31" s="323"/>
      <c r="S31" s="323"/>
      <c r="T31" s="37"/>
      <c r="U31" s="37"/>
      <c r="V31" s="37"/>
      <c r="W31" s="37"/>
      <c r="X31" s="37"/>
      <c r="Y31" s="37"/>
      <c r="Z31" s="37"/>
      <c r="AA31" s="37"/>
      <c r="AB31" s="37"/>
      <c r="AC31" s="37"/>
      <c r="AD31" s="37"/>
      <c r="AE31" s="37"/>
      <c r="AF31" s="37"/>
      <c r="AG31" s="37"/>
      <c r="AH31" s="37"/>
      <c r="AI31" s="323"/>
      <c r="AJ31" s="323"/>
      <c r="AK31" s="323"/>
      <c r="AL31" s="323"/>
      <c r="AM31" s="323"/>
      <c r="AN31" s="323"/>
    </row>
    <row r="32" spans="1:88" ht="15.75" customHeight="1">
      <c r="A32" s="2">
        <f>IF(ISNUMBER(Q32),MAX(A$6:A31)+1,"")</f>
        <v>17</v>
      </c>
      <c r="B32" s="5" t="s">
        <v>132</v>
      </c>
      <c r="C32" s="5"/>
      <c r="D32" s="5"/>
      <c r="E32" s="421">
        <f t="shared" ref="E32:AS32" si="73">E25+E30</f>
        <v>478994.99199999997</v>
      </c>
      <c r="F32" s="421">
        <f t="shared" si="73"/>
        <v>465966.83000000007</v>
      </c>
      <c r="G32" s="421">
        <f t="shared" si="73"/>
        <v>494198.3354000001</v>
      </c>
      <c r="H32" s="421">
        <f t="shared" si="73"/>
        <v>402524.44400000002</v>
      </c>
      <c r="I32" s="421">
        <f t="shared" si="73"/>
        <v>521844.24460000009</v>
      </c>
      <c r="J32" s="421">
        <f t="shared" si="73"/>
        <v>562037.71259999997</v>
      </c>
      <c r="K32" s="421">
        <f t="shared" si="73"/>
        <v>575117.82860000001</v>
      </c>
      <c r="L32" s="421">
        <f t="shared" si="73"/>
        <v>500097.13740000007</v>
      </c>
      <c r="M32" s="421">
        <f t="shared" si="73"/>
        <v>452797.77880000003</v>
      </c>
      <c r="N32" s="421">
        <f t="shared" si="73"/>
        <v>517679.76200000005</v>
      </c>
      <c r="O32" s="421">
        <f t="shared" si="73"/>
        <v>465459.37400000001</v>
      </c>
      <c r="P32" s="421">
        <f t="shared" si="73"/>
        <v>441381.46120000002</v>
      </c>
      <c r="Q32" s="421">
        <f t="shared" si="73"/>
        <v>506331.66000000003</v>
      </c>
      <c r="R32" s="421">
        <f t="shared" si="73"/>
        <v>426082.97600000002</v>
      </c>
      <c r="S32" s="421">
        <f t="shared" si="73"/>
        <v>483236.15879999998</v>
      </c>
      <c r="T32" s="421">
        <f t="shared" si="73"/>
        <v>513886.99320000003</v>
      </c>
      <c r="U32" s="421">
        <f t="shared" si="73"/>
        <v>491321.16000000003</v>
      </c>
      <c r="V32" s="421">
        <f t="shared" si="73"/>
        <v>496800.9228</v>
      </c>
      <c r="W32" s="421">
        <f t="shared" si="73"/>
        <v>549439.19479999994</v>
      </c>
      <c r="X32" s="421">
        <f t="shared" si="73"/>
        <v>438034.96400000004</v>
      </c>
      <c r="Y32" s="421">
        <f t="shared" si="73"/>
        <v>374658.30580000003</v>
      </c>
      <c r="Z32" s="421">
        <f t="shared" si="73"/>
        <v>643899.70620000013</v>
      </c>
      <c r="AA32" s="421">
        <f t="shared" si="73"/>
        <v>463301.65</v>
      </c>
      <c r="AB32" s="421">
        <f t="shared" si="73"/>
        <v>483258.97020000004</v>
      </c>
      <c r="AC32" s="421">
        <f t="shared" si="73"/>
        <v>445777.19000000006</v>
      </c>
      <c r="AD32" s="421">
        <f t="shared" si="73"/>
        <v>434278.72580000001</v>
      </c>
      <c r="AE32" s="421">
        <f t="shared" si="73"/>
        <v>467140.74580000003</v>
      </c>
      <c r="AF32" s="421">
        <f t="shared" si="73"/>
        <v>480990.06000000006</v>
      </c>
      <c r="AG32" s="421">
        <f t="shared" si="73"/>
        <v>482548.89820000005</v>
      </c>
      <c r="AH32" s="421">
        <f t="shared" si="73"/>
        <v>431997.76180000004</v>
      </c>
      <c r="AI32" s="421">
        <f t="shared" si="73"/>
        <v>481708.60800000007</v>
      </c>
      <c r="AJ32" s="421">
        <f t="shared" si="73"/>
        <v>649386.48580000002</v>
      </c>
      <c r="AK32" s="421">
        <f t="shared" si="73"/>
        <v>458789.97600000002</v>
      </c>
      <c r="AL32" s="421">
        <f t="shared" si="73"/>
        <v>517657.06400000001</v>
      </c>
      <c r="AM32" s="421">
        <f t="shared" si="73"/>
        <v>471283.72000000003</v>
      </c>
      <c r="AN32" s="421">
        <f t="shared" si="73"/>
        <v>510687.74359999999</v>
      </c>
      <c r="AO32" s="421">
        <f t="shared" si="73"/>
        <v>513820.17600000004</v>
      </c>
      <c r="AP32" s="421">
        <f t="shared" si="73"/>
        <v>474676.44840000005</v>
      </c>
      <c r="AQ32" s="421">
        <f t="shared" si="73"/>
        <v>554974.62360000005</v>
      </c>
      <c r="AR32" s="421">
        <f t="shared" si="73"/>
        <v>546361.48800000001</v>
      </c>
      <c r="AS32" s="421">
        <f t="shared" si="73"/>
        <v>581955.73560000001</v>
      </c>
      <c r="AT32" s="421">
        <f t="shared" ref="AT32:AZ32" si="74">AT25+AT30</f>
        <v>500141.07960000006</v>
      </c>
      <c r="AU32" s="421">
        <f t="shared" si="74"/>
        <v>571059.22</v>
      </c>
      <c r="AV32" s="421">
        <f t="shared" si="74"/>
        <v>440578.9804</v>
      </c>
      <c r="AW32" s="421">
        <f t="shared" si="74"/>
        <v>453791.66259999998</v>
      </c>
      <c r="AX32" s="421">
        <f t="shared" si="74"/>
        <v>592324.076</v>
      </c>
      <c r="AY32" s="421">
        <f t="shared" si="74"/>
        <v>556124.98540000001</v>
      </c>
      <c r="AZ32" s="421">
        <f t="shared" si="74"/>
        <v>457946.8014</v>
      </c>
      <c r="BA32" s="421">
        <f t="shared" ref="BA32:CJ32" si="75">BA25+BA30</f>
        <v>541234.06400000001</v>
      </c>
      <c r="BB32" s="421">
        <f t="shared" si="75"/>
        <v>450984.42448480381</v>
      </c>
      <c r="BC32" s="421">
        <f t="shared" si="75"/>
        <v>488769.35650961625</v>
      </c>
      <c r="BD32" s="421">
        <f t="shared" si="75"/>
        <v>465823.91169667058</v>
      </c>
      <c r="BE32" s="421">
        <f t="shared" si="75"/>
        <v>464998.07169667061</v>
      </c>
      <c r="BF32" s="421">
        <f t="shared" si="75"/>
        <v>539931.86834521673</v>
      </c>
      <c r="BG32" s="421">
        <f t="shared" si="75"/>
        <v>503977.39732784068</v>
      </c>
      <c r="BH32" s="421">
        <f t="shared" si="75"/>
        <v>484931.86845147668</v>
      </c>
      <c r="BI32" s="421">
        <f t="shared" si="75"/>
        <v>445671.48023679049</v>
      </c>
      <c r="BJ32" s="421">
        <f t="shared" si="75"/>
        <v>446842.9808177696</v>
      </c>
      <c r="BK32" s="421">
        <f t="shared" si="75"/>
        <v>479198.80741804995</v>
      </c>
      <c r="BL32" s="421">
        <f t="shared" si="75"/>
        <v>449975.31656070682</v>
      </c>
      <c r="BM32" s="421">
        <f t="shared" si="75"/>
        <v>440948.25239874865</v>
      </c>
      <c r="BN32" s="421">
        <f t="shared" si="75"/>
        <v>403307.81129846838</v>
      </c>
      <c r="BO32" s="421">
        <f t="shared" si="75"/>
        <v>527858.63845665241</v>
      </c>
      <c r="BP32" s="421">
        <f t="shared" si="75"/>
        <v>571598.41192840133</v>
      </c>
      <c r="BQ32" s="421">
        <f t="shared" si="75"/>
        <v>569827.9548474222</v>
      </c>
      <c r="BR32" s="421">
        <f t="shared" si="75"/>
        <v>598245.55928574433</v>
      </c>
      <c r="BS32" s="421">
        <f t="shared" ca="1" si="75"/>
        <v>561298.61360759928</v>
      </c>
      <c r="BT32" s="421">
        <f t="shared" ca="1" si="75"/>
        <v>432862.07761308993</v>
      </c>
      <c r="BU32" s="421">
        <f t="shared" ca="1" si="75"/>
        <v>483663.56273062143</v>
      </c>
      <c r="BV32" s="421">
        <f t="shared" ca="1" si="75"/>
        <v>505267.48879106413</v>
      </c>
      <c r="BW32" s="421">
        <f t="shared" ca="1" si="75"/>
        <v>361494.93638526526</v>
      </c>
      <c r="BX32" s="421">
        <f t="shared" ca="1" si="75"/>
        <v>578840.73111643502</v>
      </c>
      <c r="BY32" s="421">
        <f t="shared" ca="1" si="75"/>
        <v>478382.6100711691</v>
      </c>
      <c r="BZ32" s="421">
        <f t="shared" ca="1" si="75"/>
        <v>436719.3813984415</v>
      </c>
      <c r="CA32" s="421">
        <f t="shared" ca="1" si="75"/>
        <v>569726.19108768133</v>
      </c>
      <c r="CB32" s="421">
        <f t="shared" ca="1" si="75"/>
        <v>618370.4239211902</v>
      </c>
      <c r="CC32" s="421">
        <f t="shared" ca="1" si="75"/>
        <v>616988.15288972389</v>
      </c>
      <c r="CD32" s="421">
        <f t="shared" ca="1" si="75"/>
        <v>647789.43830656656</v>
      </c>
      <c r="CE32" s="421">
        <f t="shared" ca="1" si="75"/>
        <v>594303.27116850857</v>
      </c>
      <c r="CF32" s="421">
        <f t="shared" ca="1" si="75"/>
        <v>458314.59842175763</v>
      </c>
      <c r="CG32" s="421">
        <f t="shared" ca="1" si="75"/>
        <v>507651.54511617101</v>
      </c>
      <c r="CH32" s="421">
        <f t="shared" ca="1" si="75"/>
        <v>530326.94862029538</v>
      </c>
      <c r="CI32" s="421">
        <f t="shared" ca="1" si="75"/>
        <v>379423.79196726973</v>
      </c>
      <c r="CJ32" s="421">
        <f t="shared" ca="1" si="75"/>
        <v>607549.1605537649</v>
      </c>
    </row>
    <row r="33" spans="1:88" ht="8.15" customHeight="1">
      <c r="A33" s="2" t="str">
        <f>IF(ISNUMBER(Q33),MAX(A$6:A32)+1,"")</f>
        <v/>
      </c>
      <c r="Q33" s="320"/>
      <c r="R33" s="320"/>
      <c r="S33" s="320"/>
      <c r="AI33" s="320"/>
      <c r="AJ33" s="320"/>
      <c r="AK33" s="320"/>
      <c r="AL33" s="320"/>
      <c r="AM33" s="320"/>
      <c r="AN33" s="320"/>
    </row>
    <row r="34" spans="1:88" ht="15.75" customHeight="1">
      <c r="A34" s="2" t="str">
        <f>IF(ISNUMBER(Q34),MAX(A$6:A33)+1,"")</f>
        <v/>
      </c>
      <c r="B34" s="5" t="s">
        <v>133</v>
      </c>
      <c r="C34" s="5"/>
      <c r="D34" s="5"/>
      <c r="Q34" s="320"/>
      <c r="R34" s="320"/>
      <c r="S34" s="320"/>
      <c r="AI34" s="320"/>
      <c r="AJ34" s="320"/>
      <c r="AK34" s="320"/>
      <c r="AL34" s="320"/>
      <c r="AM34" s="320"/>
      <c r="AN34" s="320"/>
    </row>
    <row r="35" spans="1:88" ht="15.75" customHeight="1">
      <c r="A35" s="2">
        <f>IF(ISNUMBER(Q35),MAX(A$6:A34)+1,"")</f>
        <v>18</v>
      </c>
      <c r="B35" s="72" t="s">
        <v>136</v>
      </c>
      <c r="C35" s="72"/>
      <c r="D35" s="72"/>
      <c r="E35" s="329">
        <f>E19</f>
        <v>10850</v>
      </c>
      <c r="F35" s="329">
        <f t="shared" ref="F35:AS35" si="76">F19</f>
        <v>10150</v>
      </c>
      <c r="G35" s="329">
        <f t="shared" si="76"/>
        <v>10850</v>
      </c>
      <c r="H35" s="329">
        <f t="shared" si="76"/>
        <v>10500</v>
      </c>
      <c r="I35" s="329">
        <f t="shared" si="76"/>
        <v>10850</v>
      </c>
      <c r="J35" s="329">
        <f t="shared" si="76"/>
        <v>10500</v>
      </c>
      <c r="K35" s="329">
        <f t="shared" si="76"/>
        <v>10850</v>
      </c>
      <c r="L35" s="329">
        <f t="shared" si="76"/>
        <v>10850</v>
      </c>
      <c r="M35" s="329">
        <f t="shared" si="76"/>
        <v>10500</v>
      </c>
      <c r="N35" s="329">
        <f t="shared" si="76"/>
        <v>10850</v>
      </c>
      <c r="O35" s="329">
        <f t="shared" si="76"/>
        <v>10500</v>
      </c>
      <c r="P35" s="329">
        <f t="shared" si="76"/>
        <v>10850</v>
      </c>
      <c r="Q35" s="329">
        <f t="shared" si="76"/>
        <v>10850</v>
      </c>
      <c r="R35" s="329">
        <f t="shared" si="76"/>
        <v>9800</v>
      </c>
      <c r="S35" s="329">
        <f t="shared" si="76"/>
        <v>10850</v>
      </c>
      <c r="T35" s="329">
        <f t="shared" si="76"/>
        <v>10500</v>
      </c>
      <c r="U35" s="329">
        <f t="shared" si="76"/>
        <v>10850</v>
      </c>
      <c r="V35" s="329">
        <f t="shared" si="76"/>
        <v>10500</v>
      </c>
      <c r="W35" s="329">
        <f t="shared" si="76"/>
        <v>10850</v>
      </c>
      <c r="X35" s="329">
        <f t="shared" si="76"/>
        <v>10850</v>
      </c>
      <c r="Y35" s="329">
        <f t="shared" si="76"/>
        <v>10500</v>
      </c>
      <c r="Z35" s="329">
        <f t="shared" si="76"/>
        <v>10850</v>
      </c>
      <c r="AA35" s="329">
        <f t="shared" si="76"/>
        <v>10500</v>
      </c>
      <c r="AB35" s="329">
        <f t="shared" si="76"/>
        <v>10850</v>
      </c>
      <c r="AC35" s="329">
        <f t="shared" si="76"/>
        <v>10850</v>
      </c>
      <c r="AD35" s="329">
        <f t="shared" si="76"/>
        <v>9800</v>
      </c>
      <c r="AE35" s="329">
        <f t="shared" si="76"/>
        <v>10850</v>
      </c>
      <c r="AF35" s="329">
        <f t="shared" si="76"/>
        <v>10500</v>
      </c>
      <c r="AG35" s="329">
        <f t="shared" si="76"/>
        <v>10500</v>
      </c>
      <c r="AH35" s="329">
        <f t="shared" si="76"/>
        <v>10500</v>
      </c>
      <c r="AI35" s="329">
        <f t="shared" si="76"/>
        <v>10850</v>
      </c>
      <c r="AJ35" s="329">
        <f t="shared" si="76"/>
        <v>10850</v>
      </c>
      <c r="AK35" s="329">
        <f t="shared" si="76"/>
        <v>10500</v>
      </c>
      <c r="AL35" s="329">
        <f t="shared" si="76"/>
        <v>10850</v>
      </c>
      <c r="AM35" s="329">
        <f t="shared" si="76"/>
        <v>10500</v>
      </c>
      <c r="AN35" s="329">
        <f t="shared" si="76"/>
        <v>10850</v>
      </c>
      <c r="AO35" s="329">
        <f t="shared" si="76"/>
        <v>10850</v>
      </c>
      <c r="AP35" s="329">
        <f t="shared" si="76"/>
        <v>9800</v>
      </c>
      <c r="AQ35" s="329">
        <f t="shared" si="76"/>
        <v>10850</v>
      </c>
      <c r="AR35" s="329">
        <f t="shared" si="76"/>
        <v>10500</v>
      </c>
      <c r="AS35" s="329">
        <f t="shared" si="76"/>
        <v>10850</v>
      </c>
      <c r="AT35" s="329">
        <f>AT19</f>
        <v>10500</v>
      </c>
      <c r="AU35" s="329">
        <f t="shared" ref="AU35:AZ35" si="77">AU19</f>
        <v>10850</v>
      </c>
      <c r="AV35" s="329">
        <f t="shared" si="77"/>
        <v>10850</v>
      </c>
      <c r="AW35" s="329">
        <f t="shared" si="77"/>
        <v>10500</v>
      </c>
      <c r="AX35" s="329">
        <f t="shared" si="77"/>
        <v>10850</v>
      </c>
      <c r="AY35" s="329">
        <f t="shared" si="77"/>
        <v>10500</v>
      </c>
      <c r="AZ35" s="329">
        <f t="shared" si="77"/>
        <v>10850</v>
      </c>
      <c r="BA35" s="329">
        <f>+BA19</f>
        <v>10850</v>
      </c>
      <c r="BB35" s="329">
        <f t="shared" ref="BB35:BL35" si="78">+BB19</f>
        <v>10150</v>
      </c>
      <c r="BC35" s="329">
        <f t="shared" si="78"/>
        <v>10850</v>
      </c>
      <c r="BD35" s="329">
        <f t="shared" si="78"/>
        <v>10500</v>
      </c>
      <c r="BE35" s="329">
        <f t="shared" si="78"/>
        <v>10850</v>
      </c>
      <c r="BF35" s="329">
        <f t="shared" si="78"/>
        <v>10500</v>
      </c>
      <c r="BG35" s="329">
        <f t="shared" si="78"/>
        <v>10850</v>
      </c>
      <c r="BH35" s="329">
        <f t="shared" si="78"/>
        <v>10850</v>
      </c>
      <c r="BI35" s="329">
        <f t="shared" si="78"/>
        <v>10500</v>
      </c>
      <c r="BJ35" s="329">
        <f t="shared" si="78"/>
        <v>10850</v>
      </c>
      <c r="BK35" s="329">
        <f t="shared" si="78"/>
        <v>10500</v>
      </c>
      <c r="BL35" s="329">
        <f t="shared" si="78"/>
        <v>10850</v>
      </c>
      <c r="BM35" s="329">
        <f>+BM19</f>
        <v>10850</v>
      </c>
      <c r="BN35" s="329">
        <f t="shared" ref="BN35:BX35" si="79">+BN19</f>
        <v>9800</v>
      </c>
      <c r="BO35" s="329">
        <f t="shared" si="79"/>
        <v>10850</v>
      </c>
      <c r="BP35" s="329">
        <f t="shared" si="79"/>
        <v>10500</v>
      </c>
      <c r="BQ35" s="329">
        <f t="shared" si="79"/>
        <v>10850</v>
      </c>
      <c r="BR35" s="329">
        <f t="shared" si="79"/>
        <v>10500</v>
      </c>
      <c r="BS35" s="329">
        <f t="shared" si="79"/>
        <v>10850</v>
      </c>
      <c r="BT35" s="329">
        <f t="shared" si="79"/>
        <v>10850</v>
      </c>
      <c r="BU35" s="329">
        <f t="shared" si="79"/>
        <v>10500</v>
      </c>
      <c r="BV35" s="329">
        <f t="shared" si="79"/>
        <v>10850</v>
      </c>
      <c r="BW35" s="329">
        <f t="shared" si="79"/>
        <v>10500</v>
      </c>
      <c r="BX35" s="329">
        <f t="shared" si="79"/>
        <v>10850</v>
      </c>
      <c r="BY35" s="329">
        <f>+BY19</f>
        <v>10850</v>
      </c>
      <c r="BZ35" s="329">
        <f t="shared" ref="BZ35:CJ35" si="80">+BZ19</f>
        <v>9800</v>
      </c>
      <c r="CA35" s="329">
        <f t="shared" si="80"/>
        <v>10850</v>
      </c>
      <c r="CB35" s="329">
        <f t="shared" si="80"/>
        <v>10500</v>
      </c>
      <c r="CC35" s="329">
        <f t="shared" si="80"/>
        <v>10850</v>
      </c>
      <c r="CD35" s="329">
        <f t="shared" si="80"/>
        <v>10500</v>
      </c>
      <c r="CE35" s="329">
        <f t="shared" si="80"/>
        <v>10850</v>
      </c>
      <c r="CF35" s="329">
        <f t="shared" si="80"/>
        <v>10850</v>
      </c>
      <c r="CG35" s="329">
        <f t="shared" si="80"/>
        <v>10500</v>
      </c>
      <c r="CH35" s="329">
        <f t="shared" si="80"/>
        <v>10850</v>
      </c>
      <c r="CI35" s="329">
        <f t="shared" si="80"/>
        <v>10500</v>
      </c>
      <c r="CJ35" s="329">
        <f t="shared" si="80"/>
        <v>10850</v>
      </c>
    </row>
    <row r="36" spans="1:88" ht="15.75" customHeight="1">
      <c r="A36" s="2">
        <f>IF(ISNUMBER(Q36),MAX(A$6:A35)+1,"")</f>
        <v>19</v>
      </c>
      <c r="B36" s="72" t="s">
        <v>134</v>
      </c>
      <c r="C36" s="72"/>
      <c r="D36" s="72"/>
      <c r="E36" s="330">
        <f>+SUMIF('B7. Historical Purchased Water'!$F$4:$AU$4,'B11. Projected Purchased Water'!E$4,'B7. Historical Purchased Water'!$F$36:$AU$36)</f>
        <v>2.4</v>
      </c>
      <c r="F36" s="330">
        <f>+SUMIF('B7. Historical Purchased Water'!$F$4:$AU$4,'B11. Projected Purchased Water'!F$4,'B7. Historical Purchased Water'!$F$36:$AU$36)</f>
        <v>2.4</v>
      </c>
      <c r="G36" s="330">
        <f>+SUMIF('B7. Historical Purchased Water'!$F$4:$AU$4,'B11. Projected Purchased Water'!G$4,'B7. Historical Purchased Water'!$F$36:$AU$36)</f>
        <v>2.4</v>
      </c>
      <c r="H36" s="330">
        <f>+SUMIF('B7. Historical Purchased Water'!$F$4:$AU$4,'B11. Projected Purchased Water'!H$4,'B7. Historical Purchased Water'!$F$36:$AU$36)</f>
        <v>2.4</v>
      </c>
      <c r="I36" s="330">
        <f>+SUMIF('B7. Historical Purchased Water'!$F$4:$AU$4,'B11. Projected Purchased Water'!I$4,'B7. Historical Purchased Water'!$F$36:$AU$36)</f>
        <v>2.4</v>
      </c>
      <c r="J36" s="330">
        <f>+SUMIF('B7. Historical Purchased Water'!$F$4:$AU$4,'B11. Projected Purchased Water'!J$4,'B7. Historical Purchased Water'!$F$36:$AU$36)</f>
        <v>2.4</v>
      </c>
      <c r="K36" s="330">
        <f>+SUMIF('B7. Historical Purchased Water'!$F$4:$AU$4,'B11. Projected Purchased Water'!K$4,'B7. Historical Purchased Water'!$F$36:$AU$36)</f>
        <v>2.4</v>
      </c>
      <c r="L36" s="330">
        <f>+SUMIF('B7. Historical Purchased Water'!$F$4:$AU$4,'B11. Projected Purchased Water'!L$4,'B7. Historical Purchased Water'!$F$36:$AU$36)</f>
        <v>2.4</v>
      </c>
      <c r="M36" s="330">
        <f>+SUMIF('B7. Historical Purchased Water'!$F$4:$AU$4,'B11. Projected Purchased Water'!M$4,'B7. Historical Purchased Water'!$F$36:$AU$36)</f>
        <v>2.4300000000000002</v>
      </c>
      <c r="N36" s="330">
        <f>+SUMIF('B7. Historical Purchased Water'!$F$4:$AU$4,'B11. Projected Purchased Water'!N$4,'B7. Historical Purchased Water'!$F$36:$AU$36)</f>
        <v>2.4300000000000002</v>
      </c>
      <c r="O36" s="330">
        <f>+SUMIF('B7. Historical Purchased Water'!$F$4:$AU$4,'B11. Projected Purchased Water'!O$4,'B7. Historical Purchased Water'!$F$36:$AU$36)</f>
        <v>2.4300000000000002</v>
      </c>
      <c r="P36" s="330">
        <f>+SUMIF('B7. Historical Purchased Water'!$F$4:$AU$4,'B11. Projected Purchased Water'!P$4,'B7. Historical Purchased Water'!$F$36:$AU$36)</f>
        <v>2.4300000000000002</v>
      </c>
      <c r="Q36" s="330">
        <f>+SUMIF('B7. Historical Purchased Water'!$F$4:$AU$4,'B11. Projected Purchased Water'!Q$4,'B7. Historical Purchased Water'!$F$36:$AU$36)</f>
        <v>2.4300000000000002</v>
      </c>
      <c r="R36" s="330">
        <f>+SUMIF('B7. Historical Purchased Water'!$F$4:$AU$4,'B11. Projected Purchased Water'!R$4,'B7. Historical Purchased Water'!$F$36:$AU$36)</f>
        <v>2.4300000000000002</v>
      </c>
      <c r="S36" s="330">
        <f>+SUMIF('B7. Historical Purchased Water'!$F$4:$AU$4,'B11. Projected Purchased Water'!S$4,'B7. Historical Purchased Water'!$F$36:$AU$36)</f>
        <v>2.4300000000000002</v>
      </c>
      <c r="T36" s="330">
        <f>+SUMIF('B7. Historical Purchased Water'!$F$4:$AU$4,'B11. Projected Purchased Water'!T$4,'B7. Historical Purchased Water'!$F$36:$AU$36)</f>
        <v>2.4300000000000002</v>
      </c>
      <c r="U36" s="330">
        <f>+SUMIF('B7. Historical Purchased Water'!$F$4:$AU$4,'B11. Projected Purchased Water'!U$4,'B7. Historical Purchased Water'!$F$36:$AU$36)</f>
        <v>2.4300000000000002</v>
      </c>
      <c r="V36" s="330">
        <f>+SUMIF('B7. Historical Purchased Water'!$F$4:$AU$4,'B11. Projected Purchased Water'!V$4,'B7. Historical Purchased Water'!$F$36:$AU$36)</f>
        <v>2.4300000000000002</v>
      </c>
      <c r="W36" s="330">
        <f>+SUMIF('B7. Historical Purchased Water'!$F$4:$AU$4,'B11. Projected Purchased Water'!W$4,'B7. Historical Purchased Water'!$F$36:$AU$36)</f>
        <v>2.4300000000000002</v>
      </c>
      <c r="X36" s="330">
        <f>+SUMIF('B7. Historical Purchased Water'!$F$4:$AU$4,'B11. Projected Purchased Water'!X$4,'B7. Historical Purchased Water'!$F$36:$AU$36)</f>
        <v>2.4300000000000002</v>
      </c>
      <c r="Y36" s="330">
        <f>+SUMIF('B7. Historical Purchased Water'!$F$4:$AU$4,'B11. Projected Purchased Water'!Y$4,'B7. Historical Purchased Water'!$F$36:$AU$36)</f>
        <v>2.48</v>
      </c>
      <c r="Z36" s="330">
        <f>+SUMIF('B7. Historical Purchased Water'!$F$4:$AU$4,'B11. Projected Purchased Water'!Z$4,'B7. Historical Purchased Water'!$F$36:$AU$36)</f>
        <v>2.48</v>
      </c>
      <c r="AA36" s="330">
        <f>+SUMIF('B7. Historical Purchased Water'!$F$4:$AU$4,'B11. Projected Purchased Water'!AA$4,'B7. Historical Purchased Water'!$F$36:$AU$36)</f>
        <v>2.48</v>
      </c>
      <c r="AB36" s="330">
        <f>+SUMIF('B7. Historical Purchased Water'!$F$4:$AU$4,'B11. Projected Purchased Water'!AB$4,'B7. Historical Purchased Water'!$F$36:$AU$36)</f>
        <v>2.48</v>
      </c>
      <c r="AC36" s="330">
        <f>+SUMIF('B7. Historical Purchased Water'!$F$4:$AU$4,'B11. Projected Purchased Water'!AC$4,'B7. Historical Purchased Water'!$F$36:$AU$36)</f>
        <v>2.48</v>
      </c>
      <c r="AD36" s="330">
        <f>+SUMIF('B7. Historical Purchased Water'!$F$4:$AU$4,'B11. Projected Purchased Water'!AD$4,'B7. Historical Purchased Water'!$F$36:$AU$36)</f>
        <v>2.48</v>
      </c>
      <c r="AE36" s="330">
        <f>+SUMIF('B7. Historical Purchased Water'!$F$4:$AU$4,'B11. Projected Purchased Water'!AE$4,'B7. Historical Purchased Water'!$F$36:$AU$36)</f>
        <v>2.48</v>
      </c>
      <c r="AF36" s="330">
        <f>+SUMIF('B7. Historical Purchased Water'!$F$4:$AU$4,'B11. Projected Purchased Water'!AF$4,'B7. Historical Purchased Water'!$F$36:$AU$36)</f>
        <v>2.48</v>
      </c>
      <c r="AG36" s="330">
        <f>+SUMIF('B7. Historical Purchased Water'!$F$4:$AU$4,'B11. Projected Purchased Water'!AG$4,'B7. Historical Purchased Water'!$F$36:$AU$36)</f>
        <v>2.48</v>
      </c>
      <c r="AH36" s="330">
        <f>+SUMIF('B7. Historical Purchased Water'!$F$4:$AU$4,'B11. Projected Purchased Water'!AH$4,'B7. Historical Purchased Water'!$F$36:$AU$36)</f>
        <v>2.48</v>
      </c>
      <c r="AI36" s="330">
        <f>+SUMIF('B7. Historical Purchased Water'!$F$4:$AU$4,'B11. Projected Purchased Water'!AI$4,'B7. Historical Purchased Water'!$F$36:$AU$36)</f>
        <v>2.48</v>
      </c>
      <c r="AJ36" s="330">
        <f>+SUMIF('B7. Historical Purchased Water'!$F$4:$AU$4,'B11. Projected Purchased Water'!AJ$4,'B7. Historical Purchased Water'!$F$36:$AU$36)</f>
        <v>2.48</v>
      </c>
      <c r="AK36" s="330">
        <f>+SUMIF('B7. Historical Purchased Water'!$F$4:$AU$4,'B11. Projected Purchased Water'!AK$4,'B7. Historical Purchased Water'!$F$36:$AU$36)</f>
        <v>2.54</v>
      </c>
      <c r="AL36" s="330">
        <f>+SUMIF('B7. Historical Purchased Water'!$F$4:$AU$4,'B11. Projected Purchased Water'!AL$4,'B7. Historical Purchased Water'!$F$36:$AU$36)</f>
        <v>2.54</v>
      </c>
      <c r="AM36" s="330">
        <f>+SUMIF('B7. Historical Purchased Water'!$F$4:$AU$4,'B11. Projected Purchased Water'!AM$4,'B7. Historical Purchased Water'!$F$36:$AU$36)</f>
        <v>2.54</v>
      </c>
      <c r="AN36" s="330">
        <f>+SUMIF('B7. Historical Purchased Water'!$F$4:$AU$4,'B11. Projected Purchased Water'!AN$4,'B7. Historical Purchased Water'!$F$36:$AU$36)</f>
        <v>2.54</v>
      </c>
      <c r="AO36" s="330">
        <f>+SUMIF('B7. Historical Purchased Water'!$F$4:$AU$4,'B11. Projected Purchased Water'!AO$4,'B7. Historical Purchased Water'!$F$36:$AU$36)</f>
        <v>2.54</v>
      </c>
      <c r="AP36" s="330">
        <f>+SUMIF('B7. Historical Purchased Water'!$F$4:$AU$4,'B11. Projected Purchased Water'!AP$4,'B7. Historical Purchased Water'!$F$36:$AU$36)</f>
        <v>2.54</v>
      </c>
      <c r="AQ36" s="330">
        <f>+SUMIF('B7. Historical Purchased Water'!$F$4:$AU$4,'B11. Projected Purchased Water'!AQ$4,'B7. Historical Purchased Water'!$F$36:$AU$36)</f>
        <v>2.54</v>
      </c>
      <c r="AR36" s="330">
        <f>+SUMIF('B7. Historical Purchased Water'!$F$4:$AU$4,'B11. Projected Purchased Water'!AR$4,'B7. Historical Purchased Water'!$F$36:$AU$36)</f>
        <v>2.54</v>
      </c>
      <c r="AS36" s="330">
        <f>+SUMIF('B7. Historical Purchased Water'!$F$4:$AU$4,'B11. Projected Purchased Water'!AS$4,'B7. Historical Purchased Water'!$F$36:$AU$36)</f>
        <v>2.54</v>
      </c>
      <c r="AT36" s="330">
        <f>+SUMIF('B7. Historical Purchased Water'!$F$4:AW$4,'B11. Projected Purchased Water'!AT$4,'B7. Historical Purchased Water'!$F$36:AW$36)</f>
        <v>2.54</v>
      </c>
      <c r="AU36" s="330">
        <f>+SUMIF('B7. Historical Purchased Water'!$F$4:AX$4,'B11. Projected Purchased Water'!AU$4,'B7. Historical Purchased Water'!$F$36:AX$36)</f>
        <v>2.54</v>
      </c>
      <c r="AV36" s="330">
        <f>+SUMIF('B7. Historical Purchased Water'!$F$4:AY$4,'B11. Projected Purchased Water'!AV$4,'B7. Historical Purchased Water'!$F$36:AY$36)</f>
        <v>2.54</v>
      </c>
      <c r="AW36" s="330">
        <f>+SUMIF('B7. Historical Purchased Water'!$F$4:AZ$4,'B11. Projected Purchased Water'!AW$4,'B7. Historical Purchased Water'!$F$36:AZ$36)</f>
        <v>2.59</v>
      </c>
      <c r="AX36" s="330">
        <f>+SUMIF('B7. Historical Purchased Water'!$F$4:BA$4,'B11. Projected Purchased Water'!AX$4,'B7. Historical Purchased Water'!$F$36:BA$36)</f>
        <v>2.59</v>
      </c>
      <c r="AY36" s="330">
        <f>+SUMIF('B7. Historical Purchased Water'!$F$4:BB$4,'B11. Projected Purchased Water'!AY$4,'B7. Historical Purchased Water'!$F$36:BB$36)</f>
        <v>2.59</v>
      </c>
      <c r="AZ36" s="330">
        <f>+SUMIF('B7. Historical Purchased Water'!$F$4:BC$4,'B11. Projected Purchased Water'!AZ$4,'B7. Historical Purchased Water'!$F$36:BC$36)</f>
        <v>2.59</v>
      </c>
      <c r="BA36" s="330">
        <f>+SUMIF('B7. Historical Purchased Water'!$F$4:BD$4,'B11. Projected Purchased Water'!BA$4,'B7. Historical Purchased Water'!$F$36:BD$36)</f>
        <v>2.59</v>
      </c>
      <c r="BB36" s="330">
        <f>+SUMIF('B7. Historical Purchased Water'!$F$4:BE$4,'B11. Projected Purchased Water'!BB$4,'B7. Historical Purchased Water'!$F$36:BE$36)</f>
        <v>2.59</v>
      </c>
      <c r="BC36" s="330">
        <f>+SUMIF('B7. Historical Purchased Water'!$F$4:BF$4,'B11. Projected Purchased Water'!BC$4,'B7. Historical Purchased Water'!$F$36:BF$36)</f>
        <v>2.59</v>
      </c>
      <c r="BD36" s="330">
        <f>+SUMIF('B7. Historical Purchased Water'!$F$4:BG$4,'B11. Projected Purchased Water'!BD$4,'B7. Historical Purchased Water'!$F$36:BG$36)</f>
        <v>2.59</v>
      </c>
      <c r="BE36" s="330">
        <f>+SUMIF('B7. Historical Purchased Water'!$F$4:BH$4,'B11. Projected Purchased Water'!BE$4,'B7. Historical Purchased Water'!$F$36:BH$36)</f>
        <v>2.59</v>
      </c>
      <c r="BF36" s="330">
        <f>+SUMIF('B7. Historical Purchased Water'!$F$4:BI$4,'B11. Projected Purchased Water'!BF$4,'B7. Historical Purchased Water'!$F$36:BI$36)</f>
        <v>2.59</v>
      </c>
      <c r="BG36" s="330">
        <f>+SUMIF('B7. Historical Purchased Water'!$F$4:BJ$4,'B11. Projected Purchased Water'!BG$4,'B7. Historical Purchased Water'!$F$36:BJ$36)</f>
        <v>2.59</v>
      </c>
      <c r="BH36" s="330">
        <f>+SUMIF('B7. Historical Purchased Water'!$F$4:BK$4,'B11. Projected Purchased Water'!BH$4,'B7. Historical Purchased Water'!$F$36:BK$36)</f>
        <v>2.59</v>
      </c>
      <c r="BI36" s="330">
        <f>+SUMIF('B7. Historical Purchased Water'!$F$4:BL$4,'B11. Projected Purchased Water'!BI$4,'B7. Historical Purchased Water'!$F$36:BL$36)</f>
        <v>2.62</v>
      </c>
      <c r="BJ36" s="330">
        <f>+SUMIF('B7. Historical Purchased Water'!$F$4:BM$4,'B11. Projected Purchased Water'!BJ$4,'B7. Historical Purchased Water'!$F$36:BM$36)</f>
        <v>2.62</v>
      </c>
      <c r="BK36" s="330">
        <f>+SUMIF('B7. Historical Purchased Water'!$F$4:BN$4,'B11. Projected Purchased Water'!BK$4,'B7. Historical Purchased Water'!$F$36:BN$36)</f>
        <v>2.62</v>
      </c>
      <c r="BL36" s="330">
        <f>+SUMIF('B7. Historical Purchased Water'!$F$4:BO$4,'B11. Projected Purchased Water'!BL$4,'B7. Historical Purchased Water'!$F$36:BO$36)</f>
        <v>2.62</v>
      </c>
      <c r="BM36" s="330">
        <f>+SUMIF('B7. Historical Purchased Water'!$F$4:BP$4,'B11. Projected Purchased Water'!BM$4,'B7. Historical Purchased Water'!$F$36:BP$36)</f>
        <v>2.62</v>
      </c>
      <c r="BN36" s="330">
        <f>+SUMIF('B7. Historical Purchased Water'!$F$4:BQ$4,'B11. Projected Purchased Water'!BN$4,'B7. Historical Purchased Water'!$F$36:BQ$36)</f>
        <v>2.62</v>
      </c>
      <c r="BO36" s="330">
        <f>+SUMIF('B7. Historical Purchased Water'!$F$4:BR$4,'B11. Projected Purchased Water'!BO$4,'B7. Historical Purchased Water'!$F$36:BR$36)</f>
        <v>2.62</v>
      </c>
      <c r="BP36" s="330">
        <f>+SUMIF('B7. Historical Purchased Water'!$F$4:BS$4,'B11. Projected Purchased Water'!BP$4,'B7. Historical Purchased Water'!$F$36:BS$36)</f>
        <v>2.62</v>
      </c>
      <c r="BQ36" s="330">
        <f>+SUMIF('B7. Historical Purchased Water'!$F$4:BT$4,'B11. Projected Purchased Water'!BQ$4,'B7. Historical Purchased Water'!$F$36:BT$36)</f>
        <v>2.62</v>
      </c>
      <c r="BR36" s="330">
        <f>+SUMIF('B7. Historical Purchased Water'!$F$4:BU$4,'B11. Projected Purchased Water'!BR$4,'B7. Historical Purchased Water'!$F$36:BU$36)</f>
        <v>2.62</v>
      </c>
      <c r="BS36" s="828">
        <f>+SUMIF('B9. Approved Purchased Water'!$F$4:$Q$4,'B11. Projected Purchased Water'!BS$6,'B9. Approved Purchased Water'!$F$36:$Q$36)</f>
        <v>2.54</v>
      </c>
      <c r="BT36" s="828">
        <f>+SUMIF('B9. Approved Purchased Water'!$F$4:$Q$4,'B11. Projected Purchased Water'!BT$6,'B9. Approved Purchased Water'!$F$36:$Q$36)</f>
        <v>2.54</v>
      </c>
      <c r="BU36" s="828">
        <f>+SUMIF('B9. Approved Purchased Water'!$F$4:$Q$4,'B11. Projected Purchased Water'!BU$6,'B9. Approved Purchased Water'!$F$36:$Q$36)</f>
        <v>2.58318</v>
      </c>
      <c r="BV36" s="828">
        <f>+SUMIF('B9. Approved Purchased Water'!$F$4:$Q$4,'B11. Projected Purchased Water'!BV$6,'B9. Approved Purchased Water'!$F$36:$Q$36)</f>
        <v>2.58318</v>
      </c>
      <c r="BW36" s="828">
        <f>+SUMIF('B9. Approved Purchased Water'!$F$4:$Q$4,'B11. Projected Purchased Water'!BW$6,'B9. Approved Purchased Water'!$F$36:$Q$36)</f>
        <v>2.58318</v>
      </c>
      <c r="BX36" s="828">
        <f>+SUMIF('B9. Approved Purchased Water'!$F$4:$Q$4,'B11. Projected Purchased Water'!BX$6,'B9. Approved Purchased Water'!$F$36:$Q$36)</f>
        <v>2.58318</v>
      </c>
      <c r="BY36" s="664">
        <f>+BY171</f>
        <v>2.62</v>
      </c>
      <c r="BZ36" s="664">
        <f>+BZ171</f>
        <v>2.62</v>
      </c>
      <c r="CA36" s="664">
        <f t="shared" ref="CA36:CJ36" si="81">+CA171</f>
        <v>2.62</v>
      </c>
      <c r="CB36" s="664">
        <f t="shared" si="81"/>
        <v>2.62</v>
      </c>
      <c r="CC36" s="664">
        <f t="shared" si="81"/>
        <v>2.62</v>
      </c>
      <c r="CD36" s="664">
        <f t="shared" si="81"/>
        <v>2.62</v>
      </c>
      <c r="CE36" s="664">
        <f t="shared" si="81"/>
        <v>2.62</v>
      </c>
      <c r="CF36" s="664">
        <f t="shared" si="81"/>
        <v>2.62</v>
      </c>
      <c r="CG36" s="664">
        <f t="shared" si="81"/>
        <v>2.6278600000000001</v>
      </c>
      <c r="CH36" s="664">
        <f t="shared" si="81"/>
        <v>2.6278600000000001</v>
      </c>
      <c r="CI36" s="664">
        <f t="shared" si="81"/>
        <v>2.6278600000000001</v>
      </c>
      <c r="CJ36" s="664">
        <f t="shared" si="81"/>
        <v>2.6278600000000001</v>
      </c>
    </row>
    <row r="37" spans="1:88" ht="15.75" customHeight="1">
      <c r="A37" s="2">
        <f>IF(ISNUMBER(Q37),MAX(A$6:A36)+1,"")</f>
        <v>20</v>
      </c>
      <c r="B37" s="72" t="s">
        <v>125</v>
      </c>
      <c r="C37" s="72"/>
      <c r="D37" s="72"/>
      <c r="E37" s="331">
        <f>E35*E36</f>
        <v>26040</v>
      </c>
      <c r="F37" s="331">
        <f t="shared" ref="F37:AT37" si="82">F35*F36</f>
        <v>24360</v>
      </c>
      <c r="G37" s="331">
        <f t="shared" si="82"/>
        <v>26040</v>
      </c>
      <c r="H37" s="331">
        <f t="shared" si="82"/>
        <v>25200</v>
      </c>
      <c r="I37" s="331">
        <f t="shared" si="82"/>
        <v>26040</v>
      </c>
      <c r="J37" s="331">
        <f t="shared" si="82"/>
        <v>25200</v>
      </c>
      <c r="K37" s="331">
        <f t="shared" si="82"/>
        <v>26040</v>
      </c>
      <c r="L37" s="331">
        <f t="shared" si="82"/>
        <v>26040</v>
      </c>
      <c r="M37" s="331">
        <f t="shared" si="82"/>
        <v>25515</v>
      </c>
      <c r="N37" s="331">
        <f t="shared" si="82"/>
        <v>26365.5</v>
      </c>
      <c r="O37" s="331">
        <f t="shared" si="82"/>
        <v>25515</v>
      </c>
      <c r="P37" s="331">
        <f t="shared" si="82"/>
        <v>26365.5</v>
      </c>
      <c r="Q37" s="331">
        <f t="shared" si="82"/>
        <v>26365.5</v>
      </c>
      <c r="R37" s="331">
        <f t="shared" si="82"/>
        <v>23814</v>
      </c>
      <c r="S37" s="331">
        <f t="shared" si="82"/>
        <v>26365.5</v>
      </c>
      <c r="T37" s="331">
        <f t="shared" si="82"/>
        <v>25515</v>
      </c>
      <c r="U37" s="331">
        <f t="shared" si="82"/>
        <v>26365.5</v>
      </c>
      <c r="V37" s="331">
        <f t="shared" si="82"/>
        <v>25515</v>
      </c>
      <c r="W37" s="331">
        <f t="shared" si="82"/>
        <v>26365.5</v>
      </c>
      <c r="X37" s="331">
        <f t="shared" si="82"/>
        <v>26365.5</v>
      </c>
      <c r="Y37" s="331">
        <f t="shared" si="82"/>
        <v>26040</v>
      </c>
      <c r="Z37" s="331">
        <f t="shared" si="82"/>
        <v>26908</v>
      </c>
      <c r="AA37" s="331">
        <f t="shared" si="82"/>
        <v>26040</v>
      </c>
      <c r="AB37" s="331">
        <f t="shared" si="82"/>
        <v>26908</v>
      </c>
      <c r="AC37" s="331">
        <f t="shared" si="82"/>
        <v>26908</v>
      </c>
      <c r="AD37" s="331">
        <f t="shared" si="82"/>
        <v>24304</v>
      </c>
      <c r="AE37" s="331">
        <f t="shared" si="82"/>
        <v>26908</v>
      </c>
      <c r="AF37" s="331">
        <f t="shared" si="82"/>
        <v>26040</v>
      </c>
      <c r="AG37" s="331">
        <f t="shared" si="82"/>
        <v>26040</v>
      </c>
      <c r="AH37" s="331">
        <f t="shared" si="82"/>
        <v>26040</v>
      </c>
      <c r="AI37" s="331">
        <f t="shared" si="82"/>
        <v>26908</v>
      </c>
      <c r="AJ37" s="331">
        <f t="shared" si="82"/>
        <v>26908</v>
      </c>
      <c r="AK37" s="331">
        <f t="shared" si="82"/>
        <v>26670</v>
      </c>
      <c r="AL37" s="331">
        <f t="shared" si="82"/>
        <v>27559</v>
      </c>
      <c r="AM37" s="331">
        <f t="shared" si="82"/>
        <v>26670</v>
      </c>
      <c r="AN37" s="331">
        <f t="shared" si="82"/>
        <v>27559</v>
      </c>
      <c r="AO37" s="331">
        <f t="shared" si="82"/>
        <v>27559</v>
      </c>
      <c r="AP37" s="331">
        <f t="shared" si="82"/>
        <v>24892</v>
      </c>
      <c r="AQ37" s="331">
        <f t="shared" si="82"/>
        <v>27559</v>
      </c>
      <c r="AR37" s="331">
        <f t="shared" si="82"/>
        <v>26670</v>
      </c>
      <c r="AS37" s="331">
        <f t="shared" si="82"/>
        <v>27559</v>
      </c>
      <c r="AT37" s="331">
        <f t="shared" si="82"/>
        <v>26670</v>
      </c>
      <c r="AU37" s="331">
        <f t="shared" ref="AU37:AZ37" si="83">AU35*AU36</f>
        <v>27559</v>
      </c>
      <c r="AV37" s="331">
        <f t="shared" si="83"/>
        <v>27559</v>
      </c>
      <c r="AW37" s="261">
        <f t="shared" si="83"/>
        <v>27195</v>
      </c>
      <c r="AX37" s="261">
        <f t="shared" si="83"/>
        <v>28101.5</v>
      </c>
      <c r="AY37" s="261">
        <f t="shared" si="83"/>
        <v>27195</v>
      </c>
      <c r="AZ37" s="629">
        <f t="shared" si="83"/>
        <v>28101.5</v>
      </c>
      <c r="BA37" s="421">
        <f t="shared" ref="BA37:CJ37" si="84">BA35*BA36</f>
        <v>28101.5</v>
      </c>
      <c r="BB37" s="421">
        <f t="shared" si="84"/>
        <v>26288.5</v>
      </c>
      <c r="BC37" s="421">
        <f t="shared" si="84"/>
        <v>28101.5</v>
      </c>
      <c r="BD37" s="421">
        <f t="shared" si="84"/>
        <v>27195</v>
      </c>
      <c r="BE37" s="421">
        <f t="shared" si="84"/>
        <v>28101.5</v>
      </c>
      <c r="BF37" s="421">
        <f t="shared" si="84"/>
        <v>27195</v>
      </c>
      <c r="BG37" s="421">
        <f t="shared" si="84"/>
        <v>28101.5</v>
      </c>
      <c r="BH37" s="421">
        <f t="shared" si="84"/>
        <v>28101.5</v>
      </c>
      <c r="BI37" s="421">
        <f t="shared" si="84"/>
        <v>27510</v>
      </c>
      <c r="BJ37" s="421">
        <f t="shared" si="84"/>
        <v>28427</v>
      </c>
      <c r="BK37" s="421">
        <f t="shared" si="84"/>
        <v>27510</v>
      </c>
      <c r="BL37" s="421">
        <f t="shared" si="84"/>
        <v>28427</v>
      </c>
      <c r="BM37" s="421">
        <f t="shared" si="84"/>
        <v>28427</v>
      </c>
      <c r="BN37" s="421">
        <f t="shared" si="84"/>
        <v>25676</v>
      </c>
      <c r="BO37" s="421">
        <f t="shared" si="84"/>
        <v>28427</v>
      </c>
      <c r="BP37" s="421">
        <f t="shared" si="84"/>
        <v>27510</v>
      </c>
      <c r="BQ37" s="421">
        <f t="shared" si="84"/>
        <v>28427</v>
      </c>
      <c r="BR37" s="421">
        <f t="shared" si="84"/>
        <v>27510</v>
      </c>
      <c r="BS37" s="421">
        <f t="shared" si="84"/>
        <v>27559</v>
      </c>
      <c r="BT37" s="421">
        <f t="shared" si="84"/>
        <v>27559</v>
      </c>
      <c r="BU37" s="421">
        <f t="shared" si="84"/>
        <v>27123.39</v>
      </c>
      <c r="BV37" s="421">
        <f t="shared" si="84"/>
        <v>28027.503000000001</v>
      </c>
      <c r="BW37" s="421">
        <f t="shared" si="84"/>
        <v>27123.39</v>
      </c>
      <c r="BX37" s="421">
        <f t="shared" si="84"/>
        <v>28027.503000000001</v>
      </c>
      <c r="BY37" s="421">
        <f t="shared" si="84"/>
        <v>28427</v>
      </c>
      <c r="BZ37" s="421">
        <f t="shared" si="84"/>
        <v>25676</v>
      </c>
      <c r="CA37" s="421">
        <f t="shared" si="84"/>
        <v>28427</v>
      </c>
      <c r="CB37" s="421">
        <f t="shared" si="84"/>
        <v>27510</v>
      </c>
      <c r="CC37" s="421">
        <f t="shared" si="84"/>
        <v>28427</v>
      </c>
      <c r="CD37" s="421">
        <f t="shared" si="84"/>
        <v>27510</v>
      </c>
      <c r="CE37" s="421">
        <f t="shared" si="84"/>
        <v>28427</v>
      </c>
      <c r="CF37" s="421">
        <f t="shared" si="84"/>
        <v>28427</v>
      </c>
      <c r="CG37" s="421">
        <f t="shared" si="84"/>
        <v>27592.530000000002</v>
      </c>
      <c r="CH37" s="421">
        <f t="shared" si="84"/>
        <v>28512.281000000003</v>
      </c>
      <c r="CI37" s="421">
        <f t="shared" si="84"/>
        <v>27592.530000000002</v>
      </c>
      <c r="CJ37" s="421">
        <f t="shared" si="84"/>
        <v>28512.281000000003</v>
      </c>
    </row>
    <row r="38" spans="1:88" ht="8.15" customHeight="1">
      <c r="A38" s="2" t="str">
        <f>IF(ISNUMBER(Q38),MAX(A$6:A37)+1,"")</f>
        <v/>
      </c>
      <c r="Q38" s="320"/>
      <c r="R38" s="320"/>
      <c r="S38" s="320"/>
      <c r="AI38" s="320"/>
      <c r="AJ38" s="320"/>
      <c r="AK38" s="320"/>
      <c r="AL38" s="320"/>
      <c r="AM38" s="320"/>
      <c r="AN38" s="320"/>
      <c r="AW38" s="2"/>
      <c r="AX38" s="2"/>
      <c r="AY38" s="2"/>
      <c r="AZ38" s="2"/>
    </row>
    <row r="39" spans="1:88" ht="15.75" customHeight="1">
      <c r="A39" s="2">
        <f>IF(ISNUMBER(Q39),MAX(A$6:A38)+1,"")</f>
        <v>21</v>
      </c>
      <c r="B39" s="72" t="s">
        <v>135</v>
      </c>
      <c r="C39" s="72"/>
      <c r="D39" s="72"/>
      <c r="E39" s="78">
        <f>IF(ISNUMBER(E40/E35),E40/E35,2.5)</f>
        <v>1.9285714285714286</v>
      </c>
      <c r="F39" s="78">
        <f t="shared" ref="F39:AT39" si="85">IF(ISNUMBER(F40/F35),F40/F35,2.5)</f>
        <v>1.9130049261083744</v>
      </c>
      <c r="G39" s="78">
        <f t="shared" si="85"/>
        <v>1.8961290322580646</v>
      </c>
      <c r="H39" s="78">
        <f t="shared" si="85"/>
        <v>2.0496190476190477</v>
      </c>
      <c r="I39" s="78">
        <f t="shared" si="85"/>
        <v>2.0694009216589864</v>
      </c>
      <c r="J39" s="78">
        <f t="shared" si="85"/>
        <v>2.0584761904761906</v>
      </c>
      <c r="K39" s="78">
        <f t="shared" si="85"/>
        <v>2.0299539170506913</v>
      </c>
      <c r="L39" s="78">
        <f t="shared" si="85"/>
        <v>1.5266359447004609</v>
      </c>
      <c r="M39" s="78">
        <f t="shared" si="85"/>
        <v>1.8274285714285714</v>
      </c>
      <c r="N39" s="78">
        <f t="shared" si="85"/>
        <v>1.8776036866359447</v>
      </c>
      <c r="O39" s="78">
        <f t="shared" si="85"/>
        <v>1.7318095238095239</v>
      </c>
      <c r="P39" s="78">
        <f t="shared" si="85"/>
        <v>2.2680184331797233</v>
      </c>
      <c r="Q39" s="78">
        <f t="shared" si="85"/>
        <v>2.173364055299539</v>
      </c>
      <c r="R39" s="78">
        <f t="shared" si="85"/>
        <v>2.0212244897959182</v>
      </c>
      <c r="S39" s="78">
        <f t="shared" si="85"/>
        <v>2.0637788018433181</v>
      </c>
      <c r="T39" s="78">
        <f t="shared" si="85"/>
        <v>2.1574285714285715</v>
      </c>
      <c r="U39" s="78">
        <f t="shared" si="85"/>
        <v>2.1736405529953915</v>
      </c>
      <c r="V39" s="78">
        <f t="shared" si="85"/>
        <v>2.2664761904761903</v>
      </c>
      <c r="W39" s="78">
        <f t="shared" si="85"/>
        <v>2.3007373271889402</v>
      </c>
      <c r="X39" s="78">
        <f t="shared" si="85"/>
        <v>2.3856221198156682</v>
      </c>
      <c r="Y39" s="78">
        <f t="shared" si="85"/>
        <v>0.75514285714285712</v>
      </c>
      <c r="Z39" s="78">
        <f t="shared" si="85"/>
        <v>1.4189861751152073</v>
      </c>
      <c r="AA39" s="78">
        <f t="shared" si="85"/>
        <v>1.4928571428571429</v>
      </c>
      <c r="AB39" s="78">
        <f t="shared" si="85"/>
        <v>1.5508755760368664</v>
      </c>
      <c r="AC39" s="78">
        <f t="shared" si="85"/>
        <v>1.7352073732718893</v>
      </c>
      <c r="AD39" s="78">
        <f t="shared" si="85"/>
        <v>1.8534693877551021</v>
      </c>
      <c r="AE39" s="78">
        <f t="shared" si="85"/>
        <v>1.8564055299539171</v>
      </c>
      <c r="AF39" s="78">
        <f t="shared" si="85"/>
        <v>1.8486666666666667</v>
      </c>
      <c r="AG39" s="78">
        <f t="shared" si="85"/>
        <v>2.1552380952380954</v>
      </c>
      <c r="AH39" s="78">
        <f t="shared" si="85"/>
        <v>2.0274285714285716</v>
      </c>
      <c r="AI39" s="78">
        <f t="shared" si="85"/>
        <v>2.2188018433179724</v>
      </c>
      <c r="AJ39" s="78">
        <f t="shared" si="85"/>
        <v>2.290230414746544</v>
      </c>
      <c r="AK39" s="78">
        <f t="shared" si="85"/>
        <v>2.1748571428571428</v>
      </c>
      <c r="AL39" s="78">
        <f t="shared" si="85"/>
        <v>2.3025806451612905</v>
      </c>
      <c r="AM39" s="78">
        <f t="shared" si="85"/>
        <v>2.3003809523809524</v>
      </c>
      <c r="AN39" s="78">
        <f t="shared" si="85"/>
        <v>2.3013824884792626</v>
      </c>
      <c r="AO39" s="78">
        <f t="shared" si="85"/>
        <v>2.2043317972350231</v>
      </c>
      <c r="AP39" s="78">
        <f t="shared" si="85"/>
        <v>2.1760204081632653</v>
      </c>
      <c r="AQ39" s="78">
        <f t="shared" si="85"/>
        <v>2.1073732718894007</v>
      </c>
      <c r="AR39" s="78">
        <f t="shared" si="85"/>
        <v>2.1270476190476191</v>
      </c>
      <c r="AS39" s="78">
        <f t="shared" si="85"/>
        <v>2.1358525345622121</v>
      </c>
      <c r="AT39" s="78">
        <f t="shared" si="85"/>
        <v>2.1062857142857143</v>
      </c>
      <c r="AU39" s="78">
        <f t="shared" ref="AU39:BX39" si="86">IF(ISNUMBER(AU40/AU35),AU40/AU35,2.5)</f>
        <v>2.0991705069124422</v>
      </c>
      <c r="AV39" s="78">
        <f t="shared" si="86"/>
        <v>1.9849769585253456</v>
      </c>
      <c r="AW39" s="630">
        <f t="shared" si="86"/>
        <v>1.9091428571428573</v>
      </c>
      <c r="AX39" s="630">
        <f t="shared" si="86"/>
        <v>2.1104147465437788</v>
      </c>
      <c r="AY39" s="630">
        <f t="shared" si="86"/>
        <v>2.1292380952380952</v>
      </c>
      <c r="AZ39" s="630">
        <f t="shared" si="86"/>
        <v>2.0459907834101383</v>
      </c>
      <c r="BA39" s="630">
        <f t="shared" si="86"/>
        <v>2.0309677419354837</v>
      </c>
      <c r="BB39" s="630">
        <f t="shared" si="86"/>
        <v>2.0116256157635468</v>
      </c>
      <c r="BC39" s="630">
        <f t="shared" si="86"/>
        <v>1.8822119815668203</v>
      </c>
      <c r="BD39" s="630">
        <f t="shared" si="86"/>
        <v>1.914952380952381</v>
      </c>
      <c r="BE39" s="630">
        <f t="shared" si="86"/>
        <v>2.0380645161290323</v>
      </c>
      <c r="BF39" s="630">
        <f t="shared" si="86"/>
        <v>1.8845714285714286</v>
      </c>
      <c r="BG39" s="630">
        <f t="shared" si="86"/>
        <v>1.5400921658986175</v>
      </c>
      <c r="BH39" s="630">
        <f t="shared" si="86"/>
        <v>1.2808294930875577</v>
      </c>
      <c r="BI39" s="630">
        <f t="shared" si="86"/>
        <v>1.2008571428571428</v>
      </c>
      <c r="BJ39" s="630">
        <f t="shared" si="86"/>
        <v>1.2993548387096774</v>
      </c>
      <c r="BK39" s="630">
        <f t="shared" si="86"/>
        <v>1.2858095238095237</v>
      </c>
      <c r="BL39" s="630">
        <f t="shared" si="86"/>
        <v>1.3254377880184331</v>
      </c>
      <c r="BM39" s="630">
        <f t="shared" si="86"/>
        <v>1.2912442396313364</v>
      </c>
      <c r="BN39" s="630">
        <f t="shared" si="86"/>
        <v>1.2944897959183674</v>
      </c>
      <c r="BO39" s="630">
        <f>IF(ISNUMBER(BO40/BO35),BO40/BO35,2.5)</f>
        <v>1.3116129032258064</v>
      </c>
      <c r="BP39" s="630">
        <f t="shared" si="86"/>
        <v>1.3702857142857143</v>
      </c>
      <c r="BQ39" s="630">
        <f t="shared" si="86"/>
        <v>1.3555760368663594</v>
      </c>
      <c r="BR39" s="630">
        <f t="shared" si="86"/>
        <v>1.4039999999999999</v>
      </c>
      <c r="BS39" s="630">
        <f>IF(ISNUMBER(BS40/BS35),BS40/BS35,2.5)</f>
        <v>2.1066929354611692</v>
      </c>
      <c r="BT39" s="630">
        <f t="shared" si="86"/>
        <v>2.1066929354611692</v>
      </c>
      <c r="BU39" s="630">
        <f t="shared" si="86"/>
        <v>2.1066929354611692</v>
      </c>
      <c r="BV39" s="630">
        <f t="shared" si="86"/>
        <v>2.1066929354611692</v>
      </c>
      <c r="BW39" s="630">
        <f t="shared" si="86"/>
        <v>2.1066929354611692</v>
      </c>
      <c r="BX39" s="630">
        <f t="shared" si="86"/>
        <v>2.1066929354611692</v>
      </c>
      <c r="BY39" s="511">
        <f>+AVERAGE(BM39:BX39)</f>
        <v>1.7222805252245497</v>
      </c>
      <c r="BZ39" s="808">
        <f>+BY39</f>
        <v>1.7222805252245497</v>
      </c>
      <c r="CA39" s="808">
        <f t="shared" ref="CA39:CJ39" si="87">+BZ39</f>
        <v>1.7222805252245497</v>
      </c>
      <c r="CB39" s="808">
        <f t="shared" si="87"/>
        <v>1.7222805252245497</v>
      </c>
      <c r="CC39" s="808">
        <f t="shared" si="87"/>
        <v>1.7222805252245497</v>
      </c>
      <c r="CD39" s="808">
        <f t="shared" si="87"/>
        <v>1.7222805252245497</v>
      </c>
      <c r="CE39" s="808">
        <f t="shared" si="87"/>
        <v>1.7222805252245497</v>
      </c>
      <c r="CF39" s="808">
        <f t="shared" si="87"/>
        <v>1.7222805252245497</v>
      </c>
      <c r="CG39" s="808">
        <f t="shared" si="87"/>
        <v>1.7222805252245497</v>
      </c>
      <c r="CH39" s="808">
        <f t="shared" si="87"/>
        <v>1.7222805252245497</v>
      </c>
      <c r="CI39" s="808">
        <f t="shared" si="87"/>
        <v>1.7222805252245497</v>
      </c>
      <c r="CJ39" s="808">
        <f t="shared" si="87"/>
        <v>1.7222805252245497</v>
      </c>
    </row>
    <row r="40" spans="1:88" ht="15.75" customHeight="1">
      <c r="A40" s="2">
        <f>IF(ISNUMBER(Q40),MAX(A$6:A39)+1,"")</f>
        <v>22</v>
      </c>
      <c r="B40" s="72" t="s">
        <v>129</v>
      </c>
      <c r="C40" s="72"/>
      <c r="D40" s="1" t="s">
        <v>153</v>
      </c>
      <c r="E40" s="363">
        <f>+SUMIF('B7. Historical Purchased Water'!$F$4:$AU$4,'B11. Projected Purchased Water'!E$4,'B7. Historical Purchased Water'!$F$40:$AU$40)</f>
        <v>20925</v>
      </c>
      <c r="F40" s="363">
        <f>+SUMIF('B7. Historical Purchased Water'!$F$4:$AU$4,'B11. Projected Purchased Water'!F$4,'B7. Historical Purchased Water'!$F$40:$AU$40)</f>
        <v>19417</v>
      </c>
      <c r="G40" s="363">
        <f>+SUMIF('B7. Historical Purchased Water'!$F$4:$AU$4,'B11. Projected Purchased Water'!G$4,'B7. Historical Purchased Water'!$F$40:$AU$40)</f>
        <v>20573</v>
      </c>
      <c r="H40" s="363">
        <f>+SUMIF('B7. Historical Purchased Water'!$F$4:$AU$4,'B11. Projected Purchased Water'!H$4,'B7. Historical Purchased Water'!$F$40:$AU$40)</f>
        <v>21521</v>
      </c>
      <c r="I40" s="363">
        <f>+SUMIF('B7. Historical Purchased Water'!$F$4:$AU$4,'B11. Projected Purchased Water'!I$4,'B7. Historical Purchased Water'!$F$40:$AU$40)</f>
        <v>22453</v>
      </c>
      <c r="J40" s="363">
        <f>+SUMIF('B7. Historical Purchased Water'!$F$4:$AU$4,'B11. Projected Purchased Water'!J$4,'B7. Historical Purchased Water'!$F$40:$AU$40)</f>
        <v>21614</v>
      </c>
      <c r="K40" s="363">
        <f>+SUMIF('B7. Historical Purchased Water'!$F$4:$AU$4,'B11. Projected Purchased Water'!K$4,'B7. Historical Purchased Water'!$F$40:$AU$40)</f>
        <v>22025</v>
      </c>
      <c r="L40" s="363">
        <f>+SUMIF('B7. Historical Purchased Water'!$F$4:$AU$4,'B11. Projected Purchased Water'!L$4,'B7. Historical Purchased Water'!$F$40:$AU$40)</f>
        <v>16564</v>
      </c>
      <c r="M40" s="363">
        <f>+SUMIF('B7. Historical Purchased Water'!$F$4:$AU$4,'B11. Projected Purchased Water'!M$4,'B7. Historical Purchased Water'!$F$40:$AU$40)</f>
        <v>19188</v>
      </c>
      <c r="N40" s="363">
        <f>+SUMIF('B7. Historical Purchased Water'!$F$4:$AU$4,'B11. Projected Purchased Water'!N$4,'B7. Historical Purchased Water'!$F$40:$AU$40)</f>
        <v>20372</v>
      </c>
      <c r="O40" s="363">
        <f>+SUMIF('B7. Historical Purchased Water'!$F$4:$AU$4,'B11. Projected Purchased Water'!O$4,'B7. Historical Purchased Water'!$F$40:$AU$40)</f>
        <v>18184</v>
      </c>
      <c r="P40" s="363">
        <f>+SUMIF('B7. Historical Purchased Water'!$F$4:$AU$4,'B11. Projected Purchased Water'!P$4,'B7. Historical Purchased Water'!$F$40:$AU$40)</f>
        <v>24608</v>
      </c>
      <c r="Q40" s="363">
        <f>+SUMIF('B7. Historical Purchased Water'!$F$4:$AU$4,'B11. Projected Purchased Water'!Q$4,'B7. Historical Purchased Water'!$F$40:$AU$40)</f>
        <v>23581</v>
      </c>
      <c r="R40" s="363">
        <f>+SUMIF('B7. Historical Purchased Water'!$F$4:$AU$4,'B11. Projected Purchased Water'!R$4,'B7. Historical Purchased Water'!$F$40:$AU$40)</f>
        <v>19808</v>
      </c>
      <c r="S40" s="363">
        <f>+SUMIF('B7. Historical Purchased Water'!$F$4:$AU$4,'B11. Projected Purchased Water'!S$4,'B7. Historical Purchased Water'!$F$40:$AU$40)</f>
        <v>22392</v>
      </c>
      <c r="T40" s="363">
        <f>+SUMIF('B7. Historical Purchased Water'!$F$4:$AU$4,'B11. Projected Purchased Water'!T$4,'B7. Historical Purchased Water'!$F$40:$AU$40)</f>
        <v>22653</v>
      </c>
      <c r="U40" s="363">
        <f>+SUMIF('B7. Historical Purchased Water'!$F$4:$AU$4,'B11. Projected Purchased Water'!U$4,'B7. Historical Purchased Water'!$F$40:$AU$40)</f>
        <v>23584</v>
      </c>
      <c r="V40" s="363">
        <f>+SUMIF('B7. Historical Purchased Water'!$F$4:$AU$4,'B11. Projected Purchased Water'!V$4,'B7. Historical Purchased Water'!$F$40:$AU$40)</f>
        <v>23798</v>
      </c>
      <c r="W40" s="363">
        <f>+SUMIF('B7. Historical Purchased Water'!$F$4:$AU$4,'B11. Projected Purchased Water'!W$4,'B7. Historical Purchased Water'!$F$40:$AU$40)</f>
        <v>24963</v>
      </c>
      <c r="X40" s="363">
        <f>+SUMIF('B7. Historical Purchased Water'!$F$4:$AU$4,'B11. Projected Purchased Water'!X$4,'B7. Historical Purchased Water'!$F$40:$AU$40)</f>
        <v>25884</v>
      </c>
      <c r="Y40" s="363">
        <f>+SUMIF('B7. Historical Purchased Water'!$F$4:$AU$4,'B11. Projected Purchased Water'!Y$4,'B7. Historical Purchased Water'!$F$40:$AU$40)</f>
        <v>7929</v>
      </c>
      <c r="Z40" s="363">
        <f>+SUMIF('B7. Historical Purchased Water'!$F$4:$AU$4,'B11. Projected Purchased Water'!Z$4,'B7. Historical Purchased Water'!$F$40:$AU$40)</f>
        <v>15396</v>
      </c>
      <c r="AA40" s="363">
        <f>+SUMIF('B7. Historical Purchased Water'!$F$4:$AU$4,'B11. Projected Purchased Water'!AA$4,'B7. Historical Purchased Water'!$F$40:$AU$40)</f>
        <v>15675</v>
      </c>
      <c r="AB40" s="363">
        <f>+SUMIF('B7. Historical Purchased Water'!$F$4:$AU$4,'B11. Projected Purchased Water'!AB$4,'B7. Historical Purchased Water'!$F$40:$AU$40)</f>
        <v>16827</v>
      </c>
      <c r="AC40" s="363">
        <f>+SUMIF('B7. Historical Purchased Water'!$F$4:$AU$4,'B11. Projected Purchased Water'!AC$4,'B7. Historical Purchased Water'!$F$40:$AU$40)</f>
        <v>18827</v>
      </c>
      <c r="AD40" s="363">
        <f>+SUMIF('B7. Historical Purchased Water'!$F$4:$AU$4,'B11. Projected Purchased Water'!AD$4,'B7. Historical Purchased Water'!$F$40:$AU$40)</f>
        <v>18164</v>
      </c>
      <c r="AE40" s="363">
        <f>+SUMIF('B7. Historical Purchased Water'!$F$4:$AU$4,'B11. Projected Purchased Water'!AE$4,'B7. Historical Purchased Water'!$F$40:$AU$40)</f>
        <v>20142</v>
      </c>
      <c r="AF40" s="363">
        <f>+SUMIF('B7. Historical Purchased Water'!$F$4:$AU$4,'B11. Projected Purchased Water'!AF$4,'B7. Historical Purchased Water'!$F$40:$AU$40)</f>
        <v>19411</v>
      </c>
      <c r="AG40" s="363">
        <f>+SUMIF('B7. Historical Purchased Water'!$F$4:$AU$4,'B11. Projected Purchased Water'!AG$4,'B7. Historical Purchased Water'!$F$40:$AU$40)</f>
        <v>22630</v>
      </c>
      <c r="AH40" s="363">
        <f>+SUMIF('B7. Historical Purchased Water'!$F$4:$AU$4,'B11. Projected Purchased Water'!AH$4,'B7. Historical Purchased Water'!$F$40:$AU$40)</f>
        <v>21288</v>
      </c>
      <c r="AI40" s="363">
        <f>+SUMIF('B7. Historical Purchased Water'!$F$4:$AU$4,'B11. Projected Purchased Water'!AI$4,'B7. Historical Purchased Water'!$F$40:$AU$40)</f>
        <v>24074</v>
      </c>
      <c r="AJ40" s="363">
        <f>+SUMIF('B7. Historical Purchased Water'!$F$4:$AU$4,'B11. Projected Purchased Water'!AJ$4,'B7. Historical Purchased Water'!$F$40:$AU$40)</f>
        <v>24849</v>
      </c>
      <c r="AK40" s="363">
        <f>+SUMIF('B7. Historical Purchased Water'!$F$4:$AU$4,'B11. Projected Purchased Water'!AK$4,'B7. Historical Purchased Water'!$F$40:$AU$40)</f>
        <v>22836</v>
      </c>
      <c r="AL40" s="363">
        <f>+SUMIF('B7. Historical Purchased Water'!$F$4:$AU$4,'B11. Projected Purchased Water'!AL$4,'B7. Historical Purchased Water'!$F$40:$AU$40)</f>
        <v>24983</v>
      </c>
      <c r="AM40" s="363">
        <f>+SUMIF('B7. Historical Purchased Water'!$F$4:$AU$4,'B11. Projected Purchased Water'!AM$4,'B7. Historical Purchased Water'!$F$40:$AU$40)</f>
        <v>24154</v>
      </c>
      <c r="AN40" s="363">
        <f>+SUMIF('B7. Historical Purchased Water'!$F$4:$AU$4,'B11. Projected Purchased Water'!AN$4,'B7. Historical Purchased Water'!$F$40:$AU$40)</f>
        <v>24970</v>
      </c>
      <c r="AO40" s="363">
        <f>+SUMIF('B7. Historical Purchased Water'!$F$4:$AU$4,'B11. Projected Purchased Water'!AO$4,'B7. Historical Purchased Water'!$F$40:$AU$40)</f>
        <v>23917</v>
      </c>
      <c r="AP40" s="363">
        <f>+SUMIF('B7. Historical Purchased Water'!$F$4:$AU$4,'B11. Projected Purchased Water'!AP$4,'B7. Historical Purchased Water'!$F$40:$AU$40)</f>
        <v>21325</v>
      </c>
      <c r="AQ40" s="363">
        <f>+SUMIF('B7. Historical Purchased Water'!$F$4:$AU$4,'B11. Projected Purchased Water'!AQ$4,'B7. Historical Purchased Water'!$F$40:$AU$40)</f>
        <v>22865</v>
      </c>
      <c r="AR40" s="363">
        <f>+SUMIF('B7. Historical Purchased Water'!$F$4:$AU$4,'B11. Projected Purchased Water'!AR$4,'B7. Historical Purchased Water'!$F$40:$AU$40)</f>
        <v>22334</v>
      </c>
      <c r="AS40" s="363">
        <f>+SUMIF('B7. Historical Purchased Water'!$F$4:$AU$4,'B11. Projected Purchased Water'!AS$4,'B7. Historical Purchased Water'!$F$40:$AU$40)</f>
        <v>23174</v>
      </c>
      <c r="AT40" s="363">
        <f>+SUMIF('B7. Historical Purchased Water'!$F$4:AW$4,'B11. Projected Purchased Water'!AT$4,'B7. Historical Purchased Water'!$F$40:AW$40)</f>
        <v>22116</v>
      </c>
      <c r="AU40" s="363">
        <f>+SUMIF('B7. Historical Purchased Water'!$F$4:AX$4,'B11. Projected Purchased Water'!AU$4,'B7. Historical Purchased Water'!$F$40:AX$40)</f>
        <v>22776</v>
      </c>
      <c r="AV40" s="363">
        <f>+SUMIF('B7. Historical Purchased Water'!$F$4:AY$4,'B11. Projected Purchased Water'!AV$4,'B7. Historical Purchased Water'!$F$40:AY$40)</f>
        <v>21537</v>
      </c>
      <c r="AW40" s="363">
        <f>+SUMIF('B7. Historical Purchased Water'!$F$4:AZ$4,'B11. Projected Purchased Water'!AW$4,'B7. Historical Purchased Water'!$F$40:AZ$40)</f>
        <v>20046</v>
      </c>
      <c r="AX40" s="363">
        <f>+SUMIF('B7. Historical Purchased Water'!$F$4:BA$4,'B11. Projected Purchased Water'!AX$4,'B7. Historical Purchased Water'!$F$40:BA$40)</f>
        <v>22898</v>
      </c>
      <c r="AY40" s="363">
        <f>+SUMIF('B7. Historical Purchased Water'!$F$4:BB$4,'B11. Projected Purchased Water'!AY$4,'B7. Historical Purchased Water'!$F$40:BB$40)</f>
        <v>22357</v>
      </c>
      <c r="AZ40" s="363">
        <f>+SUMIF('B7. Historical Purchased Water'!$F$4:BC$4,'B11. Projected Purchased Water'!AZ$4,'B7. Historical Purchased Water'!$F$40:BC$40)</f>
        <v>22199</v>
      </c>
      <c r="BA40" s="363">
        <f>+SUMIF('B7. Historical Purchased Water'!$F$4:BD$4,'B11. Projected Purchased Water'!BA$4,'B7. Historical Purchased Water'!$F$40:BD$40)</f>
        <v>22036</v>
      </c>
      <c r="BB40" s="363">
        <f>+SUMIF('B7. Historical Purchased Water'!$F$4:BE$4,'B11. Projected Purchased Water'!BB$4,'B7. Historical Purchased Water'!$F$40:BE$40)</f>
        <v>20418</v>
      </c>
      <c r="BC40" s="363">
        <f>+SUMIF('B7. Historical Purchased Water'!$F$4:BF$4,'B11. Projected Purchased Water'!BC$4,'B7. Historical Purchased Water'!$F$40:BF$40)</f>
        <v>20422</v>
      </c>
      <c r="BD40" s="363">
        <f>+SUMIF('B7. Historical Purchased Water'!$F$4:BG$4,'B11. Projected Purchased Water'!BD$4,'B7. Historical Purchased Water'!$F$40:BG$40)</f>
        <v>20107</v>
      </c>
      <c r="BE40" s="363">
        <f>+SUMIF('B7. Historical Purchased Water'!$F$4:BH$4,'B11. Projected Purchased Water'!BE$4,'B7. Historical Purchased Water'!$F$40:BH$40)</f>
        <v>22113</v>
      </c>
      <c r="BF40" s="363">
        <f>+SUMIF('B7. Historical Purchased Water'!$F$4:BI$4,'B11. Projected Purchased Water'!BF$4,'B7. Historical Purchased Water'!$F$40:BI$40)</f>
        <v>19788</v>
      </c>
      <c r="BG40" s="363">
        <f>+SUMIF('B7. Historical Purchased Water'!$F$4:BJ$4,'B11. Projected Purchased Water'!BG$4,'B7. Historical Purchased Water'!$F$40:BJ$40)</f>
        <v>16710</v>
      </c>
      <c r="BH40" s="363">
        <f>+SUMIF('B7. Historical Purchased Water'!$F$4:BK$4,'B11. Projected Purchased Water'!BH$4,'B7. Historical Purchased Water'!$F$40:BK$40)</f>
        <v>13897</v>
      </c>
      <c r="BI40" s="363">
        <f>+SUMIF('B7. Historical Purchased Water'!$F$4:BL$4,'B11. Projected Purchased Water'!BI$4,'B7. Historical Purchased Water'!$F$40:BL$40)</f>
        <v>12609</v>
      </c>
      <c r="BJ40" s="363">
        <f>+SUMIF('B7. Historical Purchased Water'!$F$4:BM$4,'B11. Projected Purchased Water'!BJ$4,'B7. Historical Purchased Water'!$F$40:BM$40)</f>
        <v>14098</v>
      </c>
      <c r="BK40" s="363">
        <f>+SUMIF('B7. Historical Purchased Water'!$F$4:BN$4,'B11. Projected Purchased Water'!BK$4,'B7. Historical Purchased Water'!$F$40:BN$40)</f>
        <v>13501</v>
      </c>
      <c r="BL40" s="363">
        <f>+SUMIF('B7. Historical Purchased Water'!$F$4:BO$4,'B11. Projected Purchased Water'!BL$4,'B7. Historical Purchased Water'!$F$40:BO$40)</f>
        <v>14381</v>
      </c>
      <c r="BM40" s="363">
        <f>+SUMIF('B7. Historical Purchased Water'!$F$4:BP$4,'B11. Projected Purchased Water'!BM$4,'B7. Historical Purchased Water'!$F$40:BP$40)</f>
        <v>14010</v>
      </c>
      <c r="BN40" s="363">
        <f>+SUMIF('B7. Historical Purchased Water'!$F$4:BQ$4,'B11. Projected Purchased Water'!BN$4,'B7. Historical Purchased Water'!$F$40:BQ$40)</f>
        <v>12686</v>
      </c>
      <c r="BO40" s="363">
        <f>+SUMIF('B7. Historical Purchased Water'!$F$4:BR$4,'B11. Projected Purchased Water'!BO$4,'B7. Historical Purchased Water'!$F$40:BR$40)</f>
        <v>14231</v>
      </c>
      <c r="BP40" s="363">
        <f>+SUMIF('B7. Historical Purchased Water'!$F$4:BS$4,'B11. Projected Purchased Water'!BP$4,'B7. Historical Purchased Water'!$F$40:BS$40)</f>
        <v>14388</v>
      </c>
      <c r="BQ40" s="363">
        <f>+SUMIF('B7. Historical Purchased Water'!$F$4:BT$4,'B11. Projected Purchased Water'!BQ$4,'B7. Historical Purchased Water'!$F$40:BT$40)</f>
        <v>14708</v>
      </c>
      <c r="BR40" s="363">
        <f>+SUMIF('B7. Historical Purchased Water'!$F$4:BU$4,'B11. Projected Purchased Water'!BR$4,'B7. Historical Purchased Water'!$F$40:BU$40)</f>
        <v>14742</v>
      </c>
      <c r="BS40" s="362">
        <f>+SUMIF('B9. Approved Purchased Water'!$F$4:$Q$4,'B11. Projected Purchased Water'!BS$6,'B9. Approved Purchased Water'!$F$40:$Q$40)</f>
        <v>22857.618349753688</v>
      </c>
      <c r="BT40" s="362">
        <f>+SUMIF('B9. Approved Purchased Water'!$F$4:$Q$4,'B11. Projected Purchased Water'!BT$6,'B9. Approved Purchased Water'!$F$40:$Q$40)</f>
        <v>22857.618349753688</v>
      </c>
      <c r="BU40" s="362">
        <f>+SUMIF('B9. Approved Purchased Water'!$F$4:$Q$4,'B11. Projected Purchased Water'!BU$6,'B9. Approved Purchased Water'!$F$40:$Q$40)</f>
        <v>22120.275822342275</v>
      </c>
      <c r="BV40" s="362">
        <f>+SUMIF('B9. Approved Purchased Water'!$F$4:$Q$4,'B11. Projected Purchased Water'!BV$6,'B9. Approved Purchased Water'!$F$40:$Q$40)</f>
        <v>22857.618349753688</v>
      </c>
      <c r="BW40" s="362">
        <f>+SUMIF('B9. Approved Purchased Water'!$F$4:$Q$4,'B11. Projected Purchased Water'!BW$6,'B9. Approved Purchased Water'!$F$40:$Q$40)</f>
        <v>22120.275822342275</v>
      </c>
      <c r="BX40" s="362">
        <f>+SUMIF('B9. Approved Purchased Water'!$F$4:$Q$4,'B11. Projected Purchased Water'!BX$6,'B9. Approved Purchased Water'!$F$40:$Q$40)</f>
        <v>22857.618349753688</v>
      </c>
      <c r="BY40" s="329">
        <f>+BY35*BY39</f>
        <v>18686.743698686365</v>
      </c>
      <c r="BZ40" s="329">
        <f t="shared" ref="BZ40:CJ40" si="88">+BZ35*BZ39</f>
        <v>16878.349147200588</v>
      </c>
      <c r="CA40" s="329">
        <f t="shared" si="88"/>
        <v>18686.743698686365</v>
      </c>
      <c r="CB40" s="329">
        <f t="shared" si="88"/>
        <v>18083.945514857773</v>
      </c>
      <c r="CC40" s="329">
        <f t="shared" si="88"/>
        <v>18686.743698686365</v>
      </c>
      <c r="CD40" s="329">
        <f t="shared" si="88"/>
        <v>18083.945514857773</v>
      </c>
      <c r="CE40" s="329">
        <f t="shared" si="88"/>
        <v>18686.743698686365</v>
      </c>
      <c r="CF40" s="329">
        <f t="shared" si="88"/>
        <v>18686.743698686365</v>
      </c>
      <c r="CG40" s="329">
        <f t="shared" si="88"/>
        <v>18083.945514857773</v>
      </c>
      <c r="CH40" s="329">
        <f t="shared" si="88"/>
        <v>18686.743698686365</v>
      </c>
      <c r="CI40" s="329">
        <f t="shared" si="88"/>
        <v>18083.945514857773</v>
      </c>
      <c r="CJ40" s="329">
        <f t="shared" si="88"/>
        <v>18686.743698686365</v>
      </c>
    </row>
    <row r="41" spans="1:88" ht="15.75" customHeight="1">
      <c r="A41" s="2">
        <f>IF(ISNUMBER(Q41),MAX(A$6:A40)+1,"")</f>
        <v>23</v>
      </c>
      <c r="B41" s="72" t="s">
        <v>130</v>
      </c>
      <c r="C41" s="72"/>
      <c r="D41" s="72"/>
      <c r="E41" s="81">
        <f t="shared" ref="E41:AZ41" si="89">E29</f>
        <v>0.1953</v>
      </c>
      <c r="F41" s="81">
        <f t="shared" si="89"/>
        <v>0.1953</v>
      </c>
      <c r="G41" s="81">
        <f t="shared" si="89"/>
        <v>0.1953</v>
      </c>
      <c r="H41" s="81">
        <f t="shared" si="89"/>
        <v>0.1953</v>
      </c>
      <c r="I41" s="81">
        <f t="shared" si="89"/>
        <v>0.1953</v>
      </c>
      <c r="J41" s="81">
        <f t="shared" si="89"/>
        <v>0.1953</v>
      </c>
      <c r="K41" s="81">
        <f t="shared" si="89"/>
        <v>0.1953</v>
      </c>
      <c r="L41" s="81">
        <f t="shared" si="89"/>
        <v>0.1953</v>
      </c>
      <c r="M41" s="81">
        <f t="shared" si="89"/>
        <v>0.1953</v>
      </c>
      <c r="N41" s="81">
        <f t="shared" si="89"/>
        <v>0.1953</v>
      </c>
      <c r="O41" s="81">
        <f t="shared" si="89"/>
        <v>0.1953</v>
      </c>
      <c r="P41" s="81">
        <f t="shared" si="89"/>
        <v>0.1953</v>
      </c>
      <c r="Q41" s="81">
        <f t="shared" si="89"/>
        <v>0.1953</v>
      </c>
      <c r="R41" s="81">
        <f t="shared" si="89"/>
        <v>0.1706</v>
      </c>
      <c r="S41" s="81">
        <f t="shared" si="89"/>
        <v>0.1706</v>
      </c>
      <c r="T41" s="81">
        <f t="shared" si="89"/>
        <v>0.1706</v>
      </c>
      <c r="U41" s="81">
        <f t="shared" si="89"/>
        <v>0.1706</v>
      </c>
      <c r="V41" s="81">
        <f t="shared" si="89"/>
        <v>0.1706</v>
      </c>
      <c r="W41" s="81">
        <f t="shared" si="89"/>
        <v>0.1706</v>
      </c>
      <c r="X41" s="81">
        <f t="shared" si="89"/>
        <v>0.1706</v>
      </c>
      <c r="Y41" s="81">
        <f t="shared" si="89"/>
        <v>0.1706</v>
      </c>
      <c r="Z41" s="81">
        <f t="shared" si="89"/>
        <v>0.1706</v>
      </c>
      <c r="AA41" s="81">
        <f t="shared" si="89"/>
        <v>0.1706</v>
      </c>
      <c r="AB41" s="81">
        <f t="shared" si="89"/>
        <v>0.1706</v>
      </c>
      <c r="AC41" s="81">
        <f t="shared" si="89"/>
        <v>0.1706</v>
      </c>
      <c r="AD41" s="81">
        <f t="shared" si="89"/>
        <v>0.1706</v>
      </c>
      <c r="AE41" s="81">
        <f t="shared" si="89"/>
        <v>0.1706</v>
      </c>
      <c r="AF41" s="81">
        <f t="shared" si="89"/>
        <v>0.1706</v>
      </c>
      <c r="AG41" s="81">
        <f t="shared" si="89"/>
        <v>0.1706</v>
      </c>
      <c r="AH41" s="81">
        <f t="shared" si="89"/>
        <v>0.1706</v>
      </c>
      <c r="AI41" s="81">
        <f t="shared" si="89"/>
        <v>0.1706</v>
      </c>
      <c r="AJ41" s="81">
        <f t="shared" si="89"/>
        <v>0.1706</v>
      </c>
      <c r="AK41" s="81">
        <f t="shared" si="89"/>
        <v>0.18959999999999999</v>
      </c>
      <c r="AL41" s="81">
        <f t="shared" si="89"/>
        <v>0.18959999999999999</v>
      </c>
      <c r="AM41" s="81">
        <f t="shared" si="89"/>
        <v>0.18959999999999999</v>
      </c>
      <c r="AN41" s="81">
        <f t="shared" si="89"/>
        <v>0.18959999999999999</v>
      </c>
      <c r="AO41" s="81">
        <f t="shared" si="89"/>
        <v>0.18959999999999999</v>
      </c>
      <c r="AP41" s="81">
        <f t="shared" si="89"/>
        <v>0.20180000000000001</v>
      </c>
      <c r="AQ41" s="81">
        <f t="shared" si="89"/>
        <v>0.20180000000000001</v>
      </c>
      <c r="AR41" s="81">
        <f t="shared" si="89"/>
        <v>0.20180000000000001</v>
      </c>
      <c r="AS41" s="81">
        <f t="shared" si="89"/>
        <v>0.20180000000000001</v>
      </c>
      <c r="AT41" s="81">
        <f t="shared" si="89"/>
        <v>0.20180000000000001</v>
      </c>
      <c r="AU41" s="81">
        <f t="shared" si="89"/>
        <v>0.20180000000000001</v>
      </c>
      <c r="AV41" s="81">
        <f t="shared" si="89"/>
        <v>0.20180000000000001</v>
      </c>
      <c r="AW41" s="80">
        <f t="shared" si="89"/>
        <v>0.20180000000000001</v>
      </c>
      <c r="AX41" s="80">
        <f t="shared" si="89"/>
        <v>0.20180000000000001</v>
      </c>
      <c r="AY41" s="80">
        <f t="shared" si="89"/>
        <v>0.20180000000000001</v>
      </c>
      <c r="AZ41" s="80">
        <f t="shared" si="89"/>
        <v>0.20180000000000001</v>
      </c>
      <c r="BA41" s="348">
        <f>+BA29</f>
        <v>0.20180000000000001</v>
      </c>
      <c r="BB41" s="319">
        <f>+BB29</f>
        <v>0.17869307129086701</v>
      </c>
      <c r="BC41" s="319">
        <f t="shared" ref="BC41:BL41" si="90">+BC29</f>
        <v>0.17869307129086701</v>
      </c>
      <c r="BD41" s="319">
        <f t="shared" si="90"/>
        <v>0.17869307129086701</v>
      </c>
      <c r="BE41" s="319">
        <f t="shared" si="90"/>
        <v>0.17869307129086701</v>
      </c>
      <c r="BF41" s="319">
        <f t="shared" si="90"/>
        <v>0.17869307129086701</v>
      </c>
      <c r="BG41" s="319">
        <f t="shared" si="90"/>
        <v>0.15758298838170812</v>
      </c>
      <c r="BH41" s="319">
        <f t="shared" si="90"/>
        <v>0.15758298838170812</v>
      </c>
      <c r="BI41" s="319">
        <f t="shared" si="90"/>
        <v>0.15758298838170812</v>
      </c>
      <c r="BJ41" s="319">
        <f t="shared" si="90"/>
        <v>0.15758298838170812</v>
      </c>
      <c r="BK41" s="319">
        <f t="shared" si="90"/>
        <v>0.15758298838170812</v>
      </c>
      <c r="BL41" s="319">
        <f t="shared" si="90"/>
        <v>0.15758298838170812</v>
      </c>
      <c r="BM41" s="319">
        <f>+BM29</f>
        <v>0.15758298838170812</v>
      </c>
      <c r="BN41" s="319">
        <f>+BN29</f>
        <v>0.15758298838170812</v>
      </c>
      <c r="BO41" s="319">
        <f t="shared" ref="BO41:BX41" si="91">+BO29</f>
        <v>0.15758298838170812</v>
      </c>
      <c r="BP41" s="319">
        <f t="shared" si="91"/>
        <v>0.15758298838170812</v>
      </c>
      <c r="BQ41" s="319">
        <f t="shared" si="91"/>
        <v>0.15758298838170812</v>
      </c>
      <c r="BR41" s="319">
        <f t="shared" si="91"/>
        <v>0.15758298838170812</v>
      </c>
      <c r="BS41" s="319">
        <f t="shared" si="91"/>
        <v>0.18987046868653198</v>
      </c>
      <c r="BT41" s="319">
        <f t="shared" si="91"/>
        <v>0.18987046868653198</v>
      </c>
      <c r="BU41" s="319">
        <f t="shared" si="91"/>
        <v>0.18987046868653198</v>
      </c>
      <c r="BV41" s="319">
        <f t="shared" si="91"/>
        <v>0.18987046868653198</v>
      </c>
      <c r="BW41" s="319">
        <f t="shared" si="91"/>
        <v>0.18987046868653198</v>
      </c>
      <c r="BX41" s="319">
        <f t="shared" si="91"/>
        <v>0.18987046868653198</v>
      </c>
      <c r="BY41" s="664">
        <f t="shared" ref="BY41:CJ41" si="92">+BY29</f>
        <v>0.21310000000000001</v>
      </c>
      <c r="BZ41" s="664">
        <f t="shared" si="92"/>
        <v>0.21310000000000001</v>
      </c>
      <c r="CA41" s="664">
        <f t="shared" si="92"/>
        <v>0.21310000000000001</v>
      </c>
      <c r="CB41" s="664">
        <f t="shared" si="92"/>
        <v>0.21310000000000001</v>
      </c>
      <c r="CC41" s="664">
        <f t="shared" si="92"/>
        <v>0.21310000000000001</v>
      </c>
      <c r="CD41" s="664">
        <f t="shared" si="92"/>
        <v>0.21310000000000001</v>
      </c>
      <c r="CE41" s="664">
        <f t="shared" si="92"/>
        <v>0.21310000000000001</v>
      </c>
      <c r="CF41" s="664">
        <f t="shared" si="92"/>
        <v>0.21310000000000001</v>
      </c>
      <c r="CG41" s="664">
        <f t="shared" si="92"/>
        <v>0.21310000000000001</v>
      </c>
      <c r="CH41" s="664">
        <f t="shared" si="92"/>
        <v>0.21310000000000001</v>
      </c>
      <c r="CI41" s="664">
        <f t="shared" si="92"/>
        <v>0.21310000000000001</v>
      </c>
      <c r="CJ41" s="664">
        <f t="shared" si="92"/>
        <v>0.21310000000000001</v>
      </c>
    </row>
    <row r="42" spans="1:88" ht="15.75" customHeight="1">
      <c r="A42" s="2">
        <f>IF(ISNUMBER(Q42),MAX(A$6:A41)+1,"")</f>
        <v>24</v>
      </c>
      <c r="B42" s="72" t="s">
        <v>131</v>
      </c>
      <c r="C42" s="72"/>
      <c r="D42" s="72"/>
      <c r="E42" s="331">
        <f t="shared" ref="E42:AY42" si="93">E40*E41</f>
        <v>4086.6525000000001</v>
      </c>
      <c r="F42" s="331">
        <f t="shared" si="93"/>
        <v>3792.1401000000001</v>
      </c>
      <c r="G42" s="331">
        <f t="shared" si="93"/>
        <v>4017.9069</v>
      </c>
      <c r="H42" s="331">
        <f t="shared" si="93"/>
        <v>4203.0513000000001</v>
      </c>
      <c r="I42" s="331">
        <f t="shared" si="93"/>
        <v>4385.0708999999997</v>
      </c>
      <c r="J42" s="331">
        <f t="shared" si="93"/>
        <v>4221.2142000000003</v>
      </c>
      <c r="K42" s="331">
        <f t="shared" si="93"/>
        <v>4301.4825000000001</v>
      </c>
      <c r="L42" s="331">
        <f t="shared" si="93"/>
        <v>3234.9492</v>
      </c>
      <c r="M42" s="331">
        <f t="shared" si="93"/>
        <v>3747.4164000000001</v>
      </c>
      <c r="N42" s="331">
        <f t="shared" si="93"/>
        <v>3978.6516000000001</v>
      </c>
      <c r="O42" s="331">
        <f t="shared" si="93"/>
        <v>3551.3352</v>
      </c>
      <c r="P42" s="331">
        <f t="shared" si="93"/>
        <v>4805.9423999999999</v>
      </c>
      <c r="Q42" s="331">
        <f t="shared" si="93"/>
        <v>4605.3693000000003</v>
      </c>
      <c r="R42" s="331">
        <f t="shared" si="93"/>
        <v>3379.2447999999999</v>
      </c>
      <c r="S42" s="331">
        <f t="shared" si="93"/>
        <v>3820.0752000000002</v>
      </c>
      <c r="T42" s="331">
        <f t="shared" si="93"/>
        <v>3864.6017999999999</v>
      </c>
      <c r="U42" s="331">
        <f t="shared" si="93"/>
        <v>4023.4304000000002</v>
      </c>
      <c r="V42" s="331">
        <f t="shared" si="93"/>
        <v>4059.9387999999999</v>
      </c>
      <c r="W42" s="331">
        <f t="shared" si="93"/>
        <v>4258.6877999999997</v>
      </c>
      <c r="X42" s="331">
        <f t="shared" si="93"/>
        <v>4415.8104000000003</v>
      </c>
      <c r="Y42" s="331">
        <f t="shared" si="93"/>
        <v>1352.6874</v>
      </c>
      <c r="Z42" s="331">
        <f t="shared" si="93"/>
        <v>2626.5576000000001</v>
      </c>
      <c r="AA42" s="331">
        <f t="shared" si="93"/>
        <v>2674.1550000000002</v>
      </c>
      <c r="AB42" s="331">
        <f t="shared" si="93"/>
        <v>2870.6862000000001</v>
      </c>
      <c r="AC42" s="331">
        <f t="shared" si="93"/>
        <v>3211.8861999999999</v>
      </c>
      <c r="AD42" s="331">
        <f t="shared" si="93"/>
        <v>3098.7784000000001</v>
      </c>
      <c r="AE42" s="331">
        <f t="shared" si="93"/>
        <v>3436.2251999999999</v>
      </c>
      <c r="AF42" s="331">
        <f t="shared" si="93"/>
        <v>3311.5165999999999</v>
      </c>
      <c r="AG42" s="331">
        <f t="shared" si="93"/>
        <v>3860.6779999999999</v>
      </c>
      <c r="AH42" s="331">
        <f t="shared" si="93"/>
        <v>3631.7328000000002</v>
      </c>
      <c r="AI42" s="331">
        <f t="shared" si="93"/>
        <v>4107.0244000000002</v>
      </c>
      <c r="AJ42" s="331">
        <f t="shared" si="93"/>
        <v>4239.2394000000004</v>
      </c>
      <c r="AK42" s="331">
        <f t="shared" si="93"/>
        <v>4329.7056000000002</v>
      </c>
      <c r="AL42" s="331">
        <f t="shared" si="93"/>
        <v>4736.7767999999996</v>
      </c>
      <c r="AM42" s="331">
        <f t="shared" si="93"/>
        <v>4579.5983999999999</v>
      </c>
      <c r="AN42" s="331">
        <f t="shared" si="93"/>
        <v>4734.3119999999999</v>
      </c>
      <c r="AO42" s="331">
        <f t="shared" si="93"/>
        <v>4534.6632</v>
      </c>
      <c r="AP42" s="331">
        <f t="shared" si="93"/>
        <v>4303.3850000000002</v>
      </c>
      <c r="AQ42" s="331">
        <f t="shared" si="93"/>
        <v>4614.1570000000002</v>
      </c>
      <c r="AR42" s="331">
        <f t="shared" si="93"/>
        <v>4507.0012000000006</v>
      </c>
      <c r="AS42" s="331">
        <f t="shared" si="93"/>
        <v>4676.5132000000003</v>
      </c>
      <c r="AT42" s="331">
        <f t="shared" si="93"/>
        <v>4463.0088000000005</v>
      </c>
      <c r="AU42" s="331">
        <f t="shared" si="93"/>
        <v>4596.1967999999997</v>
      </c>
      <c r="AV42" s="331">
        <f t="shared" si="93"/>
        <v>4346.1666000000005</v>
      </c>
      <c r="AW42" s="261">
        <f t="shared" si="93"/>
        <v>4045.2828</v>
      </c>
      <c r="AX42" s="261">
        <f t="shared" si="93"/>
        <v>4620.8164000000006</v>
      </c>
      <c r="AY42" s="261">
        <f t="shared" si="93"/>
        <v>4511.6426000000001</v>
      </c>
      <c r="AZ42" s="629">
        <f>AZ40*AZ41</f>
        <v>4479.7582000000002</v>
      </c>
      <c r="BA42" s="421">
        <f t="shared" ref="BA42:BX42" si="94">BA40*BA41</f>
        <v>4446.8648000000003</v>
      </c>
      <c r="BB42" s="421">
        <f t="shared" si="94"/>
        <v>3648.5551296169224</v>
      </c>
      <c r="BC42" s="421">
        <f t="shared" si="94"/>
        <v>3649.2699019020861</v>
      </c>
      <c r="BD42" s="421">
        <f t="shared" si="94"/>
        <v>3592.9815844454629</v>
      </c>
      <c r="BE42" s="421">
        <f t="shared" si="94"/>
        <v>3951.4398854549422</v>
      </c>
      <c r="BF42" s="421">
        <f t="shared" si="94"/>
        <v>3535.9784947036765</v>
      </c>
      <c r="BG42" s="421">
        <f t="shared" si="94"/>
        <v>2633.2117358583428</v>
      </c>
      <c r="BH42" s="421">
        <f t="shared" si="94"/>
        <v>2189.9307895405977</v>
      </c>
      <c r="BI42" s="421">
        <f t="shared" si="94"/>
        <v>1986.9639005049576</v>
      </c>
      <c r="BJ42" s="421">
        <f t="shared" si="94"/>
        <v>2221.604970205321</v>
      </c>
      <c r="BK42" s="421">
        <f t="shared" si="94"/>
        <v>2127.5279261414412</v>
      </c>
      <c r="BL42" s="421">
        <f t="shared" si="94"/>
        <v>2266.2009559173443</v>
      </c>
      <c r="BM42" s="421">
        <f t="shared" si="94"/>
        <v>2207.7376672277305</v>
      </c>
      <c r="BN42" s="421">
        <f t="shared" si="94"/>
        <v>1999.0977906103492</v>
      </c>
      <c r="BO42" s="421">
        <f t="shared" si="94"/>
        <v>2242.5635076600884</v>
      </c>
      <c r="BP42" s="421">
        <f t="shared" si="94"/>
        <v>2267.3040368360162</v>
      </c>
      <c r="BQ42" s="421">
        <f t="shared" si="94"/>
        <v>2317.7305931181631</v>
      </c>
      <c r="BR42" s="421">
        <f t="shared" si="94"/>
        <v>2323.0884147231409</v>
      </c>
      <c r="BS42" s="421">
        <f t="shared" si="94"/>
        <v>4339.9867091256065</v>
      </c>
      <c r="BT42" s="421">
        <f t="shared" si="94"/>
        <v>4339.9867091256065</v>
      </c>
      <c r="BU42" s="421">
        <f t="shared" si="94"/>
        <v>4199.9871378634898</v>
      </c>
      <c r="BV42" s="421">
        <f t="shared" si="94"/>
        <v>4339.9867091256065</v>
      </c>
      <c r="BW42" s="421">
        <f t="shared" si="94"/>
        <v>4199.9871378634898</v>
      </c>
      <c r="BX42" s="421">
        <f t="shared" si="94"/>
        <v>4339.9867091256065</v>
      </c>
      <c r="BY42" s="421">
        <f t="shared" ref="BY42:CJ42" si="95">BY40*BY41</f>
        <v>3982.1450821900644</v>
      </c>
      <c r="BZ42" s="421">
        <f t="shared" si="95"/>
        <v>3596.7762032684454</v>
      </c>
      <c r="CA42" s="421">
        <f t="shared" si="95"/>
        <v>3982.1450821900644</v>
      </c>
      <c r="CB42" s="421">
        <f t="shared" si="95"/>
        <v>3853.6887892161917</v>
      </c>
      <c r="CC42" s="421">
        <f t="shared" si="95"/>
        <v>3982.1450821900644</v>
      </c>
      <c r="CD42" s="421">
        <f t="shared" si="95"/>
        <v>3853.6887892161917</v>
      </c>
      <c r="CE42" s="421">
        <f t="shared" si="95"/>
        <v>3982.1450821900644</v>
      </c>
      <c r="CF42" s="421">
        <f t="shared" si="95"/>
        <v>3982.1450821900644</v>
      </c>
      <c r="CG42" s="421">
        <f t="shared" si="95"/>
        <v>3853.6887892161917</v>
      </c>
      <c r="CH42" s="421">
        <f t="shared" si="95"/>
        <v>3982.1450821900644</v>
      </c>
      <c r="CI42" s="421">
        <f t="shared" si="95"/>
        <v>3853.6887892161917</v>
      </c>
      <c r="CJ42" s="421">
        <f t="shared" si="95"/>
        <v>3982.1450821900644</v>
      </c>
    </row>
    <row r="43" spans="1:88" ht="8.15" customHeight="1">
      <c r="A43" s="2" t="str">
        <f>IF(ISNUMBER(Q43),MAX(A$6:A42)+1,"")</f>
        <v/>
      </c>
      <c r="E43" s="323"/>
      <c r="F43" s="323"/>
      <c r="G43" s="323"/>
      <c r="H43" s="323"/>
      <c r="I43" s="323"/>
      <c r="J43" s="323"/>
      <c r="K43" s="323"/>
      <c r="L43" s="323"/>
      <c r="M43" s="323"/>
      <c r="N43" s="323"/>
      <c r="O43" s="323"/>
      <c r="P43" s="323"/>
      <c r="Q43" s="323"/>
      <c r="R43" s="323"/>
      <c r="S43" s="323"/>
      <c r="T43" s="37"/>
      <c r="U43" s="37"/>
      <c r="V43" s="37"/>
      <c r="W43" s="37"/>
      <c r="X43" s="37"/>
      <c r="Y43" s="37"/>
      <c r="Z43" s="37"/>
      <c r="AA43" s="37"/>
      <c r="AB43" s="37"/>
      <c r="AC43" s="37"/>
      <c r="AD43" s="37"/>
      <c r="AE43" s="37"/>
      <c r="AF43" s="37"/>
      <c r="AG43" s="37"/>
      <c r="AH43" s="37"/>
      <c r="AI43" s="323"/>
      <c r="AJ43" s="323"/>
      <c r="AK43" s="323"/>
      <c r="AL43" s="323"/>
      <c r="AM43" s="323"/>
      <c r="AN43" s="323"/>
    </row>
    <row r="44" spans="1:88" ht="15.75" customHeight="1">
      <c r="A44" s="2">
        <f>IF(ISNUMBER(Q44),MAX(A$6:A43)+1,"")</f>
        <v>25</v>
      </c>
      <c r="B44" s="5" t="s">
        <v>137</v>
      </c>
      <c r="C44" s="5"/>
      <c r="D44" s="5"/>
      <c r="E44" s="421">
        <f t="shared" ref="E44:BP44" si="96">E37+E42</f>
        <v>30126.6525</v>
      </c>
      <c r="F44" s="421">
        <f t="shared" si="96"/>
        <v>28152.140100000001</v>
      </c>
      <c r="G44" s="421">
        <f t="shared" si="96"/>
        <v>30057.906900000002</v>
      </c>
      <c r="H44" s="421">
        <f t="shared" si="96"/>
        <v>29403.051299999999</v>
      </c>
      <c r="I44" s="421">
        <f t="shared" si="96"/>
        <v>30425.070899999999</v>
      </c>
      <c r="J44" s="421">
        <f t="shared" si="96"/>
        <v>29421.214200000002</v>
      </c>
      <c r="K44" s="421">
        <f t="shared" si="96"/>
        <v>30341.482499999998</v>
      </c>
      <c r="L44" s="421">
        <f t="shared" si="96"/>
        <v>29274.949199999999</v>
      </c>
      <c r="M44" s="421">
        <f t="shared" si="96"/>
        <v>29262.416400000002</v>
      </c>
      <c r="N44" s="421">
        <f t="shared" si="96"/>
        <v>30344.151600000001</v>
      </c>
      <c r="O44" s="421">
        <f t="shared" si="96"/>
        <v>29066.335200000001</v>
      </c>
      <c r="P44" s="421">
        <f t="shared" si="96"/>
        <v>31171.4424</v>
      </c>
      <c r="Q44" s="421">
        <f t="shared" si="96"/>
        <v>30970.869299999998</v>
      </c>
      <c r="R44" s="421">
        <f t="shared" si="96"/>
        <v>27193.2448</v>
      </c>
      <c r="S44" s="421">
        <f t="shared" si="96"/>
        <v>30185.575199999999</v>
      </c>
      <c r="T44" s="421">
        <f t="shared" si="96"/>
        <v>29379.6018</v>
      </c>
      <c r="U44" s="421">
        <f t="shared" si="96"/>
        <v>30388.930400000001</v>
      </c>
      <c r="V44" s="421">
        <f t="shared" si="96"/>
        <v>29574.9388</v>
      </c>
      <c r="W44" s="421">
        <f t="shared" si="96"/>
        <v>30624.1878</v>
      </c>
      <c r="X44" s="421">
        <f t="shared" si="96"/>
        <v>30781.310400000002</v>
      </c>
      <c r="Y44" s="421">
        <f t="shared" si="96"/>
        <v>27392.687399999999</v>
      </c>
      <c r="Z44" s="421">
        <f t="shared" si="96"/>
        <v>29534.5576</v>
      </c>
      <c r="AA44" s="421">
        <f t="shared" si="96"/>
        <v>28714.154999999999</v>
      </c>
      <c r="AB44" s="421">
        <f t="shared" si="96"/>
        <v>29778.6862</v>
      </c>
      <c r="AC44" s="421">
        <f t="shared" si="96"/>
        <v>30119.886200000001</v>
      </c>
      <c r="AD44" s="421">
        <f t="shared" si="96"/>
        <v>27402.778399999999</v>
      </c>
      <c r="AE44" s="421">
        <f t="shared" si="96"/>
        <v>30344.225200000001</v>
      </c>
      <c r="AF44" s="421">
        <f t="shared" si="96"/>
        <v>29351.516599999999</v>
      </c>
      <c r="AG44" s="421">
        <f t="shared" si="96"/>
        <v>29900.678</v>
      </c>
      <c r="AH44" s="421">
        <f t="shared" si="96"/>
        <v>29671.732800000002</v>
      </c>
      <c r="AI44" s="421">
        <f t="shared" si="96"/>
        <v>31015.024400000002</v>
      </c>
      <c r="AJ44" s="421">
        <f t="shared" si="96"/>
        <v>31147.239399999999</v>
      </c>
      <c r="AK44" s="421">
        <f t="shared" si="96"/>
        <v>30999.705600000001</v>
      </c>
      <c r="AL44" s="421">
        <f t="shared" si="96"/>
        <v>32295.7768</v>
      </c>
      <c r="AM44" s="421">
        <f t="shared" si="96"/>
        <v>31249.598399999999</v>
      </c>
      <c r="AN44" s="421">
        <f t="shared" si="96"/>
        <v>32293.311999999998</v>
      </c>
      <c r="AO44" s="421">
        <f t="shared" si="96"/>
        <v>32093.663199999999</v>
      </c>
      <c r="AP44" s="421">
        <f t="shared" si="96"/>
        <v>29195.385000000002</v>
      </c>
      <c r="AQ44" s="421">
        <f t="shared" si="96"/>
        <v>32173.156999999999</v>
      </c>
      <c r="AR44" s="421">
        <f t="shared" si="96"/>
        <v>31177.001199999999</v>
      </c>
      <c r="AS44" s="421">
        <f t="shared" si="96"/>
        <v>32235.513200000001</v>
      </c>
      <c r="AT44" s="421">
        <f t="shared" si="96"/>
        <v>31133.0088</v>
      </c>
      <c r="AU44" s="421">
        <f t="shared" si="96"/>
        <v>32155.196799999998</v>
      </c>
      <c r="AV44" s="421">
        <f t="shared" si="96"/>
        <v>31905.1666</v>
      </c>
      <c r="AW44" s="421">
        <f t="shared" si="96"/>
        <v>31240.282800000001</v>
      </c>
      <c r="AX44" s="421">
        <f t="shared" si="96"/>
        <v>32722.3164</v>
      </c>
      <c r="AY44" s="421">
        <f t="shared" si="96"/>
        <v>31706.642599999999</v>
      </c>
      <c r="AZ44" s="421">
        <f t="shared" si="96"/>
        <v>32581.2582</v>
      </c>
      <c r="BA44" s="421">
        <f t="shared" si="96"/>
        <v>32548.364799999999</v>
      </c>
      <c r="BB44" s="421">
        <f t="shared" si="96"/>
        <v>29937.055129616921</v>
      </c>
      <c r="BC44" s="421">
        <f t="shared" si="96"/>
        <v>31750.769901902087</v>
      </c>
      <c r="BD44" s="421">
        <f t="shared" si="96"/>
        <v>30787.981584445464</v>
      </c>
      <c r="BE44" s="421">
        <f t="shared" si="96"/>
        <v>32052.939885454944</v>
      </c>
      <c r="BF44" s="421">
        <f t="shared" si="96"/>
        <v>30730.978494703675</v>
      </c>
      <c r="BG44" s="421">
        <f t="shared" si="96"/>
        <v>30734.711735858342</v>
      </c>
      <c r="BH44" s="421">
        <f t="shared" si="96"/>
        <v>30291.430789540598</v>
      </c>
      <c r="BI44" s="421">
        <f t="shared" si="96"/>
        <v>29496.963900504958</v>
      </c>
      <c r="BJ44" s="421">
        <f t="shared" si="96"/>
        <v>30648.604970205321</v>
      </c>
      <c r="BK44" s="421">
        <f t="shared" si="96"/>
        <v>29637.52792614144</v>
      </c>
      <c r="BL44" s="421">
        <f t="shared" si="96"/>
        <v>30693.200955917346</v>
      </c>
      <c r="BM44" s="421">
        <f t="shared" si="96"/>
        <v>30634.737667227731</v>
      </c>
      <c r="BN44" s="421">
        <f t="shared" si="96"/>
        <v>27675.097790610351</v>
      </c>
      <c r="BO44" s="421">
        <f t="shared" si="96"/>
        <v>30669.563507660088</v>
      </c>
      <c r="BP44" s="421">
        <f t="shared" si="96"/>
        <v>29777.304036836016</v>
      </c>
      <c r="BQ44" s="421">
        <f t="shared" ref="BQ44:CJ44" si="97">BQ37+BQ42</f>
        <v>30744.730593118162</v>
      </c>
      <c r="BR44" s="421">
        <f t="shared" si="97"/>
        <v>29833.088414723141</v>
      </c>
      <c r="BS44" s="421">
        <f t="shared" si="97"/>
        <v>31898.986709125606</v>
      </c>
      <c r="BT44" s="421">
        <f t="shared" si="97"/>
        <v>31898.986709125606</v>
      </c>
      <c r="BU44" s="421">
        <f t="shared" si="97"/>
        <v>31323.377137863488</v>
      </c>
      <c r="BV44" s="421">
        <f t="shared" si="97"/>
        <v>32367.489709125606</v>
      </c>
      <c r="BW44" s="421">
        <f t="shared" si="97"/>
        <v>31323.377137863488</v>
      </c>
      <c r="BX44" s="421">
        <f t="shared" si="97"/>
        <v>32367.489709125606</v>
      </c>
      <c r="BY44" s="421">
        <f t="shared" si="97"/>
        <v>32409.145082190065</v>
      </c>
      <c r="BZ44" s="421">
        <f t="shared" si="97"/>
        <v>29272.776203268444</v>
      </c>
      <c r="CA44" s="421">
        <f t="shared" si="97"/>
        <v>32409.145082190065</v>
      </c>
      <c r="CB44" s="421">
        <f t="shared" si="97"/>
        <v>31363.68878921619</v>
      </c>
      <c r="CC44" s="421">
        <f t="shared" si="97"/>
        <v>32409.145082190065</v>
      </c>
      <c r="CD44" s="421">
        <f t="shared" si="97"/>
        <v>31363.68878921619</v>
      </c>
      <c r="CE44" s="421">
        <f t="shared" si="97"/>
        <v>32409.145082190065</v>
      </c>
      <c r="CF44" s="421">
        <f t="shared" si="97"/>
        <v>32409.145082190065</v>
      </c>
      <c r="CG44" s="421">
        <f t="shared" si="97"/>
        <v>31446.218789216193</v>
      </c>
      <c r="CH44" s="421">
        <f t="shared" si="97"/>
        <v>32494.426082190068</v>
      </c>
      <c r="CI44" s="421">
        <f t="shared" si="97"/>
        <v>31446.218789216193</v>
      </c>
      <c r="CJ44" s="421">
        <f t="shared" si="97"/>
        <v>32494.426082190068</v>
      </c>
    </row>
    <row r="45" spans="1:88" ht="8.15" customHeight="1">
      <c r="A45" s="2" t="str">
        <f>IF(ISNUMBER(Q45),MAX(A$6:A44)+1,"")</f>
        <v/>
      </c>
      <c r="B45" s="5"/>
      <c r="C45" s="5"/>
      <c r="D45" s="5"/>
      <c r="E45" s="331"/>
      <c r="F45" s="331"/>
      <c r="G45" s="331"/>
      <c r="H45" s="331"/>
      <c r="I45" s="331"/>
      <c r="J45" s="331"/>
      <c r="K45" s="331"/>
      <c r="L45" s="331"/>
      <c r="M45" s="331"/>
      <c r="N45" s="331"/>
      <c r="O45" s="331"/>
      <c r="P45" s="331"/>
      <c r="Q45" s="331"/>
      <c r="R45" s="331"/>
      <c r="S45" s="331"/>
      <c r="T45" s="77"/>
      <c r="U45" s="77"/>
      <c r="V45" s="77"/>
      <c r="W45" s="77"/>
      <c r="X45" s="77"/>
      <c r="Y45" s="77"/>
      <c r="Z45" s="77"/>
      <c r="AA45" s="77"/>
      <c r="AB45" s="77"/>
      <c r="AI45" s="320"/>
      <c r="AJ45" s="320"/>
      <c r="AK45" s="320"/>
      <c r="AL45" s="320"/>
      <c r="AM45" s="320"/>
      <c r="AN45" s="320"/>
    </row>
    <row r="46" spans="1:88" ht="15.75" customHeight="1">
      <c r="A46" s="2" t="str">
        <f>IF(ISNUMBER(Q46),MAX(A$6:A45)+1,"")</f>
        <v/>
      </c>
      <c r="B46" s="5" t="s">
        <v>156</v>
      </c>
      <c r="C46" s="5"/>
      <c r="D46" s="5"/>
      <c r="E46" s="331"/>
      <c r="F46" s="331"/>
      <c r="G46" s="331"/>
      <c r="H46" s="331"/>
      <c r="I46" s="331"/>
      <c r="J46" s="331"/>
      <c r="K46" s="331"/>
      <c r="L46" s="331"/>
      <c r="M46" s="331"/>
      <c r="N46" s="331"/>
      <c r="O46" s="331"/>
      <c r="P46" s="331"/>
      <c r="Q46" s="331"/>
      <c r="R46" s="331"/>
      <c r="S46" s="331"/>
      <c r="T46" s="77"/>
      <c r="U46" s="77"/>
      <c r="V46" s="77"/>
      <c r="W46" s="77"/>
      <c r="X46" s="77"/>
      <c r="Y46" s="77"/>
      <c r="Z46" s="77"/>
      <c r="AA46" s="77"/>
      <c r="AB46" s="77"/>
      <c r="AI46" s="320"/>
      <c r="AJ46" s="320"/>
      <c r="AK46" s="320"/>
      <c r="AL46" s="320"/>
      <c r="AM46" s="320"/>
      <c r="AN46" s="320"/>
    </row>
    <row r="47" spans="1:88" ht="15.75" customHeight="1">
      <c r="A47" s="2">
        <f>IF(ISNUMBER(Q47),MAX(A$6:A46)+1,"")</f>
        <v>26</v>
      </c>
      <c r="B47" s="72" t="s">
        <v>154</v>
      </c>
      <c r="C47" s="5"/>
      <c r="D47" s="1" t="s">
        <v>153</v>
      </c>
      <c r="E47" s="332">
        <f>+SUMIF('B7. Historical Purchased Water'!$F$4:$AU$4,'B11. Projected Purchased Water'!E$4,'B7. Historical Purchased Water'!$F$47:$AU$47)</f>
        <v>0</v>
      </c>
      <c r="F47" s="332">
        <f>+SUMIF('B7. Historical Purchased Water'!$F$4:$AU$4,'B11. Projected Purchased Water'!F$4,'B7. Historical Purchased Water'!$F$47:$AU$47)</f>
        <v>0</v>
      </c>
      <c r="G47" s="332">
        <f>+SUMIF('B7. Historical Purchased Water'!$F$4:$AU$4,'B11. Projected Purchased Water'!G$4,'B7. Historical Purchased Water'!$F$47:$AU$47)</f>
        <v>0</v>
      </c>
      <c r="H47" s="332">
        <f>+SUMIF('B7. Historical Purchased Water'!$F$4:$AU$4,'B11. Projected Purchased Water'!H$4,'B7. Historical Purchased Water'!$F$47:$AU$47)</f>
        <v>0</v>
      </c>
      <c r="I47" s="332">
        <f>+SUMIF('B7. Historical Purchased Water'!$F$4:$AU$4,'B11. Projected Purchased Water'!I$4,'B7. Historical Purchased Water'!$F$47:$AU$47)</f>
        <v>0</v>
      </c>
      <c r="J47" s="332">
        <f>+SUMIF('B7. Historical Purchased Water'!$F$4:$AU$4,'B11. Projected Purchased Water'!J$4,'B7. Historical Purchased Water'!$F$47:$AU$47)</f>
        <v>0</v>
      </c>
      <c r="K47" s="332">
        <f>+SUMIF('B7. Historical Purchased Water'!$F$4:$AU$4,'B11. Projected Purchased Water'!K$4,'B7. Historical Purchased Water'!$F$47:$AU$47)</f>
        <v>0</v>
      </c>
      <c r="L47" s="332">
        <f>+SUMIF('B7. Historical Purchased Water'!$F$4:$AU$4,'B11. Projected Purchased Water'!L$4,'B7. Historical Purchased Water'!$F$47:$AU$47)</f>
        <v>0</v>
      </c>
      <c r="M47" s="332">
        <f>+SUMIF('B7. Historical Purchased Water'!$F$4:$AU$4,'B11. Projected Purchased Water'!M$4,'B7. Historical Purchased Water'!$F$47:$AU$47)</f>
        <v>0</v>
      </c>
      <c r="N47" s="332">
        <f>+SUMIF('B7. Historical Purchased Water'!$F$4:$AU$4,'B11. Projected Purchased Water'!N$4,'B7. Historical Purchased Water'!$F$47:$AU$47)</f>
        <v>0</v>
      </c>
      <c r="O47" s="332">
        <f>+SUMIF('B7. Historical Purchased Water'!$F$4:$AU$4,'B11. Projected Purchased Water'!O$4,'B7. Historical Purchased Water'!$F$47:$AU$47)</f>
        <v>0</v>
      </c>
      <c r="P47" s="332">
        <f>+SUMIF('B7. Historical Purchased Water'!$F$4:$AU$4,'B11. Projected Purchased Water'!P$4,'B7. Historical Purchased Water'!$F$47:$AU$47)</f>
        <v>0</v>
      </c>
      <c r="Q47" s="332">
        <f>+SUMIF('B7. Historical Purchased Water'!$F$4:$AU$4,'B11. Projected Purchased Water'!Q$4,'B7. Historical Purchased Water'!$F$47:$AU$47)</f>
        <v>0</v>
      </c>
      <c r="R47" s="332">
        <f>+SUMIF('B7. Historical Purchased Water'!$F$4:$AU$4,'B11. Projected Purchased Water'!R$4,'B7. Historical Purchased Water'!$F$47:$AU$47)</f>
        <v>0</v>
      </c>
      <c r="S47" s="332">
        <f>+SUMIF('B7. Historical Purchased Water'!$F$4:$AU$4,'B11. Projected Purchased Water'!S$4,'B7. Historical Purchased Water'!$F$47:$AU$47)</f>
        <v>0</v>
      </c>
      <c r="T47" s="332">
        <f>+SUMIF('B7. Historical Purchased Water'!$F$4:$AU$4,'B11. Projected Purchased Water'!T$4,'B7. Historical Purchased Water'!$F$47:$AU$47)</f>
        <v>0</v>
      </c>
      <c r="U47" s="332">
        <f>+SUMIF('B7. Historical Purchased Water'!$F$4:$AU$4,'B11. Projected Purchased Water'!U$4,'B7. Historical Purchased Water'!$F$47:$AU$47)</f>
        <v>0</v>
      </c>
      <c r="V47" s="332">
        <f>+SUMIF('B7. Historical Purchased Water'!$F$4:$AU$4,'B11. Projected Purchased Water'!V$4,'B7. Historical Purchased Water'!$F$47:$AU$47)</f>
        <v>0</v>
      </c>
      <c r="W47" s="332">
        <f>+SUMIF('B7. Historical Purchased Water'!$F$4:$AU$4,'B11. Projected Purchased Water'!W$4,'B7. Historical Purchased Water'!$F$47:$AU$47)</f>
        <v>0</v>
      </c>
      <c r="X47" s="332">
        <f>+SUMIF('B7. Historical Purchased Water'!$F$4:$AU$4,'B11. Projected Purchased Water'!X$4,'B7. Historical Purchased Water'!$F$47:$AU$47)</f>
        <v>0</v>
      </c>
      <c r="Y47" s="332">
        <f>+SUMIF('B7. Historical Purchased Water'!$F$4:$AU$4,'B11. Projected Purchased Water'!Y$4,'B7. Historical Purchased Water'!$F$47:$AU$47)</f>
        <v>0</v>
      </c>
      <c r="Z47" s="332">
        <f>+SUMIF('B7. Historical Purchased Water'!$F$4:$AU$4,'B11. Projected Purchased Water'!Z$4,'B7. Historical Purchased Water'!$F$47:$AU$47)</f>
        <v>0</v>
      </c>
      <c r="AA47" s="332">
        <f>+SUMIF('B7. Historical Purchased Water'!$F$4:$AU$4,'B11. Projected Purchased Water'!AA$4,'B7. Historical Purchased Water'!$F$47:$AU$47)</f>
        <v>0</v>
      </c>
      <c r="AB47" s="332">
        <f>+SUMIF('B7. Historical Purchased Water'!$F$4:$AU$4,'B11. Projected Purchased Water'!AB$4,'B7. Historical Purchased Water'!$F$47:$AU$47)</f>
        <v>0</v>
      </c>
      <c r="AC47" s="332">
        <f>+SUMIF('B7. Historical Purchased Water'!$F$4:$AU$4,'B11. Projected Purchased Water'!AC$4,'B7. Historical Purchased Water'!$F$47:$AU$47)</f>
        <v>0</v>
      </c>
      <c r="AD47" s="332">
        <f>+SUMIF('B7. Historical Purchased Water'!$F$4:$AU$4,'B11. Projected Purchased Water'!AD$4,'B7. Historical Purchased Water'!$F$47:$AU$47)</f>
        <v>0</v>
      </c>
      <c r="AE47" s="332">
        <f>+SUMIF('B7. Historical Purchased Water'!$F$4:$AU$4,'B11. Projected Purchased Water'!AE$4,'B7. Historical Purchased Water'!$F$47:$AU$47)</f>
        <v>0</v>
      </c>
      <c r="AF47" s="332">
        <f>+SUMIF('B7. Historical Purchased Water'!$F$4:$AU$4,'B11. Projected Purchased Water'!AF$4,'B7. Historical Purchased Water'!$F$47:$AU$47)</f>
        <v>0</v>
      </c>
      <c r="AG47" s="332">
        <f>+SUMIF('B7. Historical Purchased Water'!$F$4:$AU$4,'B11. Projected Purchased Water'!AG$4,'B7. Historical Purchased Water'!$F$47:$AU$47)</f>
        <v>0</v>
      </c>
      <c r="AH47" s="332">
        <f>+SUMIF('B7. Historical Purchased Water'!$F$4:$AU$4,'B11. Projected Purchased Water'!AH$4,'B7. Historical Purchased Water'!$F$47:$AU$47)</f>
        <v>0</v>
      </c>
      <c r="AI47" s="332">
        <f>+SUMIF('B7. Historical Purchased Water'!$F$4:$AU$4,'B11. Projected Purchased Water'!AI$4,'B7. Historical Purchased Water'!$F$47:$AU$47)</f>
        <v>0</v>
      </c>
      <c r="AJ47" s="332">
        <f>+SUMIF('B7. Historical Purchased Water'!$F$4:$AU$4,'B11. Projected Purchased Water'!AJ$4,'B7. Historical Purchased Water'!$F$47:$AU$47)</f>
        <v>0</v>
      </c>
      <c r="AK47" s="332">
        <f>+SUMIF('B7. Historical Purchased Water'!$F$4:$AU$4,'B11. Projected Purchased Water'!AK$4,'B7. Historical Purchased Water'!$F$47:$AU$47)</f>
        <v>0</v>
      </c>
      <c r="AL47" s="332">
        <f>+SUMIF('B7. Historical Purchased Water'!$F$4:$AU$4,'B11. Projected Purchased Water'!AL$4,'B7. Historical Purchased Water'!$F$47:$AU$47)</f>
        <v>0</v>
      </c>
      <c r="AM47" s="332">
        <f>+SUMIF('B7. Historical Purchased Water'!$F$4:$AU$4,'B11. Projected Purchased Water'!AM$4,'B7. Historical Purchased Water'!$F$47:$AU$47)</f>
        <v>0</v>
      </c>
      <c r="AN47" s="332">
        <f>+SUMIF('B7. Historical Purchased Water'!$F$4:$AU$4,'B11. Projected Purchased Water'!AN$4,'B7. Historical Purchased Water'!$F$47:$AU$47)</f>
        <v>0</v>
      </c>
      <c r="AO47" s="332">
        <f>+SUMIF('B7. Historical Purchased Water'!$F$4:$AU$4,'B11. Projected Purchased Water'!AO$4,'B7. Historical Purchased Water'!$F$47:$AU$47)</f>
        <v>0</v>
      </c>
      <c r="AP47" s="332">
        <f>+SUMIF('B7. Historical Purchased Water'!$F$4:$AU$4,'B11. Projected Purchased Water'!AP$4,'B7. Historical Purchased Water'!$F$47:$AU$47)</f>
        <v>0</v>
      </c>
      <c r="AQ47" s="332">
        <f>+SUMIF('B7. Historical Purchased Water'!$F$4:$AU$4,'B11. Projected Purchased Water'!AQ$4,'B7. Historical Purchased Water'!$F$47:$AU$47)</f>
        <v>0</v>
      </c>
      <c r="AR47" s="332">
        <f>+SUMIF('B7. Historical Purchased Water'!$F$4:$AU$4,'B11. Projected Purchased Water'!AR$4,'B7. Historical Purchased Water'!$F$47:$AU$47)</f>
        <v>0</v>
      </c>
      <c r="AS47" s="332">
        <f>+SUMIF('B7. Historical Purchased Water'!$F$4:$AU$4,'B11. Projected Purchased Water'!AS$4,'B7. Historical Purchased Water'!$F$47:$AU$47)</f>
        <v>0</v>
      </c>
      <c r="AT47" s="332">
        <f>+SUMIF('B7. Historical Purchased Water'!$F$4:AW$4,'B11. Projected Purchased Water'!AT$4,'B7. Historical Purchased Water'!$F$47:AW$47)</f>
        <v>0</v>
      </c>
      <c r="AU47" s="332">
        <f>+SUMIF('B7. Historical Purchased Water'!$F$4:AX$4,'B11. Projected Purchased Water'!AU$4,'B7. Historical Purchased Water'!$F$47:AX$47)</f>
        <v>0</v>
      </c>
      <c r="AV47" s="332">
        <f>+SUMIF('B7. Historical Purchased Water'!$F$4:AY$4,'B11. Projected Purchased Water'!AV$4,'B7. Historical Purchased Water'!$F$47:AY$47)</f>
        <v>0</v>
      </c>
      <c r="AW47" s="332">
        <f>+SUMIF('B7. Historical Purchased Water'!$F$4:AZ$4,'B11. Projected Purchased Water'!AW$4,'B7. Historical Purchased Water'!$F$47:AZ$47)</f>
        <v>0</v>
      </c>
      <c r="AX47" s="332">
        <f>+SUMIF('B7. Historical Purchased Water'!$F$4:BA$4,'B11. Projected Purchased Water'!AX$4,'B7. Historical Purchased Water'!$F$47:BA$47)</f>
        <v>0</v>
      </c>
      <c r="AY47" s="332">
        <f>+SUMIF('B7. Historical Purchased Water'!$F$4:BB$4,'B11. Projected Purchased Water'!AY$4,'B7. Historical Purchased Water'!$F$47:BB$47)</f>
        <v>0</v>
      </c>
      <c r="AZ47" s="332">
        <f>+SUMIF('B7. Historical Purchased Water'!$F$4:BC$4,'B11. Projected Purchased Water'!AZ$4,'B7. Historical Purchased Water'!$F$47:BC$47)</f>
        <v>0</v>
      </c>
      <c r="BA47" s="332">
        <f>+SUMIF('B7. Historical Purchased Water'!$F$4:BD$4,'B11. Projected Purchased Water'!BA$4,'B7. Historical Purchased Water'!$F$47:BD$47)</f>
        <v>0</v>
      </c>
      <c r="BB47" s="332">
        <f>+SUMIF('B7. Historical Purchased Water'!$F$4:BE$4,'B11. Projected Purchased Water'!BB$4,'B7. Historical Purchased Water'!$F$47:BE$47)</f>
        <v>0</v>
      </c>
      <c r="BC47" s="332">
        <f>+SUMIF('B7. Historical Purchased Water'!$F$4:BF$4,'B11. Projected Purchased Water'!BC$4,'B7. Historical Purchased Water'!$F$47:BF$47)</f>
        <v>0</v>
      </c>
      <c r="BD47" s="332">
        <f>+SUMIF('B7. Historical Purchased Water'!$F$4:BG$4,'B11. Projected Purchased Water'!BD$4,'B7. Historical Purchased Water'!$F$47:BG$47)</f>
        <v>0</v>
      </c>
      <c r="BE47" s="332">
        <f>+SUMIF('B7. Historical Purchased Water'!$F$4:BH$4,'B11. Projected Purchased Water'!BE$4,'B7. Historical Purchased Water'!$F$47:BH$47)</f>
        <v>0</v>
      </c>
      <c r="BF47" s="332">
        <f>+SUMIF('B7. Historical Purchased Water'!$F$4:BI$4,'B11. Projected Purchased Water'!BF$4,'B7. Historical Purchased Water'!$F$47:BI$47)</f>
        <v>0</v>
      </c>
      <c r="BG47" s="332">
        <f>+SUMIF('B7. Historical Purchased Water'!$F$4:BJ$4,'B11. Projected Purchased Water'!BG$4,'B7. Historical Purchased Water'!$F$47:BJ$47)</f>
        <v>0</v>
      </c>
      <c r="BH47" s="332">
        <f>+SUMIF('B7. Historical Purchased Water'!$F$4:BK$4,'B11. Projected Purchased Water'!BH$4,'B7. Historical Purchased Water'!$F$47:BK$47)</f>
        <v>0</v>
      </c>
      <c r="BI47" s="332">
        <f>+SUMIF('B7. Historical Purchased Water'!$F$4:BL$4,'B11. Projected Purchased Water'!BI$4,'B7. Historical Purchased Water'!$F$47:BL$47)</f>
        <v>0</v>
      </c>
      <c r="BJ47" s="332">
        <f>+SUMIF('B7. Historical Purchased Water'!$F$4:BM$4,'B11. Projected Purchased Water'!BJ$4,'B7. Historical Purchased Water'!$F$47:BM$47)</f>
        <v>0</v>
      </c>
      <c r="BK47" s="332">
        <f>+SUMIF('B7. Historical Purchased Water'!$F$4:BN$4,'B11. Projected Purchased Water'!BK$4,'B7. Historical Purchased Water'!$F$47:BN$47)</f>
        <v>0</v>
      </c>
      <c r="BL47" s="332">
        <f>+SUMIF('B7. Historical Purchased Water'!$F$4:BO$4,'B11. Projected Purchased Water'!BL$4,'B7. Historical Purchased Water'!$F$47:BO$47)</f>
        <v>0</v>
      </c>
      <c r="BM47" s="332">
        <f>+SUMIF('B7. Historical Purchased Water'!$F$4:BP$4,'B11. Projected Purchased Water'!BM$4,'B7. Historical Purchased Water'!$F$47:BP$47)</f>
        <v>0</v>
      </c>
      <c r="BN47" s="332">
        <f>+SUMIF('B7. Historical Purchased Water'!$F$4:BQ$4,'B11. Projected Purchased Water'!BN$4,'B7. Historical Purchased Water'!$F$47:BQ$47)</f>
        <v>0</v>
      </c>
      <c r="BO47" s="332">
        <f>+SUMIF('B7. Historical Purchased Water'!$F$4:BR$4,'B11. Projected Purchased Water'!BO$4,'B7. Historical Purchased Water'!$F$47:BR$47)</f>
        <v>0</v>
      </c>
      <c r="BP47" s="332">
        <f>+SUMIF('B7. Historical Purchased Water'!$F$4:BS$4,'B11. Projected Purchased Water'!BP$4,'B7. Historical Purchased Water'!$F$47:BS$47)</f>
        <v>0</v>
      </c>
      <c r="BQ47" s="332">
        <f>+SUMIF('B7. Historical Purchased Water'!$F$4:BT$4,'B11. Projected Purchased Water'!BQ$4,'B7. Historical Purchased Water'!$F$47:BT$47)</f>
        <v>0</v>
      </c>
      <c r="BR47" s="332">
        <f>+SUMIF('B7. Historical Purchased Water'!$F$4:BU$4,'B11. Projected Purchased Water'!BR$4,'B7. Historical Purchased Water'!$F$47:BU$47)</f>
        <v>0</v>
      </c>
      <c r="BS47" s="803">
        <f>+SUMIF('B9. Approved Purchased Water'!$F$4:$Q$4,'B11. Projected Purchased Water'!BS$6,'B9. Approved Purchased Water'!$F$47:$Q$47)</f>
        <v>0</v>
      </c>
      <c r="BT47" s="803">
        <f>+SUMIF('B9. Approved Purchased Water'!$F$4:$Q$4,'B11. Projected Purchased Water'!BT$6,'B9. Approved Purchased Water'!$F$47:$Q$47)</f>
        <v>0</v>
      </c>
      <c r="BU47" s="803">
        <f>+SUMIF('B9. Approved Purchased Water'!$F$4:$Q$4,'B11. Projected Purchased Water'!BU$6,'B9. Approved Purchased Water'!$F$47:$Q$47)</f>
        <v>0</v>
      </c>
      <c r="BV47" s="803">
        <f>+SUMIF('B9. Approved Purchased Water'!$F$4:$Q$4,'B11. Projected Purchased Water'!BV$6,'B9. Approved Purchased Water'!$F$47:$Q$47)</f>
        <v>0</v>
      </c>
      <c r="BW47" s="803">
        <f>+SUMIF('B9. Approved Purchased Water'!$F$4:$Q$4,'B11. Projected Purchased Water'!BW$6,'B9. Approved Purchased Water'!$F$47:$Q$47)</f>
        <v>0</v>
      </c>
      <c r="BX47" s="803">
        <f>+SUMIF('B9. Approved Purchased Water'!$F$4:$Q$4,'B11. Projected Purchased Water'!BX$6,'B9. Approved Purchased Water'!$F$47:$Q$47)</f>
        <v>0</v>
      </c>
      <c r="BY47" s="807">
        <f>+BX47</f>
        <v>0</v>
      </c>
      <c r="BZ47" s="807">
        <f t="shared" ref="BZ47:CJ47" si="98">+BY47</f>
        <v>0</v>
      </c>
      <c r="CA47" s="807">
        <f t="shared" si="98"/>
        <v>0</v>
      </c>
      <c r="CB47" s="807">
        <f t="shared" si="98"/>
        <v>0</v>
      </c>
      <c r="CC47" s="807">
        <f t="shared" si="98"/>
        <v>0</v>
      </c>
      <c r="CD47" s="807">
        <f t="shared" si="98"/>
        <v>0</v>
      </c>
      <c r="CE47" s="807">
        <f t="shared" si="98"/>
        <v>0</v>
      </c>
      <c r="CF47" s="807">
        <f t="shared" si="98"/>
        <v>0</v>
      </c>
      <c r="CG47" s="807">
        <f t="shared" si="98"/>
        <v>0</v>
      </c>
      <c r="CH47" s="807">
        <f t="shared" si="98"/>
        <v>0</v>
      </c>
      <c r="CI47" s="807">
        <f t="shared" si="98"/>
        <v>0</v>
      </c>
      <c r="CJ47" s="807">
        <f t="shared" si="98"/>
        <v>0</v>
      </c>
    </row>
    <row r="48" spans="1:88" ht="15.75" customHeight="1">
      <c r="A48" s="2">
        <f>IF(ISNUMBER(Q48),MAX(A$6:A47)+1,"")</f>
        <v>27</v>
      </c>
      <c r="B48" s="72" t="s">
        <v>155</v>
      </c>
      <c r="C48" s="5"/>
      <c r="D48" s="1" t="s">
        <v>153</v>
      </c>
      <c r="E48" s="333">
        <f>+SUMIF('B7. Historical Purchased Water'!$F$4:$AU$4,'B11. Projected Purchased Water'!E$4,'B7. Historical Purchased Water'!$F$48:$AU$48)</f>
        <v>0</v>
      </c>
      <c r="F48" s="333">
        <f>+SUMIF('B7. Historical Purchased Water'!$F$4:$AU$4,'B11. Projected Purchased Water'!F$4,'B7. Historical Purchased Water'!$F$48:$AU$48)</f>
        <v>0</v>
      </c>
      <c r="G48" s="333">
        <f>+SUMIF('B7. Historical Purchased Water'!$F$4:$AU$4,'B11. Projected Purchased Water'!G$4,'B7. Historical Purchased Water'!$F$48:$AU$48)</f>
        <v>0</v>
      </c>
      <c r="H48" s="333">
        <f>+SUMIF('B7. Historical Purchased Water'!$F$4:$AU$4,'B11. Projected Purchased Water'!H$4,'B7. Historical Purchased Water'!$F$48:$AU$48)</f>
        <v>0</v>
      </c>
      <c r="I48" s="333">
        <f>+SUMIF('B7. Historical Purchased Water'!$F$4:$AU$4,'B11. Projected Purchased Water'!I$4,'B7. Historical Purchased Water'!$F$48:$AU$48)</f>
        <v>0</v>
      </c>
      <c r="J48" s="333">
        <f>+SUMIF('B7. Historical Purchased Water'!$F$4:$AU$4,'B11. Projected Purchased Water'!J$4,'B7. Historical Purchased Water'!$F$48:$AU$48)</f>
        <v>0</v>
      </c>
      <c r="K48" s="333">
        <f>+SUMIF('B7. Historical Purchased Water'!$F$4:$AU$4,'B11. Projected Purchased Water'!K$4,'B7. Historical Purchased Water'!$F$48:$AU$48)</f>
        <v>0</v>
      </c>
      <c r="L48" s="333">
        <f>+SUMIF('B7. Historical Purchased Water'!$F$4:$AU$4,'B11. Projected Purchased Water'!L$4,'B7. Historical Purchased Water'!$F$48:$AU$48)</f>
        <v>0</v>
      </c>
      <c r="M48" s="333">
        <f>+SUMIF('B7. Historical Purchased Water'!$F$4:$AU$4,'B11. Projected Purchased Water'!M$4,'B7. Historical Purchased Water'!$F$48:$AU$48)</f>
        <v>0</v>
      </c>
      <c r="N48" s="333">
        <f>+SUMIF('B7. Historical Purchased Water'!$F$4:$AU$4,'B11. Projected Purchased Water'!N$4,'B7. Historical Purchased Water'!$F$48:$AU$48)</f>
        <v>0</v>
      </c>
      <c r="O48" s="333">
        <f>+SUMIF('B7. Historical Purchased Water'!$F$4:$AU$4,'B11. Projected Purchased Water'!O$4,'B7. Historical Purchased Water'!$F$48:$AU$48)</f>
        <v>0</v>
      </c>
      <c r="P48" s="333">
        <f>+SUMIF('B7. Historical Purchased Water'!$F$4:$AU$4,'B11. Projected Purchased Water'!P$4,'B7. Historical Purchased Water'!$F$48:$AU$48)</f>
        <v>0</v>
      </c>
      <c r="Q48" s="333">
        <f>+SUMIF('B7. Historical Purchased Water'!$F$4:$AU$4,'B11. Projected Purchased Water'!Q$4,'B7. Historical Purchased Water'!$F$48:$AU$48)</f>
        <v>0</v>
      </c>
      <c r="R48" s="333">
        <f>+SUMIF('B7. Historical Purchased Water'!$F$4:$AU$4,'B11. Projected Purchased Water'!R$4,'B7. Historical Purchased Water'!$F$48:$AU$48)</f>
        <v>0</v>
      </c>
      <c r="S48" s="333">
        <f>+SUMIF('B7. Historical Purchased Water'!$F$4:$AU$4,'B11. Projected Purchased Water'!S$4,'B7. Historical Purchased Water'!$F$48:$AU$48)</f>
        <v>0</v>
      </c>
      <c r="T48" s="333">
        <f>+SUMIF('B7. Historical Purchased Water'!$F$4:$AU$4,'B11. Projected Purchased Water'!T$4,'B7. Historical Purchased Water'!$F$48:$AU$48)</f>
        <v>0</v>
      </c>
      <c r="U48" s="333">
        <f>+SUMIF('B7. Historical Purchased Water'!$F$4:$AU$4,'B11. Projected Purchased Water'!U$4,'B7. Historical Purchased Water'!$F$48:$AU$48)</f>
        <v>0</v>
      </c>
      <c r="V48" s="333">
        <f>+SUMIF('B7. Historical Purchased Water'!$F$4:$AU$4,'B11. Projected Purchased Water'!V$4,'B7. Historical Purchased Water'!$F$48:$AU$48)</f>
        <v>0</v>
      </c>
      <c r="W48" s="333">
        <f>+SUMIF('B7. Historical Purchased Water'!$F$4:$AU$4,'B11. Projected Purchased Water'!W$4,'B7. Historical Purchased Water'!$F$48:$AU$48)</f>
        <v>0</v>
      </c>
      <c r="X48" s="333">
        <f>+SUMIF('B7. Historical Purchased Water'!$F$4:$AU$4,'B11. Projected Purchased Water'!X$4,'B7. Historical Purchased Water'!$F$48:$AU$48)</f>
        <v>0</v>
      </c>
      <c r="Y48" s="333">
        <f>+SUMIF('B7. Historical Purchased Water'!$F$4:$AU$4,'B11. Projected Purchased Water'!Y$4,'B7. Historical Purchased Water'!$F$48:$AU$48)</f>
        <v>0</v>
      </c>
      <c r="Z48" s="333">
        <f>+SUMIF('B7. Historical Purchased Water'!$F$4:$AU$4,'B11. Projected Purchased Water'!Z$4,'B7. Historical Purchased Water'!$F$48:$AU$48)</f>
        <v>0</v>
      </c>
      <c r="AA48" s="333">
        <f>+SUMIF('B7. Historical Purchased Water'!$F$4:$AU$4,'B11. Projected Purchased Water'!AA$4,'B7. Historical Purchased Water'!$F$48:$AU$48)</f>
        <v>0</v>
      </c>
      <c r="AB48" s="333">
        <f>+SUMIF('B7. Historical Purchased Water'!$F$4:$AU$4,'B11. Projected Purchased Water'!AB$4,'B7. Historical Purchased Water'!$F$48:$AU$48)</f>
        <v>0</v>
      </c>
      <c r="AC48" s="333">
        <f>+SUMIF('B7. Historical Purchased Water'!$F$4:$AU$4,'B11. Projected Purchased Water'!AC$4,'B7. Historical Purchased Water'!$F$48:$AU$48)</f>
        <v>0</v>
      </c>
      <c r="AD48" s="333">
        <f>+SUMIF('B7. Historical Purchased Water'!$F$4:$AU$4,'B11. Projected Purchased Water'!AD$4,'B7. Historical Purchased Water'!$F$48:$AU$48)</f>
        <v>0</v>
      </c>
      <c r="AE48" s="333">
        <f>+SUMIF('B7. Historical Purchased Water'!$F$4:$AU$4,'B11. Projected Purchased Water'!AE$4,'B7. Historical Purchased Water'!$F$48:$AU$48)</f>
        <v>0</v>
      </c>
      <c r="AF48" s="333">
        <f>+SUMIF('B7. Historical Purchased Water'!$F$4:$AU$4,'B11. Projected Purchased Water'!AF$4,'B7. Historical Purchased Water'!$F$48:$AU$48)</f>
        <v>0</v>
      </c>
      <c r="AG48" s="333">
        <f>+SUMIF('B7. Historical Purchased Water'!$F$4:$AU$4,'B11. Projected Purchased Water'!AG$4,'B7. Historical Purchased Water'!$F$48:$AU$48)</f>
        <v>0</v>
      </c>
      <c r="AH48" s="333">
        <f>+SUMIF('B7. Historical Purchased Water'!$F$4:$AU$4,'B11. Projected Purchased Water'!AH$4,'B7. Historical Purchased Water'!$F$48:$AU$48)</f>
        <v>0</v>
      </c>
      <c r="AI48" s="333">
        <f>+SUMIF('B7. Historical Purchased Water'!$F$4:$AU$4,'B11. Projected Purchased Water'!AI$4,'B7. Historical Purchased Water'!$F$48:$AU$48)</f>
        <v>0</v>
      </c>
      <c r="AJ48" s="333">
        <f>+SUMIF('B7. Historical Purchased Water'!$F$4:$AU$4,'B11. Projected Purchased Water'!AJ$4,'B7. Historical Purchased Water'!$F$48:$AU$48)</f>
        <v>0</v>
      </c>
      <c r="AK48" s="333">
        <f>+SUMIF('B7. Historical Purchased Water'!$F$4:$AU$4,'B11. Projected Purchased Water'!AK$4,'B7. Historical Purchased Water'!$F$48:$AU$48)</f>
        <v>0</v>
      </c>
      <c r="AL48" s="333">
        <f>+SUMIF('B7. Historical Purchased Water'!$F$4:$AU$4,'B11. Projected Purchased Water'!AL$4,'B7. Historical Purchased Water'!$F$48:$AU$48)</f>
        <v>0</v>
      </c>
      <c r="AM48" s="333">
        <f>+SUMIF('B7. Historical Purchased Water'!$F$4:$AU$4,'B11. Projected Purchased Water'!AM$4,'B7. Historical Purchased Water'!$F$48:$AU$48)</f>
        <v>0</v>
      </c>
      <c r="AN48" s="333">
        <f>+SUMIF('B7. Historical Purchased Water'!$F$4:$AU$4,'B11. Projected Purchased Water'!AN$4,'B7. Historical Purchased Water'!$F$48:$AU$48)</f>
        <v>0</v>
      </c>
      <c r="AO48" s="333">
        <f>+SUMIF('B7. Historical Purchased Water'!$F$4:$AU$4,'B11. Projected Purchased Water'!AO$4,'B7. Historical Purchased Water'!$F$48:$AU$48)</f>
        <v>0</v>
      </c>
      <c r="AP48" s="333">
        <f>+SUMIF('B7. Historical Purchased Water'!$F$4:$AU$4,'B11. Projected Purchased Water'!AP$4,'B7. Historical Purchased Water'!$F$48:$AU$48)</f>
        <v>0</v>
      </c>
      <c r="AQ48" s="333">
        <f>+SUMIF('B7. Historical Purchased Water'!$F$4:$AU$4,'B11. Projected Purchased Water'!AQ$4,'B7. Historical Purchased Water'!$F$48:$AU$48)</f>
        <v>0</v>
      </c>
      <c r="AR48" s="333">
        <f>+SUMIF('B7. Historical Purchased Water'!$F$4:$AU$4,'B11. Projected Purchased Water'!AR$4,'B7. Historical Purchased Water'!$F$48:$AU$48)</f>
        <v>0</v>
      </c>
      <c r="AS48" s="333">
        <f>+SUMIF('B7. Historical Purchased Water'!$F$4:$AU$4,'B11. Projected Purchased Water'!AS$4,'B7. Historical Purchased Water'!$F$48:$AU$48)</f>
        <v>0</v>
      </c>
      <c r="AT48" s="363">
        <f>+SUMIF('B7. Historical Purchased Water'!$F$4:AW$4,'B11. Projected Purchased Water'!AT$4,'B7. Historical Purchased Water'!$F$48:AW$48)</f>
        <v>0</v>
      </c>
      <c r="AU48" s="363">
        <f>+SUMIF('B7. Historical Purchased Water'!$F$4:AX$4,'B11. Projected Purchased Water'!AU$4,'B7. Historical Purchased Water'!$F$48:AX$48)</f>
        <v>0</v>
      </c>
      <c r="AV48" s="363">
        <f>+SUMIF('B7. Historical Purchased Water'!$F$4:AY$4,'B11. Projected Purchased Water'!AV$4,'B7. Historical Purchased Water'!$F$48:AY$48)</f>
        <v>0</v>
      </c>
      <c r="AW48" s="363">
        <f>+SUMIF('B7. Historical Purchased Water'!$F$4:AZ$4,'B11. Projected Purchased Water'!AW$4,'B7. Historical Purchased Water'!$F$48:AZ$48)</f>
        <v>0</v>
      </c>
      <c r="AX48" s="363">
        <f>+SUMIF('B7. Historical Purchased Water'!$F$4:BA$4,'B11. Projected Purchased Water'!AX$4,'B7. Historical Purchased Water'!$F$48:BA$48)</f>
        <v>0</v>
      </c>
      <c r="AY48" s="363">
        <f>+SUMIF('B7. Historical Purchased Water'!$F$4:BB$4,'B11. Projected Purchased Water'!AY$4,'B7. Historical Purchased Water'!$F$48:BB$48)</f>
        <v>0</v>
      </c>
      <c r="AZ48" s="363">
        <f>+SUMIF('B7. Historical Purchased Water'!$F$4:BC$4,'B11. Projected Purchased Water'!AZ$4,'B7. Historical Purchased Water'!$F$48:BC$48)</f>
        <v>0</v>
      </c>
      <c r="BA48" s="363">
        <f>+SUMIF('B7. Historical Purchased Water'!$F$4:BD$4,'B11. Projected Purchased Water'!BA$4,'B7. Historical Purchased Water'!$F$48:BD$48)</f>
        <v>0</v>
      </c>
      <c r="BB48" s="363">
        <f>+SUMIF('B7. Historical Purchased Water'!$F$4:BE$4,'B11. Projected Purchased Water'!BB$4,'B7. Historical Purchased Water'!$F$48:BE$48)</f>
        <v>0</v>
      </c>
      <c r="BC48" s="363">
        <f>+SUMIF('B7. Historical Purchased Water'!$F$4:BF$4,'B11. Projected Purchased Water'!BC$4,'B7. Historical Purchased Water'!$F$48:BF$48)</f>
        <v>0</v>
      </c>
      <c r="BD48" s="363">
        <f>+SUMIF('B7. Historical Purchased Water'!$F$4:BG$4,'B11. Projected Purchased Water'!BD$4,'B7. Historical Purchased Water'!$F$48:BG$48)</f>
        <v>0</v>
      </c>
      <c r="BE48" s="363">
        <f>+SUMIF('B7. Historical Purchased Water'!$F$4:BH$4,'B11. Projected Purchased Water'!BE$4,'B7. Historical Purchased Water'!$F$48:BH$48)</f>
        <v>0</v>
      </c>
      <c r="BF48" s="363">
        <f>+SUMIF('B7. Historical Purchased Water'!$F$4:BI$4,'B11. Projected Purchased Water'!BF$4,'B7. Historical Purchased Water'!$F$48:BI$48)</f>
        <v>0</v>
      </c>
      <c r="BG48" s="363">
        <f>+SUMIF('B7. Historical Purchased Water'!$F$4:BJ$4,'B11. Projected Purchased Water'!BG$4,'B7. Historical Purchased Water'!$F$48:BJ$48)</f>
        <v>0</v>
      </c>
      <c r="BH48" s="363">
        <f>+SUMIF('B7. Historical Purchased Water'!$F$4:BK$4,'B11. Projected Purchased Water'!BH$4,'B7. Historical Purchased Water'!$F$48:BK$48)</f>
        <v>0</v>
      </c>
      <c r="BI48" s="363">
        <f>+SUMIF('B7. Historical Purchased Water'!$F$4:BL$4,'B11. Projected Purchased Water'!BI$4,'B7. Historical Purchased Water'!$F$48:BL$48)</f>
        <v>0</v>
      </c>
      <c r="BJ48" s="363">
        <f>+SUMIF('B7. Historical Purchased Water'!$F$4:BM$4,'B11. Projected Purchased Water'!BJ$4,'B7. Historical Purchased Water'!$F$48:BM$48)</f>
        <v>0</v>
      </c>
      <c r="BK48" s="363">
        <f>+SUMIF('B7. Historical Purchased Water'!$F$4:BN$4,'B11. Projected Purchased Water'!BK$4,'B7. Historical Purchased Water'!$F$48:BN$48)</f>
        <v>0</v>
      </c>
      <c r="BL48" s="363">
        <f>+SUMIF('B7. Historical Purchased Water'!$F$4:BO$4,'B11. Projected Purchased Water'!BL$4,'B7. Historical Purchased Water'!$F$48:BO$48)</f>
        <v>0</v>
      </c>
      <c r="BM48" s="363">
        <f>+SUMIF('B7. Historical Purchased Water'!$F$4:BP$4,'B11. Projected Purchased Water'!BM$4,'B7. Historical Purchased Water'!$F$48:BP$48)</f>
        <v>0</v>
      </c>
      <c r="BN48" s="363">
        <f>+SUMIF('B7. Historical Purchased Water'!$F$4:BQ$4,'B11. Projected Purchased Water'!BN$4,'B7. Historical Purchased Water'!$F$48:BQ$48)</f>
        <v>0</v>
      </c>
      <c r="BO48" s="363">
        <f>+SUMIF('B7. Historical Purchased Water'!$F$4:BR$4,'B11. Projected Purchased Water'!BO$4,'B7. Historical Purchased Water'!$F$48:BR$48)</f>
        <v>0</v>
      </c>
      <c r="BP48" s="363">
        <f>+SUMIF('B7. Historical Purchased Water'!$F$4:BS$4,'B11. Projected Purchased Water'!BP$4,'B7. Historical Purchased Water'!$F$48:BS$48)</f>
        <v>0</v>
      </c>
      <c r="BQ48" s="363">
        <f>+SUMIF('B7. Historical Purchased Water'!$F$4:BT$4,'B11. Projected Purchased Water'!BQ$4,'B7. Historical Purchased Water'!$F$48:BT$48)</f>
        <v>0</v>
      </c>
      <c r="BR48" s="363">
        <f>+SUMIF('B7. Historical Purchased Water'!$F$4:BU$4,'B11. Projected Purchased Water'!BR$4,'B7. Historical Purchased Water'!$F$48:BU$48)</f>
        <v>0</v>
      </c>
      <c r="BS48" s="804">
        <f>+SUMIF('B9. Approved Purchased Water'!$F$4:$Q$4,'B11. Projected Purchased Water'!BS$6,'B9. Approved Purchased Water'!$F$48:$Q$48)</f>
        <v>0</v>
      </c>
      <c r="BT48" s="804">
        <f>+SUMIF('B9. Approved Purchased Water'!$F$4:$Q$4,'B11. Projected Purchased Water'!BT$6,'B9. Approved Purchased Water'!$F$48:$Q$48)</f>
        <v>0</v>
      </c>
      <c r="BU48" s="804">
        <f>+SUMIF('B9. Approved Purchased Water'!$F$4:$Q$4,'B11. Projected Purchased Water'!BU$6,'B9. Approved Purchased Water'!$F$48:$Q$48)</f>
        <v>0</v>
      </c>
      <c r="BV48" s="804">
        <f>+SUMIF('B9. Approved Purchased Water'!$F$4:$Q$4,'B11. Projected Purchased Water'!BV$6,'B9. Approved Purchased Water'!$F$48:$Q$48)</f>
        <v>0</v>
      </c>
      <c r="BW48" s="804">
        <f>+SUMIF('B9. Approved Purchased Water'!$F$4:$Q$4,'B11. Projected Purchased Water'!BW$6,'B9. Approved Purchased Water'!$F$48:$Q$48)</f>
        <v>0</v>
      </c>
      <c r="BX48" s="804">
        <f>+SUMIF('B9. Approved Purchased Water'!$F$4:$Q$4,'B11. Projected Purchased Water'!BX$6,'B9. Approved Purchased Water'!$F$48:$Q$48)</f>
        <v>0</v>
      </c>
      <c r="BY48" s="1">
        <f>+BX48</f>
        <v>0</v>
      </c>
      <c r="BZ48" s="320">
        <f t="shared" ref="BZ48:CJ48" si="99">+BY48</f>
        <v>0</v>
      </c>
      <c r="CA48" s="320">
        <f t="shared" si="99"/>
        <v>0</v>
      </c>
      <c r="CB48" s="320">
        <f t="shared" si="99"/>
        <v>0</v>
      </c>
      <c r="CC48" s="320">
        <f t="shared" si="99"/>
        <v>0</v>
      </c>
      <c r="CD48" s="320">
        <f t="shared" si="99"/>
        <v>0</v>
      </c>
      <c r="CE48" s="320">
        <f t="shared" si="99"/>
        <v>0</v>
      </c>
      <c r="CF48" s="320">
        <f t="shared" si="99"/>
        <v>0</v>
      </c>
      <c r="CG48" s="320">
        <f t="shared" si="99"/>
        <v>0</v>
      </c>
      <c r="CH48" s="320">
        <f t="shared" si="99"/>
        <v>0</v>
      </c>
      <c r="CI48" s="320">
        <f t="shared" si="99"/>
        <v>0</v>
      </c>
      <c r="CJ48" s="320">
        <f t="shared" si="99"/>
        <v>0</v>
      </c>
    </row>
    <row r="49" spans="1:88" ht="15.75" customHeight="1">
      <c r="A49" s="2">
        <f>IF(ISNUMBER(Q49),MAX(A$6:A48)+1,"")</f>
        <v>28</v>
      </c>
      <c r="B49" s="5" t="s">
        <v>157</v>
      </c>
      <c r="C49" s="5"/>
      <c r="D49" s="5"/>
      <c r="E49" s="331">
        <f t="shared" ref="E49:BL49" si="100">SUM(E47:E48)</f>
        <v>0</v>
      </c>
      <c r="F49" s="331">
        <f t="shared" si="100"/>
        <v>0</v>
      </c>
      <c r="G49" s="331">
        <f t="shared" si="100"/>
        <v>0</v>
      </c>
      <c r="H49" s="331">
        <f t="shared" si="100"/>
        <v>0</v>
      </c>
      <c r="I49" s="331">
        <f t="shared" si="100"/>
        <v>0</v>
      </c>
      <c r="J49" s="331">
        <f t="shared" si="100"/>
        <v>0</v>
      </c>
      <c r="K49" s="331">
        <f t="shared" si="100"/>
        <v>0</v>
      </c>
      <c r="L49" s="331">
        <f t="shared" si="100"/>
        <v>0</v>
      </c>
      <c r="M49" s="331">
        <f t="shared" si="100"/>
        <v>0</v>
      </c>
      <c r="N49" s="331">
        <f t="shared" si="100"/>
        <v>0</v>
      </c>
      <c r="O49" s="331">
        <f t="shared" si="100"/>
        <v>0</v>
      </c>
      <c r="P49" s="331">
        <f t="shared" si="100"/>
        <v>0</v>
      </c>
      <c r="Q49" s="331">
        <f t="shared" si="100"/>
        <v>0</v>
      </c>
      <c r="R49" s="331">
        <f t="shared" si="100"/>
        <v>0</v>
      </c>
      <c r="S49" s="331">
        <f t="shared" si="100"/>
        <v>0</v>
      </c>
      <c r="T49" s="331">
        <f t="shared" si="100"/>
        <v>0</v>
      </c>
      <c r="U49" s="331">
        <f t="shared" si="100"/>
        <v>0</v>
      </c>
      <c r="V49" s="331">
        <f t="shared" si="100"/>
        <v>0</v>
      </c>
      <c r="W49" s="331">
        <f t="shared" si="100"/>
        <v>0</v>
      </c>
      <c r="X49" s="331">
        <f t="shared" si="100"/>
        <v>0</v>
      </c>
      <c r="Y49" s="331">
        <f t="shared" si="100"/>
        <v>0</v>
      </c>
      <c r="Z49" s="331">
        <f t="shared" si="100"/>
        <v>0</v>
      </c>
      <c r="AA49" s="331">
        <f t="shared" si="100"/>
        <v>0</v>
      </c>
      <c r="AB49" s="331">
        <f t="shared" si="100"/>
        <v>0</v>
      </c>
      <c r="AC49" s="331">
        <f t="shared" si="100"/>
        <v>0</v>
      </c>
      <c r="AD49" s="331">
        <f t="shared" si="100"/>
        <v>0</v>
      </c>
      <c r="AE49" s="331">
        <f t="shared" si="100"/>
        <v>0</v>
      </c>
      <c r="AF49" s="331">
        <f t="shared" si="100"/>
        <v>0</v>
      </c>
      <c r="AG49" s="331">
        <f t="shared" si="100"/>
        <v>0</v>
      </c>
      <c r="AH49" s="331">
        <f t="shared" si="100"/>
        <v>0</v>
      </c>
      <c r="AI49" s="331">
        <f t="shared" si="100"/>
        <v>0</v>
      </c>
      <c r="AJ49" s="331">
        <f t="shared" si="100"/>
        <v>0</v>
      </c>
      <c r="AK49" s="331">
        <f t="shared" si="100"/>
        <v>0</v>
      </c>
      <c r="AL49" s="331">
        <f t="shared" si="100"/>
        <v>0</v>
      </c>
      <c r="AM49" s="331">
        <f t="shared" si="100"/>
        <v>0</v>
      </c>
      <c r="AN49" s="331">
        <f t="shared" si="100"/>
        <v>0</v>
      </c>
      <c r="AO49" s="331">
        <f t="shared" si="100"/>
        <v>0</v>
      </c>
      <c r="AP49" s="331">
        <f t="shared" si="100"/>
        <v>0</v>
      </c>
      <c r="AQ49" s="331">
        <f t="shared" si="100"/>
        <v>0</v>
      </c>
      <c r="AR49" s="331">
        <f t="shared" si="100"/>
        <v>0</v>
      </c>
      <c r="AS49" s="331">
        <f t="shared" si="100"/>
        <v>0</v>
      </c>
      <c r="AT49" s="421">
        <f t="shared" si="100"/>
        <v>0</v>
      </c>
      <c r="AU49" s="421">
        <f t="shared" si="100"/>
        <v>0</v>
      </c>
      <c r="AV49" s="421">
        <f t="shared" si="100"/>
        <v>0</v>
      </c>
      <c r="AW49" s="421">
        <f t="shared" si="100"/>
        <v>0</v>
      </c>
      <c r="AX49" s="421">
        <f t="shared" si="100"/>
        <v>0</v>
      </c>
      <c r="AY49" s="421">
        <f t="shared" si="100"/>
        <v>0</v>
      </c>
      <c r="AZ49" s="421">
        <f t="shared" si="100"/>
        <v>0</v>
      </c>
      <c r="BA49" s="421">
        <f t="shared" si="100"/>
        <v>0</v>
      </c>
      <c r="BB49" s="421">
        <f t="shared" si="100"/>
        <v>0</v>
      </c>
      <c r="BC49" s="421">
        <f t="shared" si="100"/>
        <v>0</v>
      </c>
      <c r="BD49" s="421">
        <f t="shared" si="100"/>
        <v>0</v>
      </c>
      <c r="BE49" s="421">
        <f t="shared" si="100"/>
        <v>0</v>
      </c>
      <c r="BF49" s="421">
        <f t="shared" si="100"/>
        <v>0</v>
      </c>
      <c r="BG49" s="421">
        <f t="shared" si="100"/>
        <v>0</v>
      </c>
      <c r="BH49" s="421">
        <f t="shared" si="100"/>
        <v>0</v>
      </c>
      <c r="BI49" s="421">
        <f t="shared" si="100"/>
        <v>0</v>
      </c>
      <c r="BJ49" s="421">
        <f t="shared" si="100"/>
        <v>0</v>
      </c>
      <c r="BK49" s="421">
        <f t="shared" si="100"/>
        <v>0</v>
      </c>
      <c r="BL49" s="421">
        <f t="shared" si="100"/>
        <v>0</v>
      </c>
      <c r="BM49" s="421">
        <f t="shared" ref="BM49:BY49" si="101">SUM(BM47:BM48)</f>
        <v>0</v>
      </c>
      <c r="BN49" s="421">
        <f t="shared" si="101"/>
        <v>0</v>
      </c>
      <c r="BO49" s="421">
        <f t="shared" si="101"/>
        <v>0</v>
      </c>
      <c r="BP49" s="421">
        <f t="shared" si="101"/>
        <v>0</v>
      </c>
      <c r="BQ49" s="421">
        <f t="shared" si="101"/>
        <v>0</v>
      </c>
      <c r="BR49" s="421">
        <f t="shared" si="101"/>
        <v>0</v>
      </c>
      <c r="BS49" s="421">
        <f t="shared" si="101"/>
        <v>0</v>
      </c>
      <c r="BT49" s="421">
        <f t="shared" si="101"/>
        <v>0</v>
      </c>
      <c r="BU49" s="421">
        <f t="shared" si="101"/>
        <v>0</v>
      </c>
      <c r="BV49" s="421">
        <f t="shared" si="101"/>
        <v>0</v>
      </c>
      <c r="BW49" s="421">
        <f t="shared" si="101"/>
        <v>0</v>
      </c>
      <c r="BX49" s="421">
        <f t="shared" si="101"/>
        <v>0</v>
      </c>
      <c r="BY49" s="421">
        <f t="shared" si="101"/>
        <v>0</v>
      </c>
      <c r="BZ49" s="421">
        <f t="shared" ref="BZ49:CJ49" si="102">SUM(BZ47:BZ48)</f>
        <v>0</v>
      </c>
      <c r="CA49" s="421">
        <f t="shared" si="102"/>
        <v>0</v>
      </c>
      <c r="CB49" s="421">
        <f t="shared" si="102"/>
        <v>0</v>
      </c>
      <c r="CC49" s="421">
        <f t="shared" si="102"/>
        <v>0</v>
      </c>
      <c r="CD49" s="421">
        <f t="shared" si="102"/>
        <v>0</v>
      </c>
      <c r="CE49" s="421">
        <f t="shared" si="102"/>
        <v>0</v>
      </c>
      <c r="CF49" s="421">
        <f t="shared" si="102"/>
        <v>0</v>
      </c>
      <c r="CG49" s="421">
        <f t="shared" si="102"/>
        <v>0</v>
      </c>
      <c r="CH49" s="421">
        <f t="shared" si="102"/>
        <v>0</v>
      </c>
      <c r="CI49" s="421">
        <f t="shared" si="102"/>
        <v>0</v>
      </c>
      <c r="CJ49" s="421">
        <f t="shared" si="102"/>
        <v>0</v>
      </c>
    </row>
    <row r="50" spans="1:88" ht="8.15" customHeight="1">
      <c r="A50" s="2" t="str">
        <f>IF(ISNUMBER(Q50),MAX(A$6:A49)+1,"")</f>
        <v/>
      </c>
      <c r="B50" s="5"/>
      <c r="C50" s="5"/>
      <c r="D50" s="5"/>
      <c r="E50" s="334"/>
      <c r="F50" s="334"/>
      <c r="G50" s="334"/>
      <c r="H50" s="334"/>
      <c r="I50" s="334"/>
      <c r="J50" s="334"/>
      <c r="K50" s="334"/>
      <c r="L50" s="334"/>
      <c r="M50" s="334"/>
      <c r="N50" s="334"/>
      <c r="O50" s="334"/>
      <c r="P50" s="334"/>
      <c r="Q50" s="334"/>
      <c r="R50" s="334"/>
      <c r="S50" s="334"/>
      <c r="T50" s="85"/>
      <c r="U50" s="85"/>
      <c r="V50" s="85"/>
      <c r="W50" s="85"/>
      <c r="X50" s="85"/>
      <c r="Y50" s="85"/>
      <c r="Z50" s="85"/>
      <c r="AA50" s="85"/>
      <c r="AB50" s="85"/>
      <c r="AC50" s="85"/>
      <c r="AD50" s="85"/>
      <c r="AE50" s="85"/>
      <c r="AF50" s="85"/>
      <c r="AG50" s="85"/>
      <c r="AH50" s="85"/>
      <c r="AI50" s="334"/>
      <c r="AJ50" s="334"/>
      <c r="AK50" s="334"/>
      <c r="AL50" s="334"/>
      <c r="AM50" s="334"/>
      <c r="AN50" s="334"/>
      <c r="BM50" s="320"/>
      <c r="BN50" s="320"/>
      <c r="BO50" s="320"/>
      <c r="BP50" s="320"/>
      <c r="BQ50" s="320"/>
      <c r="BR50" s="320"/>
      <c r="BS50" s="320"/>
      <c r="BT50" s="320"/>
      <c r="BU50" s="320"/>
      <c r="BV50" s="320"/>
      <c r="BW50" s="320"/>
      <c r="BX50" s="320"/>
    </row>
    <row r="51" spans="1:88" ht="15.75" customHeight="1" thickBot="1">
      <c r="A51" s="2">
        <f>IF(ISNUMBER(Q51),MAX(A$6:A50)+1,"")</f>
        <v>29</v>
      </c>
      <c r="B51" s="5" t="s">
        <v>138</v>
      </c>
      <c r="C51" s="5"/>
      <c r="D51" s="5"/>
      <c r="E51" s="335">
        <f>E32+E44+E49</f>
        <v>509121.64449999999</v>
      </c>
      <c r="F51" s="335">
        <f t="shared" ref="F51:AS51" si="103">F32+F44+F49</f>
        <v>494118.97010000009</v>
      </c>
      <c r="G51" s="335">
        <f t="shared" si="103"/>
        <v>524256.2423000001</v>
      </c>
      <c r="H51" s="335">
        <f t="shared" si="103"/>
        <v>431927.49530000001</v>
      </c>
      <c r="I51" s="335">
        <f t="shared" si="103"/>
        <v>552269.31550000014</v>
      </c>
      <c r="J51" s="335">
        <f t="shared" si="103"/>
        <v>591458.92680000002</v>
      </c>
      <c r="K51" s="335">
        <f t="shared" si="103"/>
        <v>605459.31110000005</v>
      </c>
      <c r="L51" s="335">
        <f t="shared" si="103"/>
        <v>529372.08660000004</v>
      </c>
      <c r="M51" s="335">
        <f t="shared" si="103"/>
        <v>482060.19520000002</v>
      </c>
      <c r="N51" s="335">
        <f t="shared" si="103"/>
        <v>548023.91360000009</v>
      </c>
      <c r="O51" s="335">
        <f t="shared" si="103"/>
        <v>494525.70920000004</v>
      </c>
      <c r="P51" s="335">
        <f t="shared" si="103"/>
        <v>472552.90360000002</v>
      </c>
      <c r="Q51" s="335">
        <f t="shared" si="103"/>
        <v>537302.52930000005</v>
      </c>
      <c r="R51" s="335">
        <f t="shared" si="103"/>
        <v>453276.22080000001</v>
      </c>
      <c r="S51" s="335">
        <f t="shared" si="103"/>
        <v>513421.734</v>
      </c>
      <c r="T51" s="335">
        <f t="shared" si="103"/>
        <v>543266.59499999997</v>
      </c>
      <c r="U51" s="335">
        <f t="shared" si="103"/>
        <v>521710.09040000004</v>
      </c>
      <c r="V51" s="335">
        <f t="shared" si="103"/>
        <v>526375.86159999995</v>
      </c>
      <c r="W51" s="335">
        <f t="shared" si="103"/>
        <v>580063.3825999999</v>
      </c>
      <c r="X51" s="335">
        <f t="shared" si="103"/>
        <v>468816.27440000005</v>
      </c>
      <c r="Y51" s="335">
        <f t="shared" si="103"/>
        <v>402050.99320000003</v>
      </c>
      <c r="Z51" s="335">
        <f t="shared" si="103"/>
        <v>673434.26380000007</v>
      </c>
      <c r="AA51" s="335">
        <f t="shared" si="103"/>
        <v>492015.80500000005</v>
      </c>
      <c r="AB51" s="335">
        <f t="shared" si="103"/>
        <v>513037.65640000004</v>
      </c>
      <c r="AC51" s="335">
        <f t="shared" si="103"/>
        <v>475897.07620000007</v>
      </c>
      <c r="AD51" s="335">
        <f t="shared" si="103"/>
        <v>461681.50420000002</v>
      </c>
      <c r="AE51" s="335">
        <f t="shared" si="103"/>
        <v>497484.97100000002</v>
      </c>
      <c r="AF51" s="335">
        <f t="shared" si="103"/>
        <v>510341.57660000003</v>
      </c>
      <c r="AG51" s="335">
        <f t="shared" si="103"/>
        <v>512449.57620000007</v>
      </c>
      <c r="AH51" s="335">
        <f t="shared" si="103"/>
        <v>461669.49460000003</v>
      </c>
      <c r="AI51" s="335">
        <f t="shared" si="103"/>
        <v>512723.63240000006</v>
      </c>
      <c r="AJ51" s="335">
        <f t="shared" si="103"/>
        <v>680533.72519999999</v>
      </c>
      <c r="AK51" s="335">
        <f t="shared" si="103"/>
        <v>489789.68160000001</v>
      </c>
      <c r="AL51" s="335">
        <f t="shared" si="103"/>
        <v>549952.84080000001</v>
      </c>
      <c r="AM51" s="335">
        <f t="shared" si="103"/>
        <v>502533.31840000005</v>
      </c>
      <c r="AN51" s="335">
        <f t="shared" si="103"/>
        <v>542981.05559999996</v>
      </c>
      <c r="AO51" s="335">
        <f t="shared" si="103"/>
        <v>545913.83920000005</v>
      </c>
      <c r="AP51" s="335">
        <f t="shared" si="103"/>
        <v>503871.83340000006</v>
      </c>
      <c r="AQ51" s="335">
        <f t="shared" si="103"/>
        <v>587147.78060000006</v>
      </c>
      <c r="AR51" s="335">
        <f t="shared" si="103"/>
        <v>577538.48919999995</v>
      </c>
      <c r="AS51" s="335">
        <f t="shared" si="103"/>
        <v>614191.24880000006</v>
      </c>
      <c r="AT51" s="335">
        <f>AT32+AT44+AT49</f>
        <v>531274.08840000001</v>
      </c>
      <c r="AU51" s="335">
        <f t="shared" ref="AU51:BL51" si="104">AU32+AU44+AU49</f>
        <v>603214.41680000001</v>
      </c>
      <c r="AV51" s="335">
        <f t="shared" si="104"/>
        <v>472484.147</v>
      </c>
      <c r="AW51" s="335">
        <f t="shared" si="104"/>
        <v>485031.94539999997</v>
      </c>
      <c r="AX51" s="335">
        <f t="shared" si="104"/>
        <v>625046.39240000001</v>
      </c>
      <c r="AY51" s="335">
        <f t="shared" si="104"/>
        <v>587831.62800000003</v>
      </c>
      <c r="AZ51" s="335">
        <f t="shared" si="104"/>
        <v>490528.05959999998</v>
      </c>
      <c r="BA51" s="335">
        <f t="shared" si="104"/>
        <v>573782.42879999999</v>
      </c>
      <c r="BB51" s="335">
        <f t="shared" si="104"/>
        <v>480921.47961442074</v>
      </c>
      <c r="BC51" s="335">
        <f t="shared" si="104"/>
        <v>520520.12641151831</v>
      </c>
      <c r="BD51" s="335">
        <f t="shared" si="104"/>
        <v>496611.89328111603</v>
      </c>
      <c r="BE51" s="335">
        <f t="shared" si="104"/>
        <v>497051.01158212556</v>
      </c>
      <c r="BF51" s="335">
        <f t="shared" si="104"/>
        <v>570662.84683992038</v>
      </c>
      <c r="BG51" s="335">
        <f t="shared" si="104"/>
        <v>534712.10906369903</v>
      </c>
      <c r="BH51" s="335">
        <f t="shared" si="104"/>
        <v>515223.29924101726</v>
      </c>
      <c r="BI51" s="335">
        <f t="shared" si="104"/>
        <v>475168.44413729548</v>
      </c>
      <c r="BJ51" s="335">
        <f t="shared" si="104"/>
        <v>477491.58578797494</v>
      </c>
      <c r="BK51" s="335">
        <f t="shared" si="104"/>
        <v>508836.33534419141</v>
      </c>
      <c r="BL51" s="335">
        <f t="shared" si="104"/>
        <v>480668.51751662418</v>
      </c>
      <c r="BM51" s="335">
        <f t="shared" ref="BM51:CJ51" si="105">BM32+BM44+BM49</f>
        <v>471582.9900659764</v>
      </c>
      <c r="BN51" s="335">
        <f t="shared" si="105"/>
        <v>430982.90908907872</v>
      </c>
      <c r="BO51" s="335">
        <f t="shared" si="105"/>
        <v>558528.20196431247</v>
      </c>
      <c r="BP51" s="335">
        <f t="shared" si="105"/>
        <v>601375.71596523735</v>
      </c>
      <c r="BQ51" s="335">
        <f t="shared" si="105"/>
        <v>600572.68544054031</v>
      </c>
      <c r="BR51" s="335">
        <f t="shared" si="105"/>
        <v>628078.6477004675</v>
      </c>
      <c r="BS51" s="335">
        <f t="shared" ca="1" si="105"/>
        <v>593197.60031672486</v>
      </c>
      <c r="BT51" s="335">
        <f t="shared" ca="1" si="105"/>
        <v>464761.06432221556</v>
      </c>
      <c r="BU51" s="335">
        <f t="shared" ca="1" si="105"/>
        <v>514986.93986848491</v>
      </c>
      <c r="BV51" s="335">
        <f t="shared" ca="1" si="105"/>
        <v>537634.97850018973</v>
      </c>
      <c r="BW51" s="335">
        <f t="shared" ca="1" si="105"/>
        <v>392818.31352312875</v>
      </c>
      <c r="BX51" s="335">
        <f t="shared" ca="1" si="105"/>
        <v>611208.22082556062</v>
      </c>
      <c r="BY51" s="335">
        <f t="shared" ca="1" si="105"/>
        <v>510791.75515335915</v>
      </c>
      <c r="BZ51" s="335">
        <f t="shared" ca="1" si="105"/>
        <v>465992.15760170994</v>
      </c>
      <c r="CA51" s="335">
        <f t="shared" ca="1" si="105"/>
        <v>602135.33616987139</v>
      </c>
      <c r="CB51" s="335">
        <f t="shared" ca="1" si="105"/>
        <v>649734.11271040642</v>
      </c>
      <c r="CC51" s="335">
        <f t="shared" ca="1" si="105"/>
        <v>649397.29797191394</v>
      </c>
      <c r="CD51" s="335">
        <f t="shared" ca="1" si="105"/>
        <v>679153.12709578278</v>
      </c>
      <c r="CE51" s="335">
        <f t="shared" ca="1" si="105"/>
        <v>626712.41625069862</v>
      </c>
      <c r="CF51" s="335">
        <f t="shared" ca="1" si="105"/>
        <v>490723.74350394768</v>
      </c>
      <c r="CG51" s="335">
        <f t="shared" ca="1" si="105"/>
        <v>539097.76390538726</v>
      </c>
      <c r="CH51" s="335">
        <f t="shared" ca="1" si="105"/>
        <v>562821.37470248551</v>
      </c>
      <c r="CI51" s="335">
        <f t="shared" ca="1" si="105"/>
        <v>410870.01075648592</v>
      </c>
      <c r="CJ51" s="335">
        <f t="shared" ca="1" si="105"/>
        <v>640043.58663595491</v>
      </c>
    </row>
    <row r="52" spans="1:88" ht="8.15" customHeight="1" thickTop="1">
      <c r="A52" s="2" t="str">
        <f>IF(ISNUMBER(Q52),MAX(A$6:A51)+1,"")</f>
        <v/>
      </c>
      <c r="Q52" s="320"/>
      <c r="R52" s="320"/>
      <c r="S52" s="320"/>
      <c r="AI52" s="320"/>
      <c r="AJ52" s="320"/>
      <c r="AK52" s="320"/>
      <c r="AL52" s="320"/>
      <c r="AM52" s="320"/>
      <c r="AN52" s="320"/>
    </row>
    <row r="53" spans="1:88" ht="15.75" customHeight="1">
      <c r="A53" s="2" t="str">
        <f>IF(ISNUMBER(Q53),MAX(A$6:A52)+1,"")</f>
        <v/>
      </c>
      <c r="B53" s="5" t="s">
        <v>139</v>
      </c>
      <c r="C53" s="5"/>
      <c r="D53" s="5"/>
      <c r="Q53" s="320"/>
      <c r="R53" s="320"/>
      <c r="S53" s="320"/>
      <c r="AI53" s="320"/>
      <c r="AJ53" s="320"/>
      <c r="AK53" s="320"/>
      <c r="AL53" s="320"/>
      <c r="AM53" s="320"/>
      <c r="AN53" s="320"/>
    </row>
    <row r="54" spans="1:88" ht="15.75" customHeight="1">
      <c r="A54" s="2">
        <f>IF(ISNUMBER(Q54),MAX(A$6:A53)+1,"")</f>
        <v>30</v>
      </c>
      <c r="B54" s="72" t="s">
        <v>140</v>
      </c>
      <c r="C54" s="72"/>
      <c r="D54" s="72"/>
      <c r="E54" s="87">
        <f>(E25+E37+E49)/1000</f>
        <v>360.68095</v>
      </c>
      <c r="F54" s="87">
        <f t="shared" ref="F54:BM54" si="106">(F25+F37+F49)/1000</f>
        <v>348.94916000000001</v>
      </c>
      <c r="G54" s="87">
        <f t="shared" si="106"/>
        <v>369.93154940000005</v>
      </c>
      <c r="H54" s="87">
        <f t="shared" si="106"/>
        <v>305.19713000000002</v>
      </c>
      <c r="I54" s="87">
        <f t="shared" si="106"/>
        <v>390.63259060000007</v>
      </c>
      <c r="J54" s="87">
        <f t="shared" si="106"/>
        <v>418.08057060000004</v>
      </c>
      <c r="K54" s="87">
        <f t="shared" si="106"/>
        <v>428.03219060000004</v>
      </c>
      <c r="L54" s="87">
        <f t="shared" si="106"/>
        <v>375.33428940000005</v>
      </c>
      <c r="M54" s="87">
        <f t="shared" si="106"/>
        <v>342.39179080000002</v>
      </c>
      <c r="N54" s="87">
        <f t="shared" si="106"/>
        <v>389.76998000000003</v>
      </c>
      <c r="O54" s="87">
        <f t="shared" si="106"/>
        <v>353.5652</v>
      </c>
      <c r="P54" s="87">
        <f t="shared" si="106"/>
        <v>335.79446920000004</v>
      </c>
      <c r="Q54" s="87">
        <f t="shared" si="106"/>
        <v>378.91793999999999</v>
      </c>
      <c r="R54" s="87">
        <f t="shared" si="106"/>
        <v>331.1662</v>
      </c>
      <c r="S54" s="87">
        <f t="shared" si="106"/>
        <v>374.40457079999999</v>
      </c>
      <c r="T54" s="87">
        <f t="shared" si="106"/>
        <v>398.1383692</v>
      </c>
      <c r="U54" s="87">
        <f t="shared" si="106"/>
        <v>383.35622000000001</v>
      </c>
      <c r="V54" s="87">
        <f t="shared" si="106"/>
        <v>386.68551079999997</v>
      </c>
      <c r="W54" s="87">
        <f>(W25+W37+W49)/1000</f>
        <v>428.04121079999999</v>
      </c>
      <c r="X54" s="87">
        <f t="shared" si="106"/>
        <v>346.96966000000003</v>
      </c>
      <c r="Y54" s="87">
        <f t="shared" si="106"/>
        <v>300.16713780000003</v>
      </c>
      <c r="Z54" s="87">
        <f t="shared" si="106"/>
        <v>499.21140220000007</v>
      </c>
      <c r="AA54" s="87">
        <f t="shared" si="106"/>
        <v>368.01093000000003</v>
      </c>
      <c r="AB54" s="87">
        <f t="shared" si="106"/>
        <v>381.46974220000004</v>
      </c>
      <c r="AC54" s="87">
        <f t="shared" si="106"/>
        <v>353.52109000000002</v>
      </c>
      <c r="AD54" s="87">
        <f t="shared" si="106"/>
        <v>340.71859780000005</v>
      </c>
      <c r="AE54" s="87">
        <f t="shared" si="106"/>
        <v>367.51813780000003</v>
      </c>
      <c r="AF54" s="87">
        <f t="shared" si="106"/>
        <v>377.03286000000003</v>
      </c>
      <c r="AG54" s="87">
        <f t="shared" si="106"/>
        <v>376.85840220000006</v>
      </c>
      <c r="AH54" s="87">
        <f t="shared" si="106"/>
        <v>340.60695780000003</v>
      </c>
      <c r="AI54" s="87">
        <f t="shared" si="106"/>
        <v>379.91938000000005</v>
      </c>
      <c r="AJ54" s="87">
        <f t="shared" si="106"/>
        <v>504.26485780000007</v>
      </c>
      <c r="AK54" s="87">
        <f t="shared" si="106"/>
        <v>355.91388000000001</v>
      </c>
      <c r="AL54" s="87">
        <f t="shared" si="106"/>
        <v>400.25928000000005</v>
      </c>
      <c r="AM54" s="87">
        <f t="shared" si="106"/>
        <v>367.92604000000006</v>
      </c>
      <c r="AN54" s="87">
        <f t="shared" si="106"/>
        <v>399.55055160000001</v>
      </c>
      <c r="AO54" s="87">
        <f t="shared" si="106"/>
        <v>399.79348000000005</v>
      </c>
      <c r="AP54" s="87">
        <f t="shared" si="106"/>
        <v>361.17400840000005</v>
      </c>
      <c r="AQ54" s="87">
        <f t="shared" si="106"/>
        <v>420.56087160000004</v>
      </c>
      <c r="AR54" s="87">
        <f t="shared" si="106"/>
        <v>412.08388000000002</v>
      </c>
      <c r="AS54" s="87">
        <f t="shared" si="106"/>
        <v>439.34083160000006</v>
      </c>
      <c r="AT54" s="87">
        <f t="shared" si="106"/>
        <v>381.24063160000003</v>
      </c>
      <c r="AU54" s="87">
        <f t="shared" si="106"/>
        <v>432.03232000000003</v>
      </c>
      <c r="AV54" s="87">
        <f t="shared" si="106"/>
        <v>339.4824084</v>
      </c>
      <c r="AW54" s="87">
        <f t="shared" si="106"/>
        <v>346.6927986</v>
      </c>
      <c r="AX54" s="87">
        <f t="shared" si="106"/>
        <v>447.17624000000001</v>
      </c>
      <c r="AY54" s="87">
        <f t="shared" si="106"/>
        <v>425.96038140000002</v>
      </c>
      <c r="AZ54" s="87">
        <f t="shared" si="106"/>
        <v>355.34244139999998</v>
      </c>
      <c r="BA54" s="87">
        <f t="shared" si="106"/>
        <v>414.53881999999999</v>
      </c>
      <c r="BB54" s="87">
        <f t="shared" si="106"/>
        <v>357.44849859999999</v>
      </c>
      <c r="BC54" s="87">
        <f t="shared" si="106"/>
        <v>386.6071814</v>
      </c>
      <c r="BD54" s="87">
        <f t="shared" si="106"/>
        <v>368.20180140000002</v>
      </c>
      <c r="BE54" s="87">
        <f t="shared" si="106"/>
        <v>368.28246140000005</v>
      </c>
      <c r="BF54" s="87">
        <f t="shared" si="106"/>
        <v>421.88514000000004</v>
      </c>
      <c r="BG54" s="87">
        <f t="shared" si="106"/>
        <v>411.2001386</v>
      </c>
      <c r="BH54" s="87">
        <f t="shared" si="106"/>
        <v>397.358</v>
      </c>
      <c r="BI54" s="87">
        <f t="shared" si="106"/>
        <v>369.5139355</v>
      </c>
      <c r="BJ54" s="87">
        <f t="shared" si="106"/>
        <v>370.80191450000001</v>
      </c>
      <c r="BK54" s="87">
        <f t="shared" si="106"/>
        <v>393.83526450000005</v>
      </c>
      <c r="BL54" s="87">
        <f t="shared" si="106"/>
        <v>371.53268550000001</v>
      </c>
      <c r="BM54" s="87">
        <f t="shared" si="106"/>
        <v>364.10666450000002</v>
      </c>
      <c r="BN54" s="87">
        <f t="shared" ref="BN54:BY54" si="107">(BN25+BN37+BN49)/1000</f>
        <v>332.1207</v>
      </c>
      <c r="BO54" s="87">
        <f t="shared" si="107"/>
        <v>428.20218550000004</v>
      </c>
      <c r="BP54" s="87">
        <f t="shared" si="107"/>
        <v>461.4187</v>
      </c>
      <c r="BQ54" s="87">
        <f t="shared" si="107"/>
        <v>461.36576450000007</v>
      </c>
      <c r="BR54" s="87">
        <f t="shared" si="107"/>
        <v>482.0619355</v>
      </c>
      <c r="BS54" s="87">
        <f t="shared" ca="1" si="107"/>
        <v>432.03232000000003</v>
      </c>
      <c r="BT54" s="87">
        <f t="shared" ca="1" si="107"/>
        <v>339.48060000000004</v>
      </c>
      <c r="BU54" s="87">
        <f t="shared" ca="1" si="107"/>
        <v>377.07250900000003</v>
      </c>
      <c r="BV54" s="87">
        <f t="shared" ca="1" si="107"/>
        <v>393.60789025000008</v>
      </c>
      <c r="BW54" s="87">
        <f t="shared" ca="1" si="107"/>
        <v>288.67882700000007</v>
      </c>
      <c r="BX54" s="87">
        <f t="shared" ca="1" si="107"/>
        <v>446.84095000000008</v>
      </c>
      <c r="BY54" s="641">
        <f t="shared" ca="1" si="107"/>
        <v>364.10666450000002</v>
      </c>
      <c r="BZ54" s="641">
        <f t="shared" ref="BZ54:CJ54" ca="1" si="108">(BZ25+BZ37+BZ49)/1000</f>
        <v>332.1207</v>
      </c>
      <c r="CA54" s="641">
        <f t="shared" ca="1" si="108"/>
        <v>428.20218550000004</v>
      </c>
      <c r="CB54" s="641">
        <f t="shared" ca="1" si="108"/>
        <v>461.4187</v>
      </c>
      <c r="CC54" s="641">
        <f t="shared" ca="1" si="108"/>
        <v>461.36576450000007</v>
      </c>
      <c r="CD54" s="641">
        <f t="shared" ca="1" si="108"/>
        <v>482.0619355</v>
      </c>
      <c r="CE54" s="641">
        <f t="shared" ca="1" si="108"/>
        <v>445.44785000000002</v>
      </c>
      <c r="CF54" s="641">
        <f t="shared" ca="1" si="108"/>
        <v>350.02499999999998</v>
      </c>
      <c r="CG54" s="641">
        <f t="shared" ca="1" si="108"/>
        <v>384.08720632000006</v>
      </c>
      <c r="CH54" s="641">
        <f t="shared" ca="1" si="108"/>
        <v>400.93059768000001</v>
      </c>
      <c r="CI54" s="641">
        <f t="shared" ca="1" si="108"/>
        <v>294.04018136000002</v>
      </c>
      <c r="CJ54" s="641">
        <f t="shared" ca="1" si="108"/>
        <v>455.15934516000004</v>
      </c>
    </row>
    <row r="55" spans="1:88" s="2" customFormat="1" ht="15.75" customHeight="1">
      <c r="A55" s="2">
        <f>IF(ISNUMBER(Q55),MAX(A$6:A54)+1,"")</f>
        <v>31</v>
      </c>
      <c r="B55" s="46" t="s">
        <v>141</v>
      </c>
      <c r="C55" s="46"/>
      <c r="D55" s="46"/>
      <c r="E55" s="88">
        <f t="shared" ref="E55:BM55" si="109">(E30+E42)/1000</f>
        <v>148.44069449999998</v>
      </c>
      <c r="F55" s="88">
        <f t="shared" si="109"/>
        <v>145.16981010000001</v>
      </c>
      <c r="G55" s="88">
        <f t="shared" si="109"/>
        <v>154.3246929</v>
      </c>
      <c r="H55" s="88">
        <f t="shared" si="109"/>
        <v>126.7303653</v>
      </c>
      <c r="I55" s="88">
        <f t="shared" si="109"/>
        <v>161.63672489999999</v>
      </c>
      <c r="J55" s="88">
        <f t="shared" si="109"/>
        <v>173.37835619999998</v>
      </c>
      <c r="K55" s="88">
        <f t="shared" si="109"/>
        <v>177.42712050000003</v>
      </c>
      <c r="L55" s="88">
        <f t="shared" si="109"/>
        <v>154.0377972</v>
      </c>
      <c r="M55" s="88">
        <f t="shared" si="109"/>
        <v>139.66840439999999</v>
      </c>
      <c r="N55" s="88">
        <f t="shared" si="109"/>
        <v>158.25393360000001</v>
      </c>
      <c r="O55" s="88">
        <f t="shared" si="109"/>
        <v>140.96050919999999</v>
      </c>
      <c r="P55" s="88">
        <f t="shared" si="109"/>
        <v>136.7584344</v>
      </c>
      <c r="Q55" s="88">
        <f t="shared" si="109"/>
        <v>158.38458929999999</v>
      </c>
      <c r="R55" s="88">
        <f t="shared" si="109"/>
        <v>122.1100208</v>
      </c>
      <c r="S55" s="88">
        <f t="shared" si="109"/>
        <v>139.01716319999997</v>
      </c>
      <c r="T55" s="88">
        <f t="shared" si="109"/>
        <v>145.12822580000002</v>
      </c>
      <c r="U55" s="88">
        <f t="shared" si="109"/>
        <v>138.35387040000001</v>
      </c>
      <c r="V55" s="88">
        <f t="shared" si="109"/>
        <v>139.6903508</v>
      </c>
      <c r="W55" s="88">
        <f>(W30+W42)/1000</f>
        <v>152.02217180000002</v>
      </c>
      <c r="X55" s="88">
        <f t="shared" si="109"/>
        <v>121.84661440000001</v>
      </c>
      <c r="Y55" s="88">
        <f t="shared" si="109"/>
        <v>101.8838554</v>
      </c>
      <c r="Z55" s="88">
        <f t="shared" si="109"/>
        <v>174.22286160000002</v>
      </c>
      <c r="AA55" s="88">
        <f t="shared" si="109"/>
        <v>124.004875</v>
      </c>
      <c r="AB55" s="88">
        <f t="shared" si="109"/>
        <v>131.56791419999999</v>
      </c>
      <c r="AC55" s="88">
        <f t="shared" si="109"/>
        <v>122.3759862</v>
      </c>
      <c r="AD55" s="88">
        <f t="shared" si="109"/>
        <v>120.96290639999999</v>
      </c>
      <c r="AE55" s="88">
        <f t="shared" si="109"/>
        <v>129.9668332</v>
      </c>
      <c r="AF55" s="88">
        <f t="shared" si="109"/>
        <v>133.3087166</v>
      </c>
      <c r="AG55" s="88">
        <f t="shared" si="109"/>
        <v>135.591174</v>
      </c>
      <c r="AH55" s="88">
        <f t="shared" si="109"/>
        <v>121.0625368</v>
      </c>
      <c r="AI55" s="88">
        <f t="shared" si="109"/>
        <v>132.8042524</v>
      </c>
      <c r="AJ55" s="88">
        <f t="shared" si="109"/>
        <v>176.26886739999998</v>
      </c>
      <c r="AK55" s="88">
        <f t="shared" si="109"/>
        <v>133.87580159999999</v>
      </c>
      <c r="AL55" s="88">
        <f t="shared" si="109"/>
        <v>149.69356079999997</v>
      </c>
      <c r="AM55" s="88">
        <f t="shared" si="109"/>
        <v>134.60727839999998</v>
      </c>
      <c r="AN55" s="88">
        <f t="shared" si="109"/>
        <v>143.43050399999998</v>
      </c>
      <c r="AO55" s="88">
        <f t="shared" si="109"/>
        <v>146.1203592</v>
      </c>
      <c r="AP55" s="88">
        <f t="shared" si="109"/>
        <v>142.69782500000002</v>
      </c>
      <c r="AQ55" s="88">
        <f t="shared" si="109"/>
        <v>166.58690900000002</v>
      </c>
      <c r="AR55" s="88">
        <f t="shared" si="109"/>
        <v>165.45460919999999</v>
      </c>
      <c r="AS55" s="88">
        <f t="shared" si="109"/>
        <v>174.85041720000001</v>
      </c>
      <c r="AT55" s="88">
        <f t="shared" si="109"/>
        <v>150.03345680000001</v>
      </c>
      <c r="AU55" s="88">
        <f t="shared" si="109"/>
        <v>171.18209680000001</v>
      </c>
      <c r="AV55" s="88">
        <f t="shared" si="109"/>
        <v>133.00173860000001</v>
      </c>
      <c r="AW55" s="88">
        <f t="shared" si="109"/>
        <v>138.33914679999998</v>
      </c>
      <c r="AX55" s="88">
        <f t="shared" si="109"/>
        <v>177.87015240000002</v>
      </c>
      <c r="AY55" s="88">
        <f t="shared" si="109"/>
        <v>161.87124659999998</v>
      </c>
      <c r="AZ55" s="88">
        <f>(AZ30+AZ42)/1000</f>
        <v>135.18561819999999</v>
      </c>
      <c r="BA55" s="88">
        <f t="shared" si="109"/>
        <v>159.2436088</v>
      </c>
      <c r="BB55" s="88">
        <f t="shared" si="109"/>
        <v>123.47298101442071</v>
      </c>
      <c r="BC55" s="88">
        <f t="shared" si="109"/>
        <v>133.9129450115183</v>
      </c>
      <c r="BD55" s="88">
        <f t="shared" si="109"/>
        <v>128.41009188111607</v>
      </c>
      <c r="BE55" s="88">
        <f t="shared" si="109"/>
        <v>128.76855018212555</v>
      </c>
      <c r="BF55" s="88">
        <f t="shared" si="109"/>
        <v>148.77770683992037</v>
      </c>
      <c r="BG55" s="88">
        <f t="shared" si="109"/>
        <v>123.511970463699</v>
      </c>
      <c r="BH55" s="88">
        <f t="shared" si="109"/>
        <v>117.86529924101725</v>
      </c>
      <c r="BI55" s="88">
        <f t="shared" si="109"/>
        <v>105.65450863729545</v>
      </c>
      <c r="BJ55" s="88">
        <f t="shared" si="109"/>
        <v>106.6896712879749</v>
      </c>
      <c r="BK55" s="88">
        <f t="shared" si="109"/>
        <v>115.00107084419133</v>
      </c>
      <c r="BL55" s="88">
        <f t="shared" si="109"/>
        <v>109.13583201662416</v>
      </c>
      <c r="BM55" s="88">
        <f t="shared" si="109"/>
        <v>107.47632556597638</v>
      </c>
      <c r="BN55" s="88">
        <f t="shared" ref="BN55:BY55" si="110">(BN30+BN42)/1000</f>
        <v>98.862209089078689</v>
      </c>
      <c r="BO55" s="88">
        <f t="shared" si="110"/>
        <v>130.32601646431243</v>
      </c>
      <c r="BP55" s="88">
        <f t="shared" si="110"/>
        <v>139.9570159652373</v>
      </c>
      <c r="BQ55" s="88">
        <f t="shared" si="110"/>
        <v>139.20692094054039</v>
      </c>
      <c r="BR55" s="88">
        <f t="shared" si="110"/>
        <v>146.01671220046751</v>
      </c>
      <c r="BS55" s="88">
        <f t="shared" si="110"/>
        <v>161.16528031672487</v>
      </c>
      <c r="BT55" s="88">
        <f t="shared" si="110"/>
        <v>125.28046432221549</v>
      </c>
      <c r="BU55" s="88">
        <f t="shared" si="110"/>
        <v>137.91443086848494</v>
      </c>
      <c r="BV55" s="88">
        <f t="shared" si="110"/>
        <v>144.02708825018971</v>
      </c>
      <c r="BW55" s="88">
        <f t="shared" si="110"/>
        <v>104.1394865231287</v>
      </c>
      <c r="BX55" s="88">
        <f t="shared" si="110"/>
        <v>164.36727082556055</v>
      </c>
      <c r="BY55" s="642">
        <f t="shared" ca="1" si="110"/>
        <v>146.68509065335911</v>
      </c>
      <c r="BZ55" s="642">
        <f t="shared" ref="BZ55:CJ55" ca="1" si="111">(BZ30+BZ42)/1000</f>
        <v>133.87145760170992</v>
      </c>
      <c r="CA55" s="642">
        <f t="shared" ca="1" si="111"/>
        <v>173.93315066987142</v>
      </c>
      <c r="CB55" s="642">
        <f t="shared" ca="1" si="111"/>
        <v>188.31541271040632</v>
      </c>
      <c r="CC55" s="642">
        <f t="shared" ca="1" si="111"/>
        <v>188.03153347191386</v>
      </c>
      <c r="CD55" s="642">
        <f t="shared" ca="1" si="111"/>
        <v>197.0911915957827</v>
      </c>
      <c r="CE55" s="642">
        <f t="shared" ca="1" si="111"/>
        <v>181.26456625069864</v>
      </c>
      <c r="CF55" s="642">
        <f t="shared" ca="1" si="111"/>
        <v>140.6987435039477</v>
      </c>
      <c r="CG55" s="642">
        <f t="shared" ca="1" si="111"/>
        <v>155.01055758538715</v>
      </c>
      <c r="CH55" s="642">
        <f t="shared" ca="1" si="111"/>
        <v>161.89077702248539</v>
      </c>
      <c r="CI55" s="642">
        <f t="shared" ca="1" si="111"/>
        <v>116.82982939648591</v>
      </c>
      <c r="CJ55" s="642">
        <f t="shared" ca="1" si="111"/>
        <v>184.88424147595495</v>
      </c>
    </row>
    <row r="56" spans="1:88" ht="15.75" customHeight="1">
      <c r="A56" s="2">
        <f>IF(ISNUMBER(Q56),MAX(A$6:A55)+1,"")</f>
        <v>32</v>
      </c>
      <c r="B56" s="72" t="s">
        <v>102</v>
      </c>
      <c r="C56" s="72"/>
      <c r="D56" s="72"/>
      <c r="E56" s="363">
        <f>+SUMIF('B7. Historical Purchased Water'!$F$4:$AU$4,'B11. Projected Purchased Water'!E$4,'B7. Historical Purchased Water'!$F$56:$AU$56)</f>
        <v>-78.771000000000001</v>
      </c>
      <c r="F56" s="363">
        <f>+SUMIF('B7. Historical Purchased Water'!$F$4:$AU$4,'B11. Projected Purchased Water'!F$4,'B7. Historical Purchased Water'!$F$56:$AU$56)</f>
        <v>-73.688999999999993</v>
      </c>
      <c r="G56" s="363">
        <f>+SUMIF('B7. Historical Purchased Water'!$F$4:$AU$4,'B11. Projected Purchased Water'!G$4,'B7. Historical Purchased Water'!$F$56:$AU$56)</f>
        <v>-78.771000000000001</v>
      </c>
      <c r="H56" s="363">
        <f>+SUMIF('B7. Historical Purchased Water'!$F$4:$AU$4,'B11. Projected Purchased Water'!H$4,'B7. Historical Purchased Water'!$F$56:$AU$56)</f>
        <v>-76.23</v>
      </c>
      <c r="I56" s="363">
        <f>+SUMIF('B7. Historical Purchased Water'!$F$4:$AU$4,'B11. Projected Purchased Water'!I$4,'B7. Historical Purchased Water'!$F$56:$AU$56)</f>
        <v>-78.771000000000001</v>
      </c>
      <c r="J56" s="363">
        <f>+SUMIF('B7. Historical Purchased Water'!$F$4:$AU$4,'B11. Projected Purchased Water'!J$4,'B7. Historical Purchased Water'!$F$56:$AU$56)</f>
        <v>-76.23</v>
      </c>
      <c r="K56" s="363">
        <f>+SUMIF('B7. Historical Purchased Water'!$F$4:$AU$4,'B11. Projected Purchased Water'!K$4,'B7. Historical Purchased Water'!$F$56:$AU$56)</f>
        <v>-78.771000000000001</v>
      </c>
      <c r="L56" s="363">
        <f>+SUMIF('B7. Historical Purchased Water'!$F$4:$AU$4,'B11. Projected Purchased Water'!L$4,'B7. Historical Purchased Water'!$F$56:$AU$56)</f>
        <v>-78.771000000000001</v>
      </c>
      <c r="M56" s="363">
        <f>+SUMIF('B7. Historical Purchased Water'!$F$4:$AU$4,'B11. Projected Purchased Water'!M$4,'B7. Historical Purchased Water'!$F$56:$AU$56)</f>
        <v>-77.174999999999997</v>
      </c>
      <c r="N56" s="363">
        <f>+SUMIF('B7. Historical Purchased Water'!$F$4:$AU$4,'B11. Projected Purchased Water'!N$4,'B7. Historical Purchased Water'!$F$56:$AU$56)</f>
        <v>-79.747500000000002</v>
      </c>
      <c r="O56" s="363">
        <f>+SUMIF('B7. Historical Purchased Water'!$F$4:$AU$4,'B11. Projected Purchased Water'!O$4,'B7. Historical Purchased Water'!$F$56:$AU$56)</f>
        <v>-77.174999999999997</v>
      </c>
      <c r="P56" s="363">
        <f>+SUMIF('B7. Historical Purchased Water'!$F$4:$AU$4,'B11. Projected Purchased Water'!P$4,'B7. Historical Purchased Water'!$F$56:$AU$56)</f>
        <v>-79.747500000000002</v>
      </c>
      <c r="Q56" s="363">
        <f>+SUMIF('B7. Historical Purchased Water'!$F$4:$AU$4,'B11. Projected Purchased Water'!Q$4,'B7. Historical Purchased Water'!$F$56:$AU$56)</f>
        <v>-79.747500000000002</v>
      </c>
      <c r="R56" s="363">
        <f>+SUMIF('B7. Historical Purchased Water'!$F$4:$AU$4,'B11. Projected Purchased Water'!R$4,'B7. Historical Purchased Water'!$F$56:$AU$56)</f>
        <v>-72.03</v>
      </c>
      <c r="S56" s="363">
        <f>+SUMIF('B7. Historical Purchased Water'!$F$4:$AU$4,'B11. Projected Purchased Water'!S$4,'B7. Historical Purchased Water'!$F$56:$AU$56)</f>
        <v>-79.747500000000002</v>
      </c>
      <c r="T56" s="363">
        <f>+SUMIF('B7. Historical Purchased Water'!$F$4:$AU$4,'B11. Projected Purchased Water'!T$4,'B7. Historical Purchased Water'!$F$56:$AU$56)</f>
        <v>-77.174999999999997</v>
      </c>
      <c r="U56" s="363">
        <f>+SUMIF('B7. Historical Purchased Water'!$F$4:$AU$4,'B11. Projected Purchased Water'!U$4,'B7. Historical Purchased Water'!$F$56:$AU$56)</f>
        <v>-79.747500000000002</v>
      </c>
      <c r="V56" s="363">
        <f>+SUMIF('B7. Historical Purchased Water'!$F$4:$AU$4,'B11. Projected Purchased Water'!V$4,'B7. Historical Purchased Water'!$F$56:$AU$56)</f>
        <v>-77.174999999999997</v>
      </c>
      <c r="W56" s="363">
        <f>+SUMIF('B7. Historical Purchased Water'!$F$4:$AU$4,'B11. Projected Purchased Water'!W$4,'B7. Historical Purchased Water'!$F$56:$AU$56)</f>
        <v>-79.747500000000002</v>
      </c>
      <c r="X56" s="363">
        <f>+SUMIF('B7. Historical Purchased Water'!$F$4:$AU$4,'B11. Projected Purchased Water'!X$4,'B7. Historical Purchased Water'!$F$56:$AU$56)</f>
        <v>-79.747500000000002</v>
      </c>
      <c r="Y56" s="363">
        <f>+SUMIF('B7. Historical Purchased Water'!$F$4:$AU$4,'B11. Projected Purchased Water'!Y$4,'B7. Historical Purchased Water'!$F$56:$AU$56)</f>
        <v>-78.75</v>
      </c>
      <c r="Z56" s="363">
        <f>+SUMIF('B7. Historical Purchased Water'!$F$4:$AU$4,'B11. Projected Purchased Water'!Z$4,'B7. Historical Purchased Water'!$F$56:$AU$56)</f>
        <v>-81.375</v>
      </c>
      <c r="AA56" s="363">
        <f>+SUMIF('B7. Historical Purchased Water'!$F$4:$AU$4,'B11. Projected Purchased Water'!AA$4,'B7. Historical Purchased Water'!$F$56:$AU$56)</f>
        <v>-78.75</v>
      </c>
      <c r="AB56" s="363">
        <f>+SUMIF('B7. Historical Purchased Water'!$F$4:$AU$4,'B11. Projected Purchased Water'!AB$4,'B7. Historical Purchased Water'!$F$56:$AU$56)</f>
        <v>-81.375</v>
      </c>
      <c r="AC56" s="363">
        <f>+SUMIF('B7. Historical Purchased Water'!$F$4:$AU$4,'B11. Projected Purchased Water'!AC$4,'B7. Historical Purchased Water'!$F$56:$AU$56)</f>
        <v>-81.375</v>
      </c>
      <c r="AD56" s="363">
        <f>+SUMIF('B7. Historical Purchased Water'!$F$4:$AU$4,'B11. Projected Purchased Water'!AD$4,'B7. Historical Purchased Water'!$F$56:$AU$56)</f>
        <v>-73.5</v>
      </c>
      <c r="AE56" s="363">
        <f>+SUMIF('B7. Historical Purchased Water'!$F$4:$AU$4,'B11. Projected Purchased Water'!AE$4,'B7. Historical Purchased Water'!$F$56:$AU$56)</f>
        <v>-81.375</v>
      </c>
      <c r="AF56" s="363">
        <f>+SUMIF('B7. Historical Purchased Water'!$F$4:$AU$4,'B11. Projected Purchased Water'!AF$4,'B7. Historical Purchased Water'!$F$56:$AU$56)</f>
        <v>-78.75</v>
      </c>
      <c r="AG56" s="363">
        <f>+SUMIF('B7. Historical Purchased Water'!$F$4:$AU$4,'B11. Projected Purchased Water'!AG$4,'B7. Historical Purchased Water'!$F$56:$AU$56)</f>
        <v>-78.75</v>
      </c>
      <c r="AH56" s="363">
        <f>+SUMIF('B7. Historical Purchased Water'!$F$4:$AU$4,'B11. Projected Purchased Water'!AH$4,'B7. Historical Purchased Water'!$F$56:$AU$56)</f>
        <v>-78.75</v>
      </c>
      <c r="AI56" s="363">
        <f>+SUMIF('B7. Historical Purchased Water'!$F$4:$AU$4,'B11. Projected Purchased Water'!AI$4,'B7. Historical Purchased Water'!$F$56:$AU$56)</f>
        <v>-81.375</v>
      </c>
      <c r="AJ56" s="363">
        <f>+SUMIF('B7. Historical Purchased Water'!$F$4:$AU$4,'B11. Projected Purchased Water'!AJ$4,'B7. Historical Purchased Water'!$F$56:$AU$56)</f>
        <v>-81.375</v>
      </c>
      <c r="AK56" s="363">
        <f>+SUMIF('B7. Historical Purchased Water'!$F$4:$AU$4,'B11. Projected Purchased Water'!AK$4,'B7. Historical Purchased Water'!$F$56:$AU$56)</f>
        <v>-80.849999999999994</v>
      </c>
      <c r="AL56" s="363">
        <f>+SUMIF('B7. Historical Purchased Water'!$F$4:$AU$4,'B11. Projected Purchased Water'!AL$4,'B7. Historical Purchased Water'!$F$56:$AU$56)</f>
        <v>-83.545000000000002</v>
      </c>
      <c r="AM56" s="363">
        <f>+SUMIF('B7. Historical Purchased Water'!$F$4:$AU$4,'B11. Projected Purchased Water'!AM$4,'B7. Historical Purchased Water'!$F$56:$AU$56)</f>
        <v>-80.849999999999994</v>
      </c>
      <c r="AN56" s="363">
        <f>+SUMIF('B7. Historical Purchased Water'!$F$4:$AU$4,'B11. Projected Purchased Water'!AN$4,'B7. Historical Purchased Water'!$F$56:$AU$56)</f>
        <v>-83.545000000000002</v>
      </c>
      <c r="AO56" s="363">
        <f>+SUMIF('B7. Historical Purchased Water'!$F$4:$AU$4,'B11. Projected Purchased Water'!AO$4,'B7. Historical Purchased Water'!$F$56:$AU$56)</f>
        <v>-83.545000000000002</v>
      </c>
      <c r="AP56" s="363">
        <f>+SUMIF('B7. Historical Purchased Water'!$F$4:$AU$4,'B11. Projected Purchased Water'!AP$4,'B7. Historical Purchased Water'!$F$56:$AU$56)</f>
        <v>-75.459999999999994</v>
      </c>
      <c r="AQ56" s="363">
        <f>+SUMIF('B7. Historical Purchased Water'!$F$4:$AU$4,'B11. Projected Purchased Water'!AQ$4,'B7. Historical Purchased Water'!$F$56:$AU$56)</f>
        <v>-83.545000000000002</v>
      </c>
      <c r="AR56" s="363">
        <f>+SUMIF('B7. Historical Purchased Water'!$F$4:$AU$4,'B11. Projected Purchased Water'!AR$4,'B7. Historical Purchased Water'!$F$56:$AU$56)</f>
        <v>-80.849999999999994</v>
      </c>
      <c r="AS56" s="363">
        <f>+SUMIF('B7. Historical Purchased Water'!$F$4:$AU$4,'B11. Projected Purchased Water'!AS$4,'B7. Historical Purchased Water'!$F$56:$AU$56)</f>
        <v>-83.545000000000002</v>
      </c>
      <c r="AT56" s="363">
        <f>+SUMIF('B7. Historical Purchased Water'!$F$4:AW$4,'B11. Projected Purchased Water'!AT$4,'B7. Historical Purchased Water'!$F$56:AW$56)</f>
        <v>-80.849999999999994</v>
      </c>
      <c r="AU56" s="363">
        <f>+SUMIF('B7. Historical Purchased Water'!$F$4:AX$4,'B11. Projected Purchased Water'!AU$4,'B7. Historical Purchased Water'!$F$56:AX$56)</f>
        <v>-83.545000000000002</v>
      </c>
      <c r="AV56" s="363">
        <f>+SUMIF('B7. Historical Purchased Water'!$F$4:AY$4,'B11. Projected Purchased Water'!AV$4,'B7. Historical Purchased Water'!$F$56:AY$56)</f>
        <v>-83.545000000000002</v>
      </c>
      <c r="AW56" s="363">
        <f>+SUMIF('B7. Historical Purchased Water'!$F$4:AZ$4,'B11. Projected Purchased Water'!AW$4,'B7. Historical Purchased Water'!$F$56:AZ$56)</f>
        <v>-82.424999999999997</v>
      </c>
      <c r="AX56" s="363">
        <f>+SUMIF('B7. Historical Purchased Water'!$F$4:BA$4,'B11. Projected Purchased Water'!AX$4,'B7. Historical Purchased Water'!$F$56:BA$56)</f>
        <v>-85.172499999999999</v>
      </c>
      <c r="AY56" s="363">
        <f>+SUMIF('B7. Historical Purchased Water'!$F$4:BB$4,'B11. Projected Purchased Water'!AY$4,'B7. Historical Purchased Water'!$F$56:BB$56)</f>
        <v>-82.424999999999997</v>
      </c>
      <c r="AZ56" s="363">
        <f>+SUMIF('B7. Historical Purchased Water'!$F$4:BC$4,'B11. Projected Purchased Water'!AZ$4,'B7. Historical Purchased Water'!$F$56:BC$56)</f>
        <v>-85.172499999999999</v>
      </c>
      <c r="BA56" s="363">
        <f>+SUMIF('B7. Historical Purchased Water'!$F$4:BD$4,'B11. Projected Purchased Water'!BA$4,'B7. Historical Purchased Water'!$F$56:BD$56)</f>
        <v>-85.172499999999999</v>
      </c>
      <c r="BB56" s="363">
        <f>+SUMIF('B7. Historical Purchased Water'!$F$4:BE$4,'B11. Projected Purchased Water'!BB$4,'B7. Historical Purchased Water'!$F$56:BE$56)</f>
        <v>-79.677499999999995</v>
      </c>
      <c r="BC56" s="363">
        <f>+SUMIF('B7. Historical Purchased Water'!$F$4:BF$4,'B11. Projected Purchased Water'!BC$4,'B7. Historical Purchased Water'!$F$56:BF$56)</f>
        <v>-85.172499999999999</v>
      </c>
      <c r="BD56" s="363">
        <f>+SUMIF('B7. Historical Purchased Water'!$F$4:BG$4,'B11. Projected Purchased Water'!BD$4,'B7. Historical Purchased Water'!$F$56:BG$56)</f>
        <v>-82.424999999999997</v>
      </c>
      <c r="BE56" s="363">
        <f>+SUMIF('B7. Historical Purchased Water'!$F$4:BH$4,'B11. Projected Purchased Water'!BE$4,'B7. Historical Purchased Water'!$F$56:BH$56)</f>
        <v>-85.172499999999999</v>
      </c>
      <c r="BF56" s="363">
        <f>+SUMIF('B7. Historical Purchased Water'!$F$4:BI$4,'B11. Projected Purchased Water'!BF$4,'B7. Historical Purchased Water'!$F$56:BI$56)</f>
        <v>-82.424999999999997</v>
      </c>
      <c r="BG56" s="363">
        <f>+SUMIF('B7. Historical Purchased Water'!$F$4:BJ$4,'B11. Projected Purchased Water'!BG$4,'B7. Historical Purchased Water'!$F$56:BJ$56)</f>
        <v>-85.172499999999999</v>
      </c>
      <c r="BH56" s="363">
        <f>+SUMIF('B7. Historical Purchased Water'!$F$4:BK$4,'B11. Projected Purchased Water'!BH$4,'B7. Historical Purchased Water'!$F$56:BK$56)</f>
        <v>-85.172499999999999</v>
      </c>
      <c r="BI56" s="363">
        <f>+SUMIF('B7. Historical Purchased Water'!$F$4:BL$4,'B11. Projected Purchased Water'!BI$4,'B7. Historical Purchased Water'!$F$56:BL$56)</f>
        <v>-83.474999999999994</v>
      </c>
      <c r="BJ56" s="363">
        <f>+SUMIF('B7. Historical Purchased Water'!$F$4:BM$4,'B11. Projected Purchased Water'!BJ$4,'B7. Historical Purchased Water'!$F$56:BM$56)</f>
        <v>-86.257499999999993</v>
      </c>
      <c r="BK56" s="363">
        <f>+SUMIF('B7. Historical Purchased Water'!$F$4:BN$4,'B11. Projected Purchased Water'!BK$4,'B7. Historical Purchased Water'!$F$56:BN$56)</f>
        <v>-83.474999999999994</v>
      </c>
      <c r="BL56" s="363">
        <f>+SUMIF('B7. Historical Purchased Water'!$F$4:BO$4,'B11. Projected Purchased Water'!BL$4,'B7. Historical Purchased Water'!$F$56:BO$56)</f>
        <v>-86.257499999999993</v>
      </c>
      <c r="BM56" s="363">
        <f>+SUMIF('B7. Historical Purchased Water'!$F$4:BP$4,'B11. Projected Purchased Water'!BM$4,'B7. Historical Purchased Water'!$F$56:BP$56)</f>
        <v>-86.257499999999993</v>
      </c>
      <c r="BN56" s="363">
        <f>+SUMIF('B7. Historical Purchased Water'!$F$4:BQ$4,'B11. Projected Purchased Water'!BN$4,'B7. Historical Purchased Water'!$F$56:BQ$56)</f>
        <v>-77.91</v>
      </c>
      <c r="BO56" s="363">
        <f>+SUMIF('B7. Historical Purchased Water'!$F$4:BR$4,'B11. Projected Purchased Water'!BO$4,'B7. Historical Purchased Water'!$F$56:BR$56)</f>
        <v>-86.257499999999993</v>
      </c>
      <c r="BP56" s="363">
        <f>+SUMIF('B7. Historical Purchased Water'!$F$4:BS$4,'B11. Projected Purchased Water'!BP$4,'B7. Historical Purchased Water'!$F$56:BS$56)</f>
        <v>-83.474999999999994</v>
      </c>
      <c r="BQ56" s="363">
        <f>+SUMIF('B7. Historical Purchased Water'!$F$4:BT$4,'B11. Projected Purchased Water'!BQ$4,'B7. Historical Purchased Water'!$F$56:BT$56)</f>
        <v>-86.257499999999993</v>
      </c>
      <c r="BR56" s="363">
        <f>+SUMIF('B7. Historical Purchased Water'!$F$4:BU$4,'B11. Projected Purchased Water'!BR$4,'B7. Historical Purchased Water'!$F$56:BU$56)</f>
        <v>-83.474999999999994</v>
      </c>
      <c r="BS56" s="362">
        <f>+SUMIF('B9. Approved Purchased Water'!$F$4:$Q$4,'B11. Projected Purchased Water'!BS$6,'B9. Approved Purchased Water'!$F$56:$Q$56)</f>
        <v>-83.545000000000002</v>
      </c>
      <c r="BT56" s="362">
        <f>+SUMIF('B9. Approved Purchased Water'!$F$4:$Q$4,'B11. Projected Purchased Water'!BT$6,'B9. Approved Purchased Water'!$F$56:$Q$56)</f>
        <v>-83.545000000000002</v>
      </c>
      <c r="BU56" s="362">
        <f>+SUMIF('B9. Approved Purchased Water'!$F$4:$Q$4,'B11. Projected Purchased Water'!BU$6,'B9. Approved Purchased Water'!$F$56:$Q$56)</f>
        <v>-82.151264999999995</v>
      </c>
      <c r="BV56" s="362">
        <f>+SUMIF('B9. Approved Purchased Water'!$F$4:$Q$4,'B11. Projected Purchased Water'!BV$6,'B9. Approved Purchased Water'!$F$56:$Q$56)</f>
        <v>-84.889640500000013</v>
      </c>
      <c r="BW56" s="362">
        <f>+SUMIF('B9. Approved Purchased Water'!$F$4:$Q$4,'B11. Projected Purchased Water'!BW$6,'B9. Approved Purchased Water'!$F$56:$Q$56)</f>
        <v>-82.151264999999995</v>
      </c>
      <c r="BX56" s="362">
        <f>+SUMIF('B9. Approved Purchased Water'!$F$4:$Q$4,'B11. Projected Purchased Water'!BX$6,'B9. Approved Purchased Water'!$F$56:$Q$56)</f>
        <v>-84.889640500000013</v>
      </c>
      <c r="BY56" s="327">
        <f>(BY17*(BY24-BY162)+(BY19*BY36))/1000*-1</f>
        <v>-86.257499999999993</v>
      </c>
      <c r="BZ56" s="327">
        <f t="shared" ref="BZ56:CJ56" si="112">(BZ17*(BZ24-BZ162)+(BZ19*BZ36))/1000*-1</f>
        <v>-77.91</v>
      </c>
      <c r="CA56" s="327">
        <f t="shared" si="112"/>
        <v>-86.257499999999993</v>
      </c>
      <c r="CB56" s="327">
        <f t="shared" si="112"/>
        <v>-83.474999999999994</v>
      </c>
      <c r="CC56" s="327">
        <f t="shared" si="112"/>
        <v>-86.257499999999993</v>
      </c>
      <c r="CD56" s="327">
        <f t="shared" si="112"/>
        <v>-83.474999999999994</v>
      </c>
      <c r="CE56" s="327">
        <f t="shared" si="112"/>
        <v>-86.257499999999993</v>
      </c>
      <c r="CF56" s="327">
        <f t="shared" si="112"/>
        <v>-86.257499999999993</v>
      </c>
      <c r="CG56" s="327">
        <f t="shared" si="112"/>
        <v>-83.712509999999995</v>
      </c>
      <c r="CH56" s="327">
        <f t="shared" si="112"/>
        <v>-86.502927</v>
      </c>
      <c r="CI56" s="327">
        <f t="shared" si="112"/>
        <v>-83.712509999999995</v>
      </c>
      <c r="CJ56" s="327">
        <f t="shared" si="112"/>
        <v>-86.502927</v>
      </c>
    </row>
    <row r="57" spans="1:88" ht="15.75" customHeight="1">
      <c r="A57" s="2">
        <f>IF(ISNUMBER(Q57),MAX(A$6:A56)+1,"")</f>
        <v>33</v>
      </c>
      <c r="B57" s="72" t="s">
        <v>226</v>
      </c>
      <c r="C57" s="72"/>
      <c r="D57" s="72"/>
      <c r="E57" s="363">
        <f>+SUMIF('B7. Historical Purchased Water'!$F$4:$AU$4,'B11. Projected Purchased Water'!E$4,'B7. Historical Purchased Water'!$F$57:$AU$57)</f>
        <v>-28.33093647817422</v>
      </c>
      <c r="F57" s="363">
        <f>+SUMIF('B7. Historical Purchased Water'!$F$4:$AU$4,'B11. Projected Purchased Water'!F$4,'B7. Historical Purchased Water'!$F$57:$AU$57)</f>
        <v>-26.692515933838692</v>
      </c>
      <c r="G57" s="363">
        <f>+SUMIF('B7. Historical Purchased Water'!$F$4:$AU$4,'B11. Projected Purchased Water'!G$4,'B7. Historical Purchased Water'!$F$57:$AU$57)</f>
        <v>-28.582896380831947</v>
      </c>
      <c r="H57" s="363">
        <f>+SUMIF('B7. Historical Purchased Water'!$F$4:$AU$4,'B11. Projected Purchased Water'!H$4,'B7. Historical Purchased Water'!$F$57:$AU$57)</f>
        <v>-28.00422600654074</v>
      </c>
      <c r="I57" s="363">
        <f>+SUMIF('B7. Historical Purchased Water'!$F$4:$AU$4,'B11. Projected Purchased Water'!I$4,'B7. Historical Purchased Water'!$F$57:$AU$57)</f>
        <v>-28.625867168562458</v>
      </c>
      <c r="J57" s="363">
        <f>+SUMIF('B7. Historical Purchased Water'!$F$4:$AU$4,'B11. Projected Purchased Water'!J$4,'B7. Historical Purchased Water'!$F$57:$AU$57)</f>
        <v>-27.639162660340581</v>
      </c>
      <c r="K57" s="363">
        <f>+SUMIF('B7. Historical Purchased Water'!$F$4:$AU$4,'B11. Projected Purchased Water'!K$4,'B7. Historical Purchased Water'!$F$57:$AU$57)</f>
        <v>-28.506381152362032</v>
      </c>
      <c r="L57" s="363">
        <f>+SUMIF('B7. Historical Purchased Water'!$F$4:$AU$4,'B11. Projected Purchased Water'!L$4,'B7. Historical Purchased Water'!$F$57:$AU$57)</f>
        <v>-27.499796130944411</v>
      </c>
      <c r="M57" s="363">
        <f>+SUMIF('B7. Historical Purchased Water'!$F$4:$AU$4,'B11. Projected Purchased Water'!M$4,'B7. Historical Purchased Water'!$F$57:$AU$57)</f>
        <v>-27.347670432110704</v>
      </c>
      <c r="N57" s="363">
        <f>+SUMIF('B7. Historical Purchased Water'!$F$4:$AU$4,'B11. Projected Purchased Water'!N$4,'B7. Historical Purchased Water'!$F$57:$AU$57)</f>
        <v>-28.114751636047991</v>
      </c>
      <c r="O57" s="363">
        <f>+SUMIF('B7. Historical Purchased Water'!$F$4:$AU$4,'B11. Projected Purchased Water'!O$4,'B7. Historical Purchased Water'!$F$57:$AU$57)</f>
        <v>-26.597359111828133</v>
      </c>
      <c r="P57" s="363">
        <f>+SUMIF('B7. Historical Purchased Water'!$F$4:$AU$4,'B11. Projected Purchased Water'!P$4,'B7. Historical Purchased Water'!$F$57:$AU$57)</f>
        <v>-29.050689100878714</v>
      </c>
      <c r="Q57" s="363">
        <f>+SUMIF('B7. Historical Purchased Water'!$F$4:$AU$4,'B11. Projected Purchased Water'!Q$4,'B7. Historical Purchased Water'!$F$57:$AU$57)</f>
        <v>-29.404414156646009</v>
      </c>
      <c r="R57" s="363">
        <f>+SUMIF('B7. Historical Purchased Water'!$F$4:$AU$4,'B11. Projected Purchased Water'!R$4,'B7. Historical Purchased Water'!$F$57:$AU$57)</f>
        <v>-23.216626179251556</v>
      </c>
      <c r="S57" s="363">
        <f>+SUMIF('B7. Historical Purchased Water'!$F$4:$AU$4,'B11. Projected Purchased Water'!S$4,'B7. Historical Purchased Water'!$F$57:$AU$57)</f>
        <v>-25.905225650160322</v>
      </c>
      <c r="T57" s="363">
        <f>+SUMIF('B7. Historical Purchased Water'!$F$4:$AU$4,'B11. Projected Purchased Water'!T$4,'B7. Historical Purchased Water'!$F$57:$AU$57)</f>
        <v>-24.722994576509738</v>
      </c>
      <c r="U57" s="363">
        <f>+SUMIF('B7. Historical Purchased Water'!$F$4:$AU$4,'B11. Projected Purchased Water'!U$4,'B7. Historical Purchased Water'!$F$57:$AU$57)</f>
        <v>-25.416767559464542</v>
      </c>
      <c r="V57" s="363">
        <f>+SUMIF('B7. Historical Purchased Water'!$F$4:$AU$4,'B11. Projected Purchased Water'!V$4,'B7. Historical Purchased Water'!$F$57:$AU$57)</f>
        <v>-24.721607028977683</v>
      </c>
      <c r="W57" s="363">
        <f>+SUMIF('B7. Historical Purchased Water'!$F$4:$AU$4,'B11. Projected Purchased Water'!W$4,'B7. Historical Purchased Water'!$F$57:$AU$57)</f>
        <v>-25.173432937574297</v>
      </c>
      <c r="X57" s="363">
        <f>+SUMIF('B7. Historical Purchased Water'!$F$4:$AU$4,'B11. Projected Purchased Water'!X$4,'B7. Historical Purchased Water'!$F$57:$AU$57)</f>
        <v>-25.24027796341527</v>
      </c>
      <c r="Y57" s="363">
        <f>+SUMIF('B7. Historical Purchased Water'!$F$4:$AU$4,'B11. Projected Purchased Water'!Y$4,'B7. Historical Purchased Water'!$F$57:$AU$57)</f>
        <v>-21.915345424294301</v>
      </c>
      <c r="Z57" s="363">
        <f>+SUMIF('B7. Historical Purchased Water'!$F$4:$AU$4,'B11. Projected Purchased Water'!Z$4,'B7. Historical Purchased Water'!$F$57:$AU$57)</f>
        <v>-23.67683632157047</v>
      </c>
      <c r="AA57" s="363">
        <f>+SUMIF('B7. Historical Purchased Water'!$F$4:$AU$4,'B11. Projected Purchased Water'!AA$4,'B7. Historical Purchased Water'!$F$57:$AU$57)</f>
        <v>-22.567698203803904</v>
      </c>
      <c r="AB57" s="363">
        <f>+SUMIF('B7. Historical Purchased Water'!$F$4:$AU$4,'B11. Projected Purchased Water'!AB$4,'B7. Historical Purchased Water'!$F$57:$AU$57)</f>
        <v>-23.901124077547184</v>
      </c>
      <c r="AC57" s="363">
        <f>+SUMIF('B7. Historical Purchased Water'!$F$4:$AU$4,'B11. Projected Purchased Water'!AC$4,'B7. Historical Purchased Water'!$F$57:$AU$57)</f>
        <v>-24.350808678275442</v>
      </c>
      <c r="AD57" s="363">
        <f>+SUMIF('B7. Historical Purchased Water'!$F$4:$AU$4,'B11. Projected Purchased Water'!AD$4,'B7. Historical Purchased Water'!$F$57:$AU$57)</f>
        <v>-22.592397181756471</v>
      </c>
      <c r="AE57" s="363">
        <f>+SUMIF('B7. Historical Purchased Water'!$F$4:$AU$4,'B11. Projected Purchased Water'!AE$4,'B7. Historical Purchased Water'!$F$57:$AU$57)</f>
        <v>-24.959533179801419</v>
      </c>
      <c r="AF57" s="363">
        <f>+SUMIF('B7. Historical Purchased Water'!$F$4:$AU$4,'B11. Projected Purchased Water'!AF$4,'B7. Historical Purchased Water'!$F$57:$AU$57)</f>
        <v>-24.078158417158328</v>
      </c>
      <c r="AG57" s="363">
        <f>+SUMIF('B7. Historical Purchased Water'!$F$4:$AU$4,'B11. Projected Purchased Water'!AG$4,'B7. Historical Purchased Water'!$F$57:$AU$57)</f>
        <v>-24.914673070957537</v>
      </c>
      <c r="AH57" s="363">
        <f>+SUMIF('B7. Historical Purchased Water'!$F$4:$AU$4,'B11. Projected Purchased Water'!AH$4,'B7. Historical Purchased Water'!$F$57:$AU$57)</f>
        <v>-24.563191165268908</v>
      </c>
      <c r="AI57" s="363">
        <f>+SUMIF('B7. Historical Purchased Water'!$F$4:$AU$4,'B11. Projected Purchased Water'!AI$4,'B7. Historical Purchased Water'!$F$57:$AU$57)</f>
        <v>-25.229824160993545</v>
      </c>
      <c r="AJ57" s="363">
        <f>+SUMIF('B7. Historical Purchased Water'!$F$4:$AU$4,'B11. Projected Purchased Water'!AJ$4,'B7. Historical Purchased Water'!$F$57:$AU$57)</f>
        <v>-25.119267525348537</v>
      </c>
      <c r="AK57" s="363">
        <f>+SUMIF('B7. Historical Purchased Water'!$F$4:$AU$4,'B11. Projected Purchased Water'!AK$4,'B7. Historical Purchased Water'!$F$57:$AU$57)</f>
        <v>-26.969708396225094</v>
      </c>
      <c r="AL57" s="363">
        <f>+SUMIF('B7. Historical Purchased Water'!$F$4:$AU$4,'B11. Projected Purchased Water'!AL$4,'B7. Historical Purchased Water'!$F$57:$AU$57)</f>
        <v>-27.862169845242679</v>
      </c>
      <c r="AM57" s="363">
        <f>+SUMIF('B7. Historical Purchased Water'!$F$4:$AU$4,'B11. Projected Purchased Water'!AM$4,'B7. Historical Purchased Water'!$F$57:$AU$57)</f>
        <v>-26.503877622134791</v>
      </c>
      <c r="AN57" s="363">
        <f>+SUMIF('B7. Historical Purchased Water'!$F$4:$AU$4,'B11. Projected Purchased Water'!AN$4,'B7. Historical Purchased Water'!$F$57:$AU$57)</f>
        <v>-26.903090157638136</v>
      </c>
      <c r="AO57" s="363">
        <f>+SUMIF('B7. Historical Purchased Water'!$F$4:$AU$4,'B11. Projected Purchased Water'!AO$4,'B7. Historical Purchased Water'!$F$57:$AU$57)</f>
        <v>-27.150521657733414</v>
      </c>
      <c r="AP57" s="363">
        <f>+SUMIF('B7. Historical Purchased Water'!$F$4:$AU$4,'B11. Projected Purchased Water'!AP$4,'B7. Historical Purchased Water'!$F$57:$AU$57)</f>
        <v>-26.404879638747975</v>
      </c>
      <c r="AQ57" s="363">
        <f>+SUMIF('B7. Historical Purchased Water'!$F$4:$AU$4,'B11. Projected Purchased Water'!AQ$4,'B7. Historical Purchased Water'!$F$57:$AU$57)</f>
        <v>-29.119322456865984</v>
      </c>
      <c r="AR57" s="363">
        <f>+SUMIF('B7. Historical Purchased Water'!$F$4:$AU$4,'B11. Projected Purchased Water'!AR$4,'B7. Historical Purchased Water'!$F$57:$AU$57)</f>
        <v>-28.535521823906951</v>
      </c>
      <c r="AS57" s="363">
        <f>+SUMIF('B7. Historical Purchased Water'!$F$4:$AU$4,'B11. Projected Purchased Water'!AS$4,'B7. Historical Purchased Water'!$F$57:$AU$57)</f>
        <v>-29.248262625459599</v>
      </c>
      <c r="AT57" s="363">
        <f>+SUMIF('B7. Historical Purchased Water'!$F$4:AW$4,'B11. Projected Purchased Water'!AT$4,'B7. Historical Purchased Water'!$F$57:AW$57)</f>
        <v>-28.08629519606372</v>
      </c>
      <c r="AU57" s="363">
        <f>+SUMIF('B7. Historical Purchased Water'!$F$4:AX$4,'B11. Projected Purchased Water'!AU$4,'B7. Historical Purchased Water'!$F$57:AX$57)</f>
        <v>-29.084497887943201</v>
      </c>
      <c r="AV57" s="363">
        <f>+SUMIF('B7. Historical Purchased Water'!$F$4:AY$4,'B11. Projected Purchased Water'!AV$4,'B7. Historical Purchased Water'!$F$57:AY$57)</f>
        <v>-28.87014522415766</v>
      </c>
      <c r="AW57" s="363">
        <f>+SUMIF('B7. Historical Purchased Water'!$F$4:AZ$4,'B11. Projected Purchased Water'!AW$4,'B7. Historical Purchased Water'!$F$57:AZ$57)</f>
        <v>-28.672299093188322</v>
      </c>
      <c r="AX57" s="363">
        <f>+SUMIF('B7. Historical Purchased Water'!$F$4:BA$4,'B11. Projected Purchased Water'!AX$4,'B7. Historical Purchased Water'!$F$57:BA$57)</f>
        <v>-29.649847139118275</v>
      </c>
      <c r="AY57" s="363">
        <f>+SUMIF('B7. Historical Purchased Water'!$F$4:BB$4,'B11. Projected Purchased Water'!AY$4,'B7. Historical Purchased Water'!$F$57:BB$57)</f>
        <v>-27.632253436354812</v>
      </c>
      <c r="AZ57" s="363">
        <f>+SUMIF('B7. Historical Purchased Water'!$F$4:BC$4,'B11. Projected Purchased Water'!AZ$4,'B7. Historical Purchased Water'!$F$57:BC$57)</f>
        <v>-28.661710641907995</v>
      </c>
      <c r="BA57" s="363">
        <f>+SUMIF('B7. Historical Purchased Water'!$F$4:BD$4,'B11. Projected Purchased Water'!BA$4,'B7. Historical Purchased Water'!$F$57:BD$57)</f>
        <v>-28.698816635273051</v>
      </c>
      <c r="BB57" s="363">
        <f>+SUMIF('B7. Historical Purchased Water'!$F$4:BE$4,'B11. Projected Purchased Water'!BB$4,'B7. Historical Purchased Water'!$F$57:BE$57)</f>
        <v>-24.141658274706838</v>
      </c>
      <c r="BC57" s="363">
        <f>+SUMIF('B7. Historical Purchased Water'!$F$4:BF$4,'B11. Projected Purchased Water'!BC$4,'B7. Historical Purchased Water'!$F$57:BF$57)</f>
        <v>-25.647676318681111</v>
      </c>
      <c r="BD57" s="363">
        <f>+SUMIF('B7. Historical Purchased Water'!$F$4:BG$4,'B11. Projected Purchased Water'!BD$4,'B7. Historical Purchased Water'!$F$57:BG$57)</f>
        <v>-25.038402796744872</v>
      </c>
      <c r="BE57" s="363">
        <f>+SUMIF('B7. Historical Purchased Water'!$F$4:BH$4,'B11. Projected Purchased Water'!BE$4,'B7. Historical Purchased Water'!$F$57:BH$57)</f>
        <v>-26.165505827274956</v>
      </c>
      <c r="BF57" s="363">
        <f>+SUMIF('B7. Historical Purchased Water'!$F$4:BI$4,'B11. Projected Purchased Water'!BF$4,'B7. Historical Purchased Water'!$F$57:BI$57)</f>
        <v>-25.096468614234524</v>
      </c>
      <c r="BG57" s="363">
        <f>+SUMIF('B7. Historical Purchased Water'!$F$4:BJ$4,'B11. Projected Purchased Water'!BG$4,'B7. Historical Purchased Water'!$F$57:BJ$57)</f>
        <v>-21.736288469317813</v>
      </c>
      <c r="BH57" s="363">
        <f>+SUMIF('B7. Historical Purchased Water'!$F$4:BK$4,'B11. Projected Purchased Water'!BH$4,'B7. Historical Purchased Water'!$F$57:BK$57)</f>
        <v>-21.155971555668618</v>
      </c>
      <c r="BI57" s="363">
        <f>+SUMIF('B7. Historical Purchased Water'!$F$4:BL$4,'B11. Projected Purchased Water'!BI$4,'B7. Historical Purchased Water'!$F$57:BL$57)</f>
        <v>-19.969438524719035</v>
      </c>
      <c r="BJ57" s="363">
        <f>+SUMIF('B7. Historical Purchased Water'!$F$4:BM$4,'B11. Projected Purchased Water'!BJ$4,'B7. Historical Purchased Water'!$F$57:BM$57)</f>
        <v>-20.926695104503313</v>
      </c>
      <c r="BK57" s="363">
        <f>+SUMIF('B7. Historical Purchased Water'!$F$4:BN$4,'B11. Projected Purchased Water'!BK$4,'B7. Historical Purchased Water'!$F$57:BN$57)</f>
        <v>-20.406974042840577</v>
      </c>
      <c r="BL57" s="363">
        <f>+SUMIF('B7. Historical Purchased Water'!$F$4:BO$4,'B11. Projected Purchased Water'!BL$4,'B7. Historical Purchased Water'!$F$57:BO$57)</f>
        <v>-21.360537875901084</v>
      </c>
      <c r="BM57" s="363">
        <f>+SUMIF('B7. Historical Purchased Water'!$F$4:BP$4,'B11. Projected Purchased Water'!BM$4,'B7. Historical Purchased Water'!$F$57:BP$57)</f>
        <v>-21.432100332375235</v>
      </c>
      <c r="BN57" s="363">
        <f>+SUMIF('B7. Historical Purchased Water'!$F$4:BQ$4,'B11. Projected Purchased Water'!BN$4,'B7. Historical Purchased Water'!$F$57:BQ$57)</f>
        <v>-19.500821503228625</v>
      </c>
      <c r="BO57" s="363">
        <f>+SUMIF('B7. Historical Purchased Water'!$F$4:BR$4,'B11. Projected Purchased Water'!BO$4,'B7. Historical Purchased Water'!$F$57:BR$57)</f>
        <v>-21.883191939999797</v>
      </c>
      <c r="BP57" s="363">
        <f>+SUMIF('B7. Historical Purchased Water'!$F$4:BS$4,'B11. Projected Purchased Water'!BP$4,'B7. Historical Purchased Water'!$F$57:BS$57)</f>
        <v>-21.092559580576911</v>
      </c>
      <c r="BQ57" s="363">
        <f>+SUMIF('B7. Historical Purchased Water'!$F$4:BT$4,'B11. Projected Purchased Water'!BQ$4,'B7. Historical Purchased Water'!$F$57:BT$57)</f>
        <v>-21.70072486244479</v>
      </c>
      <c r="BR57" s="363">
        <f>+SUMIF('B7. Historical Purchased Water'!$F$4:BU$4,'B11. Projected Purchased Water'!BR$4,'B7. Historical Purchased Water'!$F$57:BU$57)</f>
        <v>-21.076994328053665</v>
      </c>
      <c r="BS57" s="362">
        <f>+SUMIF('B9. Approved Purchased Water'!$F$4:$Q$4,'B11. Projected Purchased Water'!BS$6,'B9. Approved Purchased Water'!$F$57:$Q$57)</f>
        <v>-27.393468474797167</v>
      </c>
      <c r="BT57" s="362">
        <f>+SUMIF('B9. Approved Purchased Water'!$F$4:$Q$4,'B11. Projected Purchased Water'!BT$6,'B9. Approved Purchased Water'!$F$57:$Q$57)</f>
        <v>-27.393468474797167</v>
      </c>
      <c r="BU57" s="362">
        <f>+SUMIF('B9. Approved Purchased Water'!$F$4:$Q$4,'B11. Projected Purchased Water'!BU$6,'B9. Approved Purchased Water'!$F$57:$Q$57)</f>
        <v>-26.509808201416611</v>
      </c>
      <c r="BV57" s="362">
        <f>+SUMIF('B9. Approved Purchased Water'!$F$4:$Q$4,'B11. Projected Purchased Water'!BV$6,'B9. Approved Purchased Water'!$F$57:$Q$57)</f>
        <v>-27.393468474797167</v>
      </c>
      <c r="BW57" s="362">
        <f>+SUMIF('B9. Approved Purchased Water'!$F$4:$Q$4,'B11. Projected Purchased Water'!BW$6,'B9. Approved Purchased Water'!$F$57:$Q$57)</f>
        <v>-26.509808201416611</v>
      </c>
      <c r="BX57" s="362">
        <f>+SUMIF('B9. Approved Purchased Water'!$F$4:$Q$4,'B11. Projected Purchased Water'!BX$6,'B9. Approved Purchased Water'!$F$57:$Q$57)</f>
        <v>-27.393468474797167</v>
      </c>
      <c r="BY57" s="327">
        <f ca="1">((BY17*BY27*BY29)+(BY19*BY39*BY41))/1000*-1</f>
        <v>-30.042845940870148</v>
      </c>
      <c r="BZ57" s="327">
        <f t="shared" ref="BZ57:CJ57" ca="1" si="113">((BZ17*BZ27*BZ29)+(BZ19*BZ39*BZ41))/1000*-1</f>
        <v>-27.135473753044003</v>
      </c>
      <c r="CA57" s="327">
        <f t="shared" ca="1" si="113"/>
        <v>-30.042845940870148</v>
      </c>
      <c r="CB57" s="327">
        <f t="shared" ca="1" si="113"/>
        <v>-29.073721878261434</v>
      </c>
      <c r="CC57" s="327">
        <f t="shared" ca="1" si="113"/>
        <v>-30.042845940870148</v>
      </c>
      <c r="CD57" s="327">
        <f t="shared" ca="1" si="113"/>
        <v>-29.073721878261434</v>
      </c>
      <c r="CE57" s="327">
        <f t="shared" ca="1" si="113"/>
        <v>-30.042845940870148</v>
      </c>
      <c r="CF57" s="327">
        <f t="shared" ca="1" si="113"/>
        <v>-30.042845940870148</v>
      </c>
      <c r="CG57" s="327">
        <f t="shared" ca="1" si="113"/>
        <v>-29.073721878261434</v>
      </c>
      <c r="CH57" s="327">
        <f t="shared" ca="1" si="113"/>
        <v>-30.042845940870148</v>
      </c>
      <c r="CI57" s="327">
        <f t="shared" ca="1" si="113"/>
        <v>-29.073721878261434</v>
      </c>
      <c r="CJ57" s="327">
        <f t="shared" ca="1" si="113"/>
        <v>-30.042845940870148</v>
      </c>
    </row>
    <row r="58" spans="1:88" ht="15.75" customHeight="1">
      <c r="A58" s="2">
        <f>IF(ISNUMBER(Q58),MAX(A$6:A57)+1,"")</f>
        <v>34</v>
      </c>
      <c r="B58" s="72" t="s">
        <v>103</v>
      </c>
      <c r="C58" s="72"/>
      <c r="D58" s="72"/>
      <c r="E58" s="363">
        <f>+SUMIF('B7. Historical Purchased Water'!$F$4:$AU$4,'B11. Projected Purchased Water'!E$4,'B7. Historical Purchased Water'!$F$58:$AU$58)</f>
        <v>-20.672799999999999</v>
      </c>
      <c r="F58" s="363">
        <f>+SUMIF('B7. Historical Purchased Water'!$F$4:$AU$4,'B11. Projected Purchased Water'!F$4,'B7. Historical Purchased Water'!$F$58:$AU$58)</f>
        <v>-20.051839999999999</v>
      </c>
      <c r="G58" s="363">
        <f>+SUMIF('B7. Historical Purchased Water'!$F$4:$AU$4,'B11. Projected Purchased Water'!G$4,'B7. Historical Purchased Water'!$F$58:$AU$58)</f>
        <v>-21.244265600000002</v>
      </c>
      <c r="H58" s="363">
        <f>+SUMIF('B7. Historical Purchased Water'!$F$4:$AU$4,'B11. Projected Purchased Water'!H$4,'B7. Historical Purchased Water'!$F$58:$AU$58)</f>
        <v>-17.29712</v>
      </c>
      <c r="I58" s="363">
        <f>+SUMIF('B7. Historical Purchased Water'!$F$4:$AU$4,'B11. Projected Purchased Water'!I$4,'B7. Historical Purchased Water'!$F$58:$AU$58)</f>
        <v>-22.523094399999998</v>
      </c>
      <c r="J58" s="363">
        <f>+SUMIF('B7. Historical Purchased Water'!$F$4:$AU$4,'B11. Projected Purchased Water'!J$4,'B7. Historical Purchased Water'!$F$58:$AU$58)</f>
        <v>-24.270614399999999</v>
      </c>
      <c r="K58" s="363">
        <f>+SUMIF('B7. Historical Purchased Water'!$F$4:$AU$4,'B11. Projected Purchased Water'!K$4,'B7. Historical Purchased Water'!$F$58:$AU$58)</f>
        <v>-24.833494399999999</v>
      </c>
      <c r="L58" s="363">
        <f>+SUMIF('B7. Historical Purchased Water'!$F$4:$AU$4,'B11. Projected Purchased Water'!L$4,'B7. Historical Purchased Water'!$F$58:$AU$58)</f>
        <v>-21.5780256</v>
      </c>
      <c r="M58" s="363">
        <f>+SUMIF('B7. Historical Purchased Water'!$F$4:$AU$4,'B11. Projected Purchased Water'!M$4,'B7. Historical Purchased Water'!$F$58:$AU$58)</f>
        <v>-19.351254400000002</v>
      </c>
      <c r="N58" s="363">
        <f>+SUMIF('B7. Historical Purchased Water'!$F$4:$AU$4,'B11. Projected Purchased Water'!N$4,'B7. Historical Purchased Water'!$F$58:$AU$58)</f>
        <v>-22.192640000000001</v>
      </c>
      <c r="O58" s="363">
        <f>+SUMIF('B7. Historical Purchased Water'!$F$4:$AU$4,'B11. Projected Purchased Water'!O$4,'B7. Historical Purchased Water'!$F$58:$AU$58)</f>
        <v>-20.033600000000003</v>
      </c>
      <c r="P58" s="363">
        <f>+SUMIF('B7. Historical Purchased Water'!$F$4:$AU$4,'B11. Projected Purchased Water'!P$4,'B7. Historical Purchased Water'!$F$58:$AU$58)</f>
        <v>-18.896425600000001</v>
      </c>
      <c r="Q58" s="363">
        <f>+SUMIF('B7. Historical Purchased Water'!$F$4:$AU$4,'B11. Projected Purchased Water'!Q$4,'B7. Historical Purchased Water'!$F$58:$AU$58)</f>
        <v>-21.529920000000001</v>
      </c>
      <c r="R58" s="363">
        <f>+SUMIF('B7. Historical Purchased Water'!$F$4:$AU$4,'B11. Projected Purchased Water'!R$4,'B7. Historical Purchased Water'!$F$58:$AU$58)</f>
        <v>-18.769600000000001</v>
      </c>
      <c r="S58" s="363">
        <f>+SUMIF('B7. Historical Purchased Water'!$F$4:$AU$4,'B11. Projected Purchased Water'!S$4,'B7. Historical Purchased Water'!$F$58:$AU$58)</f>
        <v>-21.254294399999999</v>
      </c>
      <c r="T58" s="363">
        <f>+SUMIF('B7. Historical Purchased Water'!$F$4:$AU$4,'B11. Projected Purchased Water'!T$4,'B7. Historical Purchased Water'!$F$58:$AU$58)</f>
        <v>-22.755625599999998</v>
      </c>
      <c r="U58" s="363">
        <f>+SUMIF('B7. Historical Purchased Water'!$F$4:$AU$4,'B11. Projected Purchased Water'!U$4,'B7. Historical Purchased Water'!$F$58:$AU$58)</f>
        <v>-21.80096</v>
      </c>
      <c r="V58" s="363">
        <f>+SUMIF('B7. Historical Purchased Water'!$F$4:$AU$4,'B11. Projected Purchased Water'!V$4,'B7. Historical Purchased Water'!$F$58:$AU$58)</f>
        <v>-22.056214400000002</v>
      </c>
      <c r="W58" s="363">
        <f>+SUMIF('B7. Historical Purchased Water'!$F$4:$AU$4,'B11. Projected Purchased Water'!W$4,'B7. Historical Purchased Water'!$F$58:$AU$58)</f>
        <v>-24.529814399999999</v>
      </c>
      <c r="X58" s="363">
        <f>+SUMIF('B7. Historical Purchased Water'!$F$4:$AU$4,'B11. Projected Purchased Water'!X$4,'B7. Historical Purchased Water'!$F$58:$AU$58)</f>
        <v>-19.578880000000002</v>
      </c>
      <c r="Y58" s="363">
        <f>+SUMIF('B7. Historical Purchased Water'!$F$4:$AU$4,'B11. Projected Purchased Water'!Y$4,'B7. Historical Purchased Water'!$F$58:$AU$58)</f>
        <v>-16.427094399999998</v>
      </c>
      <c r="Z58" s="363">
        <f>+SUMIF('B7. Historical Purchased Water'!$F$4:$AU$4,'B11. Projected Purchased Water'!Z$4,'B7. Historical Purchased Water'!$F$58:$AU$58)</f>
        <v>-28.302825599999998</v>
      </c>
      <c r="AA58" s="363">
        <f>+SUMIF('B7. Historical Purchased Water'!$F$4:$AU$4,'B11. Projected Purchased Water'!AA$4,'B7. Historical Purchased Water'!$F$58:$AU$58)</f>
        <v>-20.492639999999998</v>
      </c>
      <c r="AB58" s="363">
        <f>+SUMIF('B7. Historical Purchased Water'!$F$4:$AU$4,'B11. Projected Purchased Water'!AB$4,'B7. Historical Purchased Water'!$F$58:$AU$58)</f>
        <v>-21.2471456</v>
      </c>
      <c r="AC58" s="363">
        <f>+SUMIF('B7. Historical Purchased Water'!$F$4:$AU$4,'B11. Projected Purchased Water'!AC$4,'B7. Historical Purchased Water'!$F$58:$AU$58)</f>
        <v>-19.572320000000001</v>
      </c>
      <c r="AD58" s="363">
        <f>+SUMIF('B7. Historical Purchased Water'!$F$4:$AU$4,'B11. Projected Purchased Water'!AD$4,'B7. Historical Purchased Water'!$F$58:$AU$58)</f>
        <v>-18.961174400000001</v>
      </c>
      <c r="AE58" s="363">
        <f>+SUMIF('B7. Historical Purchased Water'!$F$4:$AU$4,'B11. Projected Purchased Water'!AE$4,'B7. Historical Purchased Water'!$F$58:$AU$58)</f>
        <v>-20.4110944</v>
      </c>
      <c r="AF58" s="363">
        <f>+SUMIF('B7. Historical Purchased Water'!$F$4:$AU$4,'B11. Projected Purchased Water'!AF$4,'B7. Historical Purchased Water'!$F$58:$AU$58)</f>
        <v>-21.033279999999998</v>
      </c>
      <c r="AG58" s="363">
        <f>+SUMIF('B7. Historical Purchased Water'!$F$4:$AU$4,'B11. Projected Purchased Water'!AG$4,'B7. Historical Purchased Water'!$F$58:$AU$58)</f>
        <v>-21.022825600000001</v>
      </c>
      <c r="AH58" s="363">
        <f>+SUMIF('B7. Historical Purchased Water'!$F$4:$AU$4,'B11. Projected Purchased Water'!AH$4,'B7. Historical Purchased Water'!$F$58:$AU$58)</f>
        <v>-18.8504544</v>
      </c>
      <c r="AI58" s="363">
        <f>+SUMIF('B7. Historical Purchased Water'!$F$4:$AU$4,'B11. Projected Purchased Water'!AI$4,'B7. Historical Purchased Water'!$F$58:$AU$58)</f>
        <v>-21.154240000000001</v>
      </c>
      <c r="AJ58" s="363">
        <f>+SUMIF('B7. Historical Purchased Water'!$F$4:$AU$4,'B11. Projected Purchased Water'!AJ$4,'B7. Historical Purchased Water'!$F$58:$AU$58)</f>
        <v>-28.605654399999999</v>
      </c>
      <c r="AK58" s="363">
        <f>+SUMIF('B7. Historical Purchased Water'!$F$4:$AU$4,'B11. Projected Purchased Water'!AK$4,'B7. Historical Purchased Water'!$F$58:$AU$58)</f>
        <v>-19.225920000000002</v>
      </c>
      <c r="AL58" s="363">
        <f>+SUMIF('B7. Historical Purchased Water'!$F$4:$AU$4,'B11. Projected Purchased Water'!AL$4,'B7. Historical Purchased Water'!$F$58:$AU$58)</f>
        <v>-21.76352</v>
      </c>
      <c r="AM58" s="363">
        <f>+SUMIF('B7. Historical Purchased Water'!$F$4:$AU$4,'B11. Projected Purchased Water'!AM$4,'B7. Historical Purchased Water'!$F$58:$AU$58)</f>
        <v>-19.92736</v>
      </c>
      <c r="AN58" s="363">
        <f>+SUMIF('B7. Historical Purchased Water'!$F$4:$AU$4,'B11. Projected Purchased Water'!AN$4,'B7. Historical Purchased Water'!$F$58:$AU$58)</f>
        <v>-21.722134399999998</v>
      </c>
      <c r="AO58" s="363">
        <f>+SUMIF('B7. Historical Purchased Water'!$F$4:$AU$4,'B11. Projected Purchased Water'!AO$4,'B7. Historical Purchased Water'!$F$58:$AU$58)</f>
        <v>-21.736319999999999</v>
      </c>
      <c r="AP58" s="363">
        <f>+SUMIF('B7. Historical Purchased Water'!$F$4:$AU$4,'B11. Projected Purchased Water'!AP$4,'B7. Historical Purchased Water'!$F$58:$AU$58)</f>
        <v>-19.636905600000002</v>
      </c>
      <c r="AQ58" s="363">
        <f>+SUMIF('B7. Historical Purchased Water'!$F$4:$AU$4,'B11. Projected Purchased Water'!AQ$4,'B7. Historical Purchased Water'!$F$58:$AU$58)</f>
        <v>-22.949014399999999</v>
      </c>
      <c r="AR58" s="363">
        <f>+SUMIF('B7. Historical Purchased Water'!$F$4:$AU$4,'B11. Projected Purchased Water'!AR$4,'B7. Historical Purchased Water'!$F$58:$AU$58)</f>
        <v>-22.505920000000003</v>
      </c>
      <c r="AS58" s="363">
        <f>+SUMIF('B7. Historical Purchased Water'!$F$4:$AU$4,'B11. Projected Purchased Water'!AS$4,'B7. Historical Purchased Water'!$F$58:$AU$58)</f>
        <v>-24.0456544</v>
      </c>
      <c r="AT58" s="363">
        <f>+SUMIF('B7. Historical Purchased Water'!$F$4:AW$4,'B11. Projected Purchased Water'!AT$4,'B7. Historical Purchased Water'!$F$58:AW$58)</f>
        <v>-20.704854399999999</v>
      </c>
      <c r="AU58" s="363">
        <f>+SUMIF('B7. Historical Purchased Water'!$F$4:AX$4,'B11. Projected Purchased Water'!AU$4,'B7. Historical Purchased Water'!$F$58:AX$58)</f>
        <v>-23.618880000000001</v>
      </c>
      <c r="AV58" s="363">
        <f>+SUMIF('B7. Historical Purchased Water'!$F$4:AY$4,'B11. Projected Purchased Water'!AV$4,'B7. Historical Purchased Water'!$F$58:AY$58)</f>
        <v>-18.214505599999999</v>
      </c>
      <c r="AW58" s="363">
        <f>+SUMIF('B7. Historical Purchased Water'!$F$4:AZ$4,'B11. Projected Purchased Water'!AW$4,'B7. Historical Purchased Water'!$F$58:AZ$58)</f>
        <v>-18.322454399999998</v>
      </c>
      <c r="AX58" s="363">
        <f>+SUMIF('B7. Historical Purchased Water'!$F$4:BA$4,'B11. Projected Purchased Water'!AX$4,'B7. Historical Purchased Water'!$F$58:BA$58)</f>
        <v>-24.032959999999999</v>
      </c>
      <c r="AY58" s="363">
        <f>+SUMIF('B7. Historical Purchased Water'!$F$4:BB$4,'B11. Projected Purchased Water'!AY$4,'B7. Historical Purchased Water'!$F$58:BB$58)</f>
        <v>-22.868265600000001</v>
      </c>
      <c r="AZ58" s="363">
        <f>+SUMIF('B7. Historical Purchased Water'!$F$4:BC$4,'B11. Projected Purchased Water'!AZ$4,'B7. Historical Purchased Water'!$F$58:BC$58)</f>
        <v>-18.766505600000002</v>
      </c>
      <c r="BA58" s="363">
        <f>+SUMIF('B7. Historical Purchased Water'!$F$4:BD$4,'B11. Projected Purchased Water'!BA$4,'B7. Historical Purchased Water'!$F$58:BD$58)</f>
        <v>-22.161279999999998</v>
      </c>
      <c r="BB58" s="363">
        <f>+SUMIF('B7. Historical Purchased Water'!$F$4:BE$4,'B11. Projected Purchased Water'!BB$4,'B7. Historical Purchased Water'!$F$58:BE$58)</f>
        <v>-18.991254400000003</v>
      </c>
      <c r="BC58" s="363">
        <f>+SUMIF('B7. Historical Purchased Water'!$F$4:BF$4,'B11. Projected Purchased Water'!BC$4,'B7. Historical Purchased Water'!$F$58:BF$58)</f>
        <v>-20.559465599999999</v>
      </c>
      <c r="BD58" s="363">
        <f>+SUMIF('B7. Historical Purchased Water'!$F$4:BG$4,'B11. Projected Purchased Water'!BD$4,'B7. Historical Purchased Water'!$F$58:BG$58)</f>
        <v>-19.555945600000001</v>
      </c>
      <c r="BE58" s="363">
        <f>+SUMIF('B7. Historical Purchased Water'!$F$4:BH$4,'B11. Projected Purchased Water'!BE$4,'B7. Historical Purchased Water'!$F$58:BH$58)</f>
        <v>-19.508585600000004</v>
      </c>
      <c r="BF58" s="363">
        <f>+SUMIF('B7. Historical Purchased Water'!$F$4:BI$4,'B11. Projected Purchased Water'!BF$4,'B7. Historical Purchased Water'!$F$58:BI$58)</f>
        <v>-22.63456</v>
      </c>
      <c r="BG58" s="363">
        <f>+SUMIF('B7. Historical Purchased Water'!$F$4:BJ$4,'B11. Projected Purchased Water'!BG$4,'B7. Historical Purchased Water'!$F$58:BJ$58)</f>
        <v>-21.969814400000001</v>
      </c>
      <c r="BH58" s="363">
        <f>+SUMIF('B7. Historical Purchased Water'!$F$4:BK$4,'B11. Projected Purchased Water'!BH$4,'B7. Historical Purchased Water'!$F$58:BK$58)</f>
        <v>-21.175999999999998</v>
      </c>
      <c r="BI58" s="363">
        <f>+SUMIF('B7. Historical Purchased Water'!$F$4:BL$4,'B11. Projected Purchased Water'!BI$4,'B7. Historical Purchased Water'!$F$58:BL$58)</f>
        <v>-19.370134399999998</v>
      </c>
      <c r="BJ58" s="363">
        <f>+SUMIF('B7. Historical Purchased Water'!$F$4:BM$4,'B11. Projected Purchased Water'!BJ$4,'B7. Historical Purchased Water'!$F$58:BM$58)</f>
        <v>-19.391145600000002</v>
      </c>
      <c r="BK58" s="363">
        <f>+SUMIF('B7. Historical Purchased Water'!$F$4:BN$4,'B11. Projected Purchased Water'!BK$4,'B7. Historical Purchased Water'!$F$58:BN$58)</f>
        <v>-20.747625599999999</v>
      </c>
      <c r="BL58" s="363">
        <f>+SUMIF('B7. Historical Purchased Water'!$F$4:BO$4,'B11. Projected Purchased Water'!BL$4,'B7. Historical Purchased Water'!$F$58:BO$58)</f>
        <v>-19.432534400000002</v>
      </c>
      <c r="BM58" s="363">
        <f>+SUMIF('B7. Historical Purchased Water'!$F$4:BP$4,'B11. Projected Purchased Water'!BM$4,'B7. Historical Purchased Water'!$F$58:BP$58)</f>
        <v>-19.011945600000004</v>
      </c>
      <c r="BN58" s="363">
        <f>+SUMIF('B7. Historical Purchased Water'!$F$4:BQ$4,'B11. Projected Purchased Water'!BN$4,'B7. Historical Purchased Water'!$F$58:BQ$58)</f>
        <v>-17.356159999999999</v>
      </c>
      <c r="BO58" s="363">
        <f>+SUMIF('B7. Historical Purchased Water'!$F$4:BR$4,'B11. Projected Purchased Water'!BO$4,'B7. Historical Purchased Water'!$F$58:BR$58)</f>
        <v>-22.6421344</v>
      </c>
      <c r="BP58" s="363">
        <f>+SUMIF('B7. Historical Purchased Water'!$F$4:BS$4,'B11. Projected Purchased Water'!BP$4,'B7. Historical Purchased Water'!$F$58:BS$58)</f>
        <v>-24.57536</v>
      </c>
      <c r="BQ58" s="363">
        <f>+SUMIF('B7. Historical Purchased Water'!$F$4:BT$4,'B11. Projected Purchased Water'!BQ$4,'B7. Historical Purchased Water'!$F$58:BT$58)</f>
        <v>-24.520425600000003</v>
      </c>
      <c r="BR58" s="363">
        <f>+SUMIF('B7. Historical Purchased Water'!$F$4:BU$4,'B11. Projected Purchased Water'!BR$4,'B7. Historical Purchased Water'!$F$58:BU$58)</f>
        <v>-25.744534399999999</v>
      </c>
      <c r="BS58" s="362">
        <f>+SUMIF('B9. Approved Purchased Water'!$F$4:$Q$4,'B11. Projected Purchased Water'!BS$6,'B9. Approved Purchased Water'!$F$58:$Q$58)</f>
        <v>-23.618880000000001</v>
      </c>
      <c r="BT58" s="362">
        <f>+SUMIF('B9. Approved Purchased Water'!$F$4:$Q$4,'B11. Projected Purchased Water'!BT$6,'B9. Approved Purchased Water'!$F$58:$Q$58)</f>
        <v>-18.214400000000001</v>
      </c>
      <c r="BU58" s="362">
        <f>+SUMIF('B9. Approved Purchased Water'!$F$4:$Q$4,'B11. Projected Purchased Water'!BU$6,'B9. Approved Purchased Water'!$F$58:$Q$58)</f>
        <v>-20.138240000000003</v>
      </c>
      <c r="BV58" s="362">
        <f>+SUMIF('B9. Approved Purchased Water'!$F$4:$Q$4,'B11. Projected Purchased Water'!BV$6,'B9. Approved Purchased Water'!$F$58:$Q$58)</f>
        <v>-21.037760000000002</v>
      </c>
      <c r="BW58" s="362">
        <f>+SUMIF('B9. Approved Purchased Water'!$F$4:$Q$4,'B11. Projected Purchased Water'!BW$6,'B9. Approved Purchased Water'!$F$58:$Q$58)</f>
        <v>-15.05152</v>
      </c>
      <c r="BX58" s="362">
        <f>+SUMIF('B9. Approved Purchased Water'!$F$4:$Q$4,'B11. Projected Purchased Water'!BX$6,'B9. Approved Purchased Water'!$F$58:$Q$58)</f>
        <v>-24.101119999999998</v>
      </c>
      <c r="BY58" s="327">
        <f ca="1">BY14*BY162/1000*-1</f>
        <v>-19.011945600000004</v>
      </c>
      <c r="BZ58" s="327">
        <f t="shared" ref="BZ58:CJ58" ca="1" si="114">BZ14*BZ162/1000*-1</f>
        <v>-17.356159999999999</v>
      </c>
      <c r="CA58" s="327">
        <f t="shared" ca="1" si="114"/>
        <v>-22.6421344</v>
      </c>
      <c r="CB58" s="327">
        <f t="shared" ca="1" si="114"/>
        <v>-24.57536</v>
      </c>
      <c r="CC58" s="327">
        <f t="shared" ca="1" si="114"/>
        <v>-24.520425600000003</v>
      </c>
      <c r="CD58" s="327">
        <f t="shared" ca="1" si="114"/>
        <v>-25.744534399999999</v>
      </c>
      <c r="CE58" s="327">
        <f t="shared" ca="1" si="114"/>
        <v>-23.618880000000001</v>
      </c>
      <c r="CF58" s="327">
        <f t="shared" ca="1" si="114"/>
        <v>-18.214400000000001</v>
      </c>
      <c r="CG58" s="327">
        <f t="shared" ca="1" si="114"/>
        <v>-20.138240000000003</v>
      </c>
      <c r="CH58" s="327">
        <f t="shared" ca="1" si="114"/>
        <v>-21.037760000000002</v>
      </c>
      <c r="CI58" s="327">
        <f t="shared" ca="1" si="114"/>
        <v>-15.05152</v>
      </c>
      <c r="CJ58" s="327">
        <f t="shared" ca="1" si="114"/>
        <v>-24.101119999999998</v>
      </c>
    </row>
    <row r="59" spans="1:88" s="93" customFormat="1" ht="15.75" customHeight="1" thickBot="1">
      <c r="A59" s="2">
        <f>IF(ISNUMBER(Q59),MAX(A$6:A58)+1,"")</f>
        <v>35</v>
      </c>
      <c r="B59" s="91" t="s">
        <v>93</v>
      </c>
      <c r="C59" s="91"/>
      <c r="D59" s="91"/>
      <c r="E59" s="92">
        <f t="shared" ref="E59:BP59" si="115">SUM(E54:E58)</f>
        <v>381.34690802182575</v>
      </c>
      <c r="F59" s="92">
        <f t="shared" si="115"/>
        <v>373.68561416616126</v>
      </c>
      <c r="G59" s="92">
        <f t="shared" si="115"/>
        <v>395.65808031916811</v>
      </c>
      <c r="H59" s="92">
        <f t="shared" si="115"/>
        <v>310.39614929345925</v>
      </c>
      <c r="I59" s="92">
        <f t="shared" si="115"/>
        <v>422.34935393143758</v>
      </c>
      <c r="J59" s="92">
        <f t="shared" si="115"/>
        <v>463.31914973965939</v>
      </c>
      <c r="K59" s="92">
        <f t="shared" si="115"/>
        <v>473.34843554763802</v>
      </c>
      <c r="L59" s="92">
        <f t="shared" si="115"/>
        <v>401.52326486905571</v>
      </c>
      <c r="M59" s="92">
        <f t="shared" si="115"/>
        <v>358.18627036788928</v>
      </c>
      <c r="N59" s="92">
        <f t="shared" si="115"/>
        <v>417.96902196395206</v>
      </c>
      <c r="O59" s="92">
        <f t="shared" si="115"/>
        <v>370.71975008817185</v>
      </c>
      <c r="P59" s="92">
        <f t="shared" si="115"/>
        <v>344.85828889912131</v>
      </c>
      <c r="Q59" s="92">
        <f t="shared" si="115"/>
        <v>406.62069514335394</v>
      </c>
      <c r="R59" s="92">
        <f t="shared" si="115"/>
        <v>339.2599946207485</v>
      </c>
      <c r="S59" s="92">
        <f t="shared" si="115"/>
        <v>386.51471394983969</v>
      </c>
      <c r="T59" s="92">
        <f t="shared" si="115"/>
        <v>418.61297482349033</v>
      </c>
      <c r="U59" s="92">
        <f t="shared" si="115"/>
        <v>394.74486284053552</v>
      </c>
      <c r="V59" s="92">
        <f t="shared" si="115"/>
        <v>402.42304017102231</v>
      </c>
      <c r="W59" s="92">
        <f t="shared" si="115"/>
        <v>450.61263526242573</v>
      </c>
      <c r="X59" s="92">
        <f t="shared" si="115"/>
        <v>344.24961643658474</v>
      </c>
      <c r="Y59" s="92">
        <f t="shared" si="115"/>
        <v>284.95855337570578</v>
      </c>
      <c r="Z59" s="92">
        <f t="shared" si="115"/>
        <v>540.07960187842957</v>
      </c>
      <c r="AA59" s="92">
        <f t="shared" si="115"/>
        <v>370.20546679619611</v>
      </c>
      <c r="AB59" s="92">
        <f t="shared" si="115"/>
        <v>386.51438672245285</v>
      </c>
      <c r="AC59" s="92">
        <f t="shared" si="115"/>
        <v>350.5989475217246</v>
      </c>
      <c r="AD59" s="92">
        <f t="shared" si="115"/>
        <v>346.62793261824356</v>
      </c>
      <c r="AE59" s="92">
        <f t="shared" si="115"/>
        <v>370.73934342019857</v>
      </c>
      <c r="AF59" s="92">
        <f t="shared" si="115"/>
        <v>386.48013818284176</v>
      </c>
      <c r="AG59" s="92">
        <f t="shared" si="115"/>
        <v>387.76207752904253</v>
      </c>
      <c r="AH59" s="92">
        <f t="shared" si="115"/>
        <v>339.50584903473111</v>
      </c>
      <c r="AI59" s="92">
        <f t="shared" si="115"/>
        <v>384.9645682390065</v>
      </c>
      <c r="AJ59" s="92">
        <f t="shared" si="115"/>
        <v>545.4338032746515</v>
      </c>
      <c r="AK59" s="92">
        <f t="shared" si="115"/>
        <v>362.74405320377491</v>
      </c>
      <c r="AL59" s="92">
        <f t="shared" si="115"/>
        <v>416.7821509547573</v>
      </c>
      <c r="AM59" s="92">
        <f t="shared" si="115"/>
        <v>375.25208077786527</v>
      </c>
      <c r="AN59" s="92">
        <f t="shared" si="115"/>
        <v>410.81083104236183</v>
      </c>
      <c r="AO59" s="92">
        <f t="shared" si="115"/>
        <v>413.48199754226658</v>
      </c>
      <c r="AP59" s="92">
        <f t="shared" si="115"/>
        <v>382.37004816125216</v>
      </c>
      <c r="AQ59" s="92">
        <f t="shared" si="115"/>
        <v>451.53444374313403</v>
      </c>
      <c r="AR59" s="92">
        <f t="shared" si="115"/>
        <v>445.64704737609298</v>
      </c>
      <c r="AS59" s="92">
        <f t="shared" si="115"/>
        <v>477.35233177454052</v>
      </c>
      <c r="AT59" s="92">
        <f t="shared" si="115"/>
        <v>401.63293880393627</v>
      </c>
      <c r="AU59" s="92">
        <f t="shared" si="115"/>
        <v>466.96603891205683</v>
      </c>
      <c r="AV59" s="92">
        <f t="shared" si="115"/>
        <v>341.85449617584231</v>
      </c>
      <c r="AW59" s="92">
        <f t="shared" si="115"/>
        <v>355.61219190681163</v>
      </c>
      <c r="AX59" s="92">
        <f t="shared" si="115"/>
        <v>486.19108526088178</v>
      </c>
      <c r="AY59" s="92">
        <f t="shared" si="115"/>
        <v>454.90610896364524</v>
      </c>
      <c r="AZ59" s="92">
        <f t="shared" si="115"/>
        <v>357.927343358092</v>
      </c>
      <c r="BA59" s="92">
        <f t="shared" si="115"/>
        <v>437.74983216472691</v>
      </c>
      <c r="BB59" s="92">
        <f t="shared" si="115"/>
        <v>358.11106693971385</v>
      </c>
      <c r="BC59" s="92">
        <f t="shared" si="115"/>
        <v>389.14048449283712</v>
      </c>
      <c r="BD59" s="92">
        <f t="shared" si="115"/>
        <v>369.59254488437114</v>
      </c>
      <c r="BE59" s="92">
        <f t="shared" si="115"/>
        <v>366.20442015485065</v>
      </c>
      <c r="BF59" s="92">
        <f t="shared" si="115"/>
        <v>440.50681822568578</v>
      </c>
      <c r="BG59" s="92">
        <f t="shared" si="115"/>
        <v>405.83350619438119</v>
      </c>
      <c r="BH59" s="92">
        <f t="shared" si="115"/>
        <v>387.71882768534863</v>
      </c>
      <c r="BI59" s="92">
        <f t="shared" si="115"/>
        <v>352.35387121257651</v>
      </c>
      <c r="BJ59" s="92">
        <f t="shared" si="115"/>
        <v>350.91624508347161</v>
      </c>
      <c r="BK59" s="92">
        <f t="shared" si="115"/>
        <v>384.20673570135079</v>
      </c>
      <c r="BL59" s="92">
        <f t="shared" si="115"/>
        <v>353.61794524072315</v>
      </c>
      <c r="BM59" s="92">
        <f t="shared" si="115"/>
        <v>344.88144413360118</v>
      </c>
      <c r="BN59" s="92">
        <f t="shared" si="115"/>
        <v>316.21592758585012</v>
      </c>
      <c r="BO59" s="92">
        <f t="shared" si="115"/>
        <v>427.74537562431277</v>
      </c>
      <c r="BP59" s="92">
        <f t="shared" si="115"/>
        <v>472.23279638466039</v>
      </c>
      <c r="BQ59" s="92">
        <f t="shared" ref="BQ59:BY59" si="116">SUM(BQ54:BQ58)</f>
        <v>468.09403497809569</v>
      </c>
      <c r="BR59" s="92">
        <f t="shared" si="116"/>
        <v>497.78211897241385</v>
      </c>
      <c r="BS59" s="92">
        <f t="shared" ca="1" si="116"/>
        <v>458.64025184192775</v>
      </c>
      <c r="BT59" s="92">
        <f t="shared" ca="1" si="116"/>
        <v>335.60819584741836</v>
      </c>
      <c r="BU59" s="92">
        <f t="shared" ca="1" si="116"/>
        <v>386.18762666706846</v>
      </c>
      <c r="BV59" s="92">
        <f t="shared" ca="1" si="116"/>
        <v>404.31410952539267</v>
      </c>
      <c r="BW59" s="92">
        <f t="shared" ca="1" si="116"/>
        <v>269.10572032171217</v>
      </c>
      <c r="BX59" s="92">
        <f t="shared" ca="1" si="116"/>
        <v>474.82399185076343</v>
      </c>
      <c r="BY59" s="646">
        <f t="shared" ca="1" si="116"/>
        <v>375.47946361248898</v>
      </c>
      <c r="BZ59" s="646">
        <f t="shared" ref="BZ59:CJ59" ca="1" si="117">SUM(BZ54:BZ58)</f>
        <v>343.59052384866595</v>
      </c>
      <c r="CA59" s="646">
        <f t="shared" ca="1" si="117"/>
        <v>463.1928558290013</v>
      </c>
      <c r="CB59" s="646">
        <f t="shared" ca="1" si="117"/>
        <v>512.61003083214484</v>
      </c>
      <c r="CC59" s="646">
        <f t="shared" ca="1" si="117"/>
        <v>508.57652643104387</v>
      </c>
      <c r="CD59" s="646">
        <f t="shared" ca="1" si="117"/>
        <v>540.85987081752126</v>
      </c>
      <c r="CE59" s="646">
        <f t="shared" ca="1" si="117"/>
        <v>486.79319030982856</v>
      </c>
      <c r="CF59" s="646">
        <f t="shared" ca="1" si="117"/>
        <v>356.2089975630775</v>
      </c>
      <c r="CG59" s="646">
        <f t="shared" ca="1" si="117"/>
        <v>406.17329202712574</v>
      </c>
      <c r="CH59" s="646">
        <f t="shared" ca="1" si="117"/>
        <v>425.23784176161524</v>
      </c>
      <c r="CI59" s="646">
        <f t="shared" ca="1" si="117"/>
        <v>283.03225887822452</v>
      </c>
      <c r="CJ59" s="646">
        <f t="shared" ca="1" si="117"/>
        <v>499.39669369508482</v>
      </c>
    </row>
    <row r="60" spans="1:88" ht="15.75" customHeight="1" thickTop="1">
      <c r="A60" s="2" t="str">
        <f>IF(ISNUMBER(Q60),MAX(A$6:A59)+1,"")</f>
        <v/>
      </c>
      <c r="Q60" s="320"/>
      <c r="R60" s="320"/>
      <c r="S60" s="320"/>
      <c r="AI60" s="320"/>
      <c r="AJ60" s="320"/>
      <c r="AK60" s="320"/>
      <c r="AL60" s="320"/>
      <c r="AM60" s="320"/>
      <c r="AN60" s="320"/>
    </row>
    <row r="61" spans="1:88" ht="15.75" customHeight="1">
      <c r="A61" s="2" t="str">
        <f>IF(ISNUMBER(Q61),MAX(A$6:A60)+1,"")</f>
        <v/>
      </c>
      <c r="G61" s="329"/>
      <c r="Q61" s="320"/>
      <c r="R61" s="320"/>
      <c r="S61" s="320"/>
      <c r="AI61" s="320"/>
      <c r="AJ61" s="320"/>
      <c r="AK61" s="320"/>
      <c r="AL61" s="320"/>
      <c r="AM61" s="320"/>
      <c r="AN61" s="320"/>
      <c r="AT61" s="619"/>
      <c r="BR61" s="329"/>
    </row>
    <row r="62" spans="1:88" ht="15.75" customHeight="1">
      <c r="A62" s="2" t="str">
        <f>IF(ISNUMBER(Q62),MAX(A$6:A61)+1,"")</f>
        <v/>
      </c>
      <c r="B62" s="94" t="s">
        <v>16</v>
      </c>
      <c r="C62" s="94"/>
      <c r="D62" s="94"/>
      <c r="E62" s="94"/>
      <c r="F62" s="94"/>
      <c r="G62" s="94"/>
      <c r="H62" s="94"/>
      <c r="I62" s="94"/>
      <c r="J62" s="94"/>
      <c r="K62" s="94"/>
      <c r="L62" s="94"/>
      <c r="M62" s="94"/>
      <c r="N62" s="94"/>
      <c r="O62" s="94"/>
      <c r="P62" s="94"/>
      <c r="Q62" s="856"/>
      <c r="R62" s="856"/>
      <c r="S62" s="856"/>
      <c r="T62" s="856"/>
      <c r="U62" s="856"/>
      <c r="V62" s="856"/>
      <c r="W62" s="856"/>
      <c r="X62" s="856"/>
      <c r="Y62" s="856"/>
      <c r="Z62" s="856"/>
      <c r="AA62" s="856"/>
      <c r="AB62" s="856"/>
      <c r="AI62" s="320"/>
      <c r="AJ62" s="320"/>
      <c r="AK62" s="320"/>
      <c r="AL62" s="320"/>
      <c r="AM62" s="320"/>
      <c r="AN62" s="320"/>
    </row>
    <row r="63" spans="1:88" ht="15.75" customHeight="1">
      <c r="A63" s="2" t="str">
        <f>IF(ISNUMBER(Q63),MAX(A$6:A62)+1,"")</f>
        <v/>
      </c>
      <c r="Q63" s="320"/>
      <c r="R63" s="320"/>
      <c r="S63" s="320"/>
      <c r="AI63" s="320"/>
      <c r="AJ63" s="320"/>
      <c r="AK63" s="320"/>
      <c r="AL63" s="320"/>
      <c r="AM63" s="320"/>
      <c r="AN63" s="320"/>
    </row>
    <row r="64" spans="1:88" ht="15.75" customHeight="1">
      <c r="A64" s="2">
        <f>IF(ISNUMBER(Q64),MAX(A$6:A63)+1,"")</f>
        <v>36</v>
      </c>
      <c r="B64" s="5" t="s">
        <v>111</v>
      </c>
      <c r="C64" s="5"/>
      <c r="D64" s="1" t="s">
        <v>207</v>
      </c>
      <c r="E64" s="363">
        <f>SUMIF('B7. Historical Purchased Water'!$F$4:$AU$4,'B11. Projected Purchased Water'!E$4,'B7. Historical Purchased Water'!$F$64:$AU$64)</f>
        <v>70745.83</v>
      </c>
      <c r="F64" s="363">
        <f>SUMIF('B7. Historical Purchased Water'!$F$4:$AU$4,'B11. Projected Purchased Water'!F$4,'B7. Historical Purchased Water'!$F$64:$AU$64)</f>
        <v>77834.167000000001</v>
      </c>
      <c r="G64" s="363">
        <f>SUMIF('B7. Historical Purchased Water'!$F$4:$AU$4,'B11. Projected Purchased Water'!G$4,'B7. Historical Purchased Water'!$F$64:$AU$64)</f>
        <v>79179.832999999999</v>
      </c>
      <c r="H64" s="363">
        <f>SUMIF('B7. Historical Purchased Water'!$F$4:$AU$4,'B11. Projected Purchased Water'!H$4,'B7. Historical Purchased Water'!$F$64:$AU$64)</f>
        <v>75168.33</v>
      </c>
      <c r="I64" s="363">
        <f>SUMIF('B7. Historical Purchased Water'!$F$4:$AU$4,'B11. Projected Purchased Water'!I$4,'B7. Historical Purchased Water'!$F$64:$AU$64)</f>
        <v>77174.832999999999</v>
      </c>
      <c r="J64" s="363">
        <f>SUMIF('B7. Historical Purchased Water'!$F$4:$AU$4,'B11. Projected Purchased Water'!J$4,'B7. Historical Purchased Water'!$F$64:$AU$64)</f>
        <v>74669.17</v>
      </c>
      <c r="K64" s="363">
        <f>SUMIF('B7. Historical Purchased Water'!$F$4:$AU$4,'B11. Projected Purchased Water'!K$4,'B7. Historical Purchased Water'!$F$64:$AU$64)</f>
        <v>77232.167000000001</v>
      </c>
      <c r="L64" s="363">
        <f>SUMIF('B7. Historical Purchased Water'!$F$4:$AU$4,'B11. Projected Purchased Water'!L$4,'B7. Historical Purchased Water'!$F$64:$AU$64)</f>
        <v>76095.332999999999</v>
      </c>
      <c r="M64" s="363">
        <f>SUMIF('B7. Historical Purchased Water'!$F$4:$AU$4,'B11. Projected Purchased Water'!M$4,'B7. Historical Purchased Water'!$F$64:$AU$64)</f>
        <v>80512.667000000001</v>
      </c>
      <c r="N64" s="363">
        <f>SUMIF('B7. Historical Purchased Water'!$F$4:$AU$4,'B11. Projected Purchased Water'!N$4,'B7. Historical Purchased Water'!$F$64:$AU$64)</f>
        <v>82779.676999999996</v>
      </c>
      <c r="O64" s="363">
        <f>SUMIF('B7. Historical Purchased Water'!$F$4:$AU$4,'B11. Projected Purchased Water'!O$4,'B7. Historical Purchased Water'!$F$64:$AU$64)</f>
        <v>79464.167000000001</v>
      </c>
      <c r="P64" s="363">
        <f>SUMIF('B7. Historical Purchased Water'!$F$4:$AU$4,'B11. Projected Purchased Water'!P$4,'B7. Historical Purchased Water'!$F$64:$AU$64)</f>
        <v>79748.832999999999</v>
      </c>
      <c r="Q64" s="363">
        <f>SUMIF('B7. Historical Purchased Water'!$F$4:$AU$4,'B11. Projected Purchased Water'!Q$4,'B7. Historical Purchased Water'!$F$64:$AU$64)</f>
        <v>81442.832999999999</v>
      </c>
      <c r="R64" s="363">
        <f>SUMIF('B7. Historical Purchased Water'!$F$4:$AU$4,'B11. Projected Purchased Water'!R$4,'B7. Historical Purchased Water'!$F$64:$AU$64)</f>
        <v>73578.332999999999</v>
      </c>
      <c r="S64" s="363">
        <f>SUMIF('B7. Historical Purchased Water'!$F$4:$AU$4,'B11. Projected Purchased Water'!S$4,'B7. Historical Purchased Water'!$F$64:$AU$64)</f>
        <v>83513.167000000001</v>
      </c>
      <c r="T64" s="363">
        <f>SUMIF('B7. Historical Purchased Water'!$F$4:$AU$4,'B11. Projected Purchased Water'!T$4,'B7. Historical Purchased Water'!$F$64:$AU$64)</f>
        <v>80833.832999999999</v>
      </c>
      <c r="U64" s="363">
        <f>SUMIF('B7. Historical Purchased Water'!$F$4:$AU$4,'B11. Projected Purchased Water'!U$4,'B7. Historical Purchased Water'!$F$64:$AU$64)</f>
        <v>79937.667000000001</v>
      </c>
      <c r="V64" s="363">
        <f>SUMIF('B7. Historical Purchased Water'!$F$4:$AU$4,'B11. Projected Purchased Water'!V$4,'B7. Historical Purchased Water'!$F$64:$AU$64)</f>
        <v>75911.67</v>
      </c>
      <c r="W64" s="363">
        <f>SUMIF('B7. Historical Purchased Water'!$F$4:$AU$4,'B11. Projected Purchased Water'!W$4,'B7. Historical Purchased Water'!$F$64:$AU$64)</f>
        <v>81097</v>
      </c>
      <c r="X64" s="363">
        <f>SUMIF('B7. Historical Purchased Water'!$F$4:$AU$4,'B11. Projected Purchased Water'!X$4,'B7. Historical Purchased Water'!$F$64:$AU$64)</f>
        <v>78833.332999999999</v>
      </c>
      <c r="Y64" s="363">
        <f>SUMIF('B7. Historical Purchased Water'!$F$4:$AU$4,'B11. Projected Purchased Water'!Y$4,'B7. Historical Purchased Water'!$F$64:$AU$64)</f>
        <v>67086.832999999999</v>
      </c>
      <c r="Z64" s="363">
        <f>SUMIF('B7. Historical Purchased Water'!$F$4:$AU$4,'B11. Projected Purchased Water'!Z$4,'B7. Historical Purchased Water'!$F$64:$AU$64)</f>
        <v>89351.167000000001</v>
      </c>
      <c r="AA64" s="363">
        <f>SUMIF('B7. Historical Purchased Water'!$F$4:$AU$4,'B11. Projected Purchased Water'!AA$4,'B7. Historical Purchased Water'!$F$64:$AU$64)</f>
        <v>87085</v>
      </c>
      <c r="AB64" s="363">
        <f>SUMIF('B7. Historical Purchased Water'!$F$4:$AU$4,'B11. Projected Purchased Water'!AB$4,'B7. Historical Purchased Water'!$F$64:$AU$64)</f>
        <v>88446.332999999999</v>
      </c>
      <c r="AC64" s="363">
        <f>SUMIF('B7. Historical Purchased Water'!$F$4:$AU$4,'B11. Projected Purchased Water'!AC$4,'B7. Historical Purchased Water'!$F$64:$AU$64)</f>
        <v>89720.67</v>
      </c>
      <c r="AD64" s="363">
        <f>SUMIF('B7. Historical Purchased Water'!$F$4:$AU$4,'B11. Projected Purchased Water'!AD$4,'B7. Historical Purchased Water'!$F$64:$AU$64)</f>
        <v>83994.83</v>
      </c>
      <c r="AE64" s="363">
        <f>SUMIF('B7. Historical Purchased Water'!$F$4:$AU$4,'B11. Projected Purchased Water'!AE$4,'B7. Historical Purchased Water'!$F$64:$AU$64)</f>
        <v>86625.5</v>
      </c>
      <c r="AF64" s="363">
        <f>SUMIF('B7. Historical Purchased Water'!$F$4:$AU$4,'B11. Projected Purchased Water'!AF$4,'B7. Historical Purchased Water'!$F$64:$AU$64)</f>
        <v>91731.67</v>
      </c>
      <c r="AG64" s="363">
        <f>SUMIF('B7. Historical Purchased Water'!$F$4:$AU$4,'B11. Projected Purchased Water'!AG$4,'B7. Historical Purchased Water'!$F$64:$AU$64)</f>
        <v>97618.33</v>
      </c>
      <c r="AH64" s="363">
        <f>SUMIF('B7. Historical Purchased Water'!$F$4:$AU$4,'B11. Projected Purchased Water'!AH$4,'B7. Historical Purchased Water'!$F$64:$AU$64)</f>
        <v>90679.366699999999</v>
      </c>
      <c r="AI64" s="363">
        <f>SUMIF('B7. Historical Purchased Water'!$F$4:$AU$4,'B11. Projected Purchased Water'!AI$4,'B7. Historical Purchased Water'!$F$64:$AU$64)</f>
        <v>103752.333</v>
      </c>
      <c r="AJ64" s="363">
        <f>SUMIF('B7. Historical Purchased Water'!$F$4:$AU$4,'B11. Projected Purchased Water'!AJ$4,'B7. Historical Purchased Water'!$F$64:$AU$64)</f>
        <v>102141.667</v>
      </c>
      <c r="AK64" s="363">
        <f>SUMIF('B7. Historical Purchased Water'!$F$4:$AU$4,'B11. Projected Purchased Water'!AK$4,'B7. Historical Purchased Water'!$F$64:$AU$64)</f>
        <v>99518.5</v>
      </c>
      <c r="AL64" s="363">
        <f>SUMIF('B7. Historical Purchased Water'!$F$4:$AU$4,'B11. Projected Purchased Water'!AL$4,'B7. Historical Purchased Water'!$F$64:$AU$64)</f>
        <v>95475.5</v>
      </c>
      <c r="AM64" s="363">
        <f>SUMIF('B7. Historical Purchased Water'!$F$4:$AU$4,'B11. Projected Purchased Water'!AM$4,'B7. Historical Purchased Water'!$F$64:$AU$64)</f>
        <v>96451.832999999999</v>
      </c>
      <c r="AN64" s="363">
        <f>SUMIF('B7. Historical Purchased Water'!$F$4:$AU$4,'B11. Projected Purchased Water'!AN$4,'B7. Historical Purchased Water'!$F$64:$AU$64)</f>
        <v>100462</v>
      </c>
      <c r="AO64" s="363">
        <f>SUMIF('B7. Historical Purchased Water'!$F$4:$AU$4,'B11. Projected Purchased Water'!AO$4,'B7. Historical Purchased Water'!$F$64:$AU$64)</f>
        <v>97807.832999999999</v>
      </c>
      <c r="AP64" s="363">
        <f>SUMIF('B7. Historical Purchased Water'!$F$4:$AU$4,'B11. Projected Purchased Water'!AP$4,'B7. Historical Purchased Water'!$F$64:$AU$64)</f>
        <v>85533.667000000001</v>
      </c>
      <c r="AQ64" s="363">
        <f>SUMIF('B7. Historical Purchased Water'!$F$4:$AU$4,'B11. Projected Purchased Water'!AQ$4,'B7. Historical Purchased Water'!$F$64:$AU$64)</f>
        <v>102190.833</v>
      </c>
      <c r="AR64" s="363">
        <f>SUMIF('B7. Historical Purchased Water'!$F$4:$AU$4,'B11. Projected Purchased Water'!AR$4,'B7. Historical Purchased Water'!$F$64:$AU$64)</f>
        <v>101652</v>
      </c>
      <c r="AS64" s="363">
        <f>SUMIF('B7. Historical Purchased Water'!$F$4:$AU$4,'B11. Projected Purchased Water'!AS$4,'B7. Historical Purchased Water'!$F$64:$AU$64)</f>
        <v>103457.333</v>
      </c>
      <c r="AT64" s="363">
        <f>SUMIF('B7. Historical Purchased Water'!$F$4:AW$4,'B11. Projected Purchased Water'!AT$4,'B7. Historical Purchased Water'!$F$64:AW$64)</f>
        <v>105162.5</v>
      </c>
      <c r="AU64" s="363">
        <f>SUMIF('B7. Historical Purchased Water'!$F$4:AX$4,'B11. Projected Purchased Water'!AU$4,'B7. Historical Purchased Water'!$F$64:AX$64)</f>
        <v>106711.833</v>
      </c>
      <c r="AV64" s="363">
        <f>SUMIF('B7. Historical Purchased Water'!$F$4:AY$4,'B11. Projected Purchased Water'!AV$4,'B7. Historical Purchased Water'!$F$64:AY$64)</f>
        <v>102407</v>
      </c>
      <c r="AW64" s="363">
        <f>SUMIF('B7. Historical Purchased Water'!$F$4:AZ$4,'B11. Projected Purchased Water'!AW$4,'B7. Historical Purchased Water'!$F$64:AZ$64)</f>
        <v>99470.667000000001</v>
      </c>
      <c r="AX64" s="363">
        <f>SUMIF('B7. Historical Purchased Water'!$F$4:BA$4,'B11. Projected Purchased Water'!AX$4,'B7. Historical Purchased Water'!$F$64:BA$64)</f>
        <v>95780.332999999999</v>
      </c>
      <c r="AY64" s="363">
        <f>SUMIF('B7. Historical Purchased Water'!$F$4:BB$4,'B11. Projected Purchased Water'!AY$4,'B7. Historical Purchased Water'!$F$64:BB$64)</f>
        <v>98002.832999999999</v>
      </c>
      <c r="AZ64" s="363">
        <f>SUMIF('B7. Historical Purchased Water'!$F$4:BC$4,'B11. Projected Purchased Water'!AZ$4,'B7. Historical Purchased Water'!$F$64:BC$64)</f>
        <v>100815.67</v>
      </c>
      <c r="BA64" s="363">
        <f>SUMIF('B7. Historical Purchased Water'!$F$4:BD$4,'B11. Projected Purchased Water'!BA$4,'B7. Historical Purchased Water'!$F$64:BD$64)</f>
        <v>97820.67</v>
      </c>
      <c r="BB64" s="363">
        <f>SUMIF('B7. Historical Purchased Water'!$F$4:BE$4,'B11. Projected Purchased Water'!BB$4,'B7. Historical Purchased Water'!$F$64:BE$64)</f>
        <v>90767.33</v>
      </c>
      <c r="BC64" s="363">
        <f>SUMIF('B7. Historical Purchased Water'!$F$4:BF$4,'B11. Projected Purchased Water'!BC$4,'B7. Historical Purchased Water'!$F$64:BF$64)</f>
        <v>101362.17</v>
      </c>
      <c r="BD64" s="363">
        <f>SUMIF('B7. Historical Purchased Water'!$F$4:BG$4,'B11. Projected Purchased Water'!BD$4,'B7. Historical Purchased Water'!$F$64:BG$64)</f>
        <v>86458.67</v>
      </c>
      <c r="BE64" s="363">
        <f>SUMIF('B7. Historical Purchased Water'!$F$4:BH$4,'B11. Projected Purchased Water'!BE$4,'B7. Historical Purchased Water'!$F$64:BH$64)</f>
        <v>91450.33</v>
      </c>
      <c r="BF64" s="363">
        <f>SUMIF('B7. Historical Purchased Water'!$F$4:BI$4,'B11. Projected Purchased Water'!BF$4,'B7. Historical Purchased Water'!$F$64:BI$64)</f>
        <v>94813</v>
      </c>
      <c r="BG64" s="363">
        <f>SUMIF('B7. Historical Purchased Water'!$F$4:BJ$4,'B11. Projected Purchased Water'!BG$4,'B7. Historical Purchased Water'!$F$64:BJ$64)</f>
        <v>90987.33</v>
      </c>
      <c r="BH64" s="363">
        <f>SUMIF('B7. Historical Purchased Water'!$F$4:BK$4,'B11. Projected Purchased Water'!BH$4,'B7. Historical Purchased Water'!$F$64:BK$64)</f>
        <v>89121.83</v>
      </c>
      <c r="BI64" s="363">
        <f>SUMIF('B7. Historical Purchased Water'!$F$4:BL$4,'B11. Projected Purchased Water'!BI$4,'B7. Historical Purchased Water'!$F$64:BL$64)</f>
        <v>82706.17</v>
      </c>
      <c r="BJ64" s="363">
        <f>SUMIF('B7. Historical Purchased Water'!$F$4:BM$4,'B11. Projected Purchased Water'!BJ$4,'B7. Historical Purchased Water'!$F$64:BM$64)</f>
        <v>88049.83</v>
      </c>
      <c r="BK64" s="363">
        <f>SUMIF('B7. Historical Purchased Water'!$F$4:BN$4,'B11. Projected Purchased Water'!BK$4,'B7. Historical Purchased Water'!$F$64:BN$64)</f>
        <v>87245.33</v>
      </c>
      <c r="BL64" s="363">
        <f>SUMIF('B7. Historical Purchased Water'!$F$4:BO$4,'B11. Projected Purchased Water'!BL$4,'B7. Historical Purchased Water'!$F$64:BO$64)</f>
        <v>88737.33</v>
      </c>
      <c r="BM64" s="363">
        <f>SUMIF('B7. Historical Purchased Water'!$F$4:BP$4,'B11. Projected Purchased Water'!BM$4,'B7. Historical Purchased Water'!$F$64:BP$64)</f>
        <v>98485.5</v>
      </c>
      <c r="BN64" s="363">
        <f>SUMIF('B7. Historical Purchased Water'!$F$4:BQ$4,'B11. Projected Purchased Water'!BN$4,'B7. Historical Purchased Water'!$F$64:BQ$64)</f>
        <v>87791.83</v>
      </c>
      <c r="BO64" s="363">
        <f>SUMIF('B7. Historical Purchased Water'!$F$4:BR$4,'B11. Projected Purchased Water'!BO$4,'B7. Historical Purchased Water'!$F$64:BR$64)</f>
        <v>102458.67</v>
      </c>
      <c r="BP64" s="363">
        <f>SUMIF('B7. Historical Purchased Water'!$F$4:BS$4,'B11. Projected Purchased Water'!BP$4,'B7. Historical Purchased Water'!$F$64:BS$64)</f>
        <v>96396.33</v>
      </c>
      <c r="BQ64" s="363">
        <f>SUMIF('B7. Historical Purchased Water'!$F$4:BT$4,'B11. Projected Purchased Water'!BQ$4,'B7. Historical Purchased Water'!$F$64:BT$64)</f>
        <v>104287.83</v>
      </c>
      <c r="BR64" s="363">
        <f>SUMIF('B7. Historical Purchased Water'!$F$4:BU$4,'B11. Projected Purchased Water'!BR$4,'B7. Historical Purchased Water'!$F$64:BU$64)</f>
        <v>101345.17</v>
      </c>
      <c r="BS64" s="362">
        <f ca="1">+SUMIF('B9. Approved Purchased Water'!$F$4:$Q$4,'B11. Projected Purchased Water'!BS$6,'B9. Approved Purchased Water'!$F$64:$Q$64)</f>
        <v>106711.833</v>
      </c>
      <c r="BT64" s="362">
        <f ca="1">+SUMIF('B9. Approved Purchased Water'!$F$4:$Q$4,'B11. Projected Purchased Water'!BT$6,'B9. Approved Purchased Water'!$F$64:$Q$64)</f>
        <v>102407</v>
      </c>
      <c r="BU64" s="362">
        <f ca="1">+SUMIF('B9. Approved Purchased Water'!$F$4:$Q$4,'B11. Projected Purchased Water'!BU$6,'B9. Approved Purchased Water'!$F$64:$Q$64)</f>
        <v>92332</v>
      </c>
      <c r="BV64" s="362">
        <f ca="1">+SUMIF('B9. Approved Purchased Water'!$F$4:$Q$4,'B11. Projected Purchased Water'!BV$6,'B9. Approved Purchased Water'!$F$64:$Q$64)</f>
        <v>89613</v>
      </c>
      <c r="BW64" s="362">
        <f ca="1">+SUMIF('B9. Approved Purchased Water'!$F$4:$Q$4,'B11. Projected Purchased Water'!BW$6,'B9. Approved Purchased Water'!$F$64:$Q$64)</f>
        <v>83947.999999999985</v>
      </c>
      <c r="BX64" s="362">
        <f ca="1">+SUMIF('B9. Approved Purchased Water'!$F$4:$Q$4,'B11. Projected Purchased Water'!BX$6,'B9. Approved Purchased Water'!$F$64:$Q$64)</f>
        <v>80925.999999999985</v>
      </c>
      <c r="BY64" s="327">
        <f>+BM64</f>
        <v>98485.5</v>
      </c>
      <c r="BZ64" s="327">
        <f t="shared" ref="BZ64:CJ64" si="118">+BN64</f>
        <v>87791.83</v>
      </c>
      <c r="CA64" s="327">
        <f t="shared" si="118"/>
        <v>102458.67</v>
      </c>
      <c r="CB64" s="327">
        <f t="shared" si="118"/>
        <v>96396.33</v>
      </c>
      <c r="CC64" s="327">
        <f t="shared" si="118"/>
        <v>104287.83</v>
      </c>
      <c r="CD64" s="327">
        <f t="shared" si="118"/>
        <v>101345.17</v>
      </c>
      <c r="CE64" s="327">
        <f t="shared" ca="1" si="118"/>
        <v>106711.833</v>
      </c>
      <c r="CF64" s="327">
        <f t="shared" ca="1" si="118"/>
        <v>102407</v>
      </c>
      <c r="CG64" s="327">
        <f t="shared" ca="1" si="118"/>
        <v>92332</v>
      </c>
      <c r="CH64" s="327">
        <f t="shared" ca="1" si="118"/>
        <v>89613</v>
      </c>
      <c r="CI64" s="327">
        <f t="shared" ca="1" si="118"/>
        <v>83947.999999999985</v>
      </c>
      <c r="CJ64" s="327">
        <f t="shared" ca="1" si="118"/>
        <v>80925.999999999985</v>
      </c>
    </row>
    <row r="65" spans="1:88" ht="8.15" customHeight="1">
      <c r="A65" s="2" t="str">
        <f>IF(ISNUMBER(Q65),MAX(A$6:A64)+1,"")</f>
        <v/>
      </c>
      <c r="E65" s="327"/>
      <c r="F65" s="327"/>
      <c r="G65" s="327"/>
      <c r="H65" s="327"/>
      <c r="I65" s="327"/>
      <c r="J65" s="327"/>
      <c r="K65" s="327"/>
      <c r="L65" s="327"/>
      <c r="M65" s="327"/>
      <c r="N65" s="327"/>
      <c r="O65" s="327"/>
      <c r="P65" s="327"/>
      <c r="Q65" s="327"/>
      <c r="R65" s="327"/>
      <c r="S65" s="327"/>
      <c r="T65" s="69"/>
      <c r="U65" s="69"/>
      <c r="V65" s="69"/>
      <c r="W65" s="386"/>
      <c r="X65" s="387"/>
      <c r="Y65" s="387"/>
      <c r="Z65" s="69"/>
      <c r="AA65" s="69"/>
      <c r="AB65" s="69"/>
      <c r="AC65" s="69"/>
      <c r="AD65" s="69"/>
      <c r="AE65" s="69"/>
      <c r="AF65" s="69"/>
      <c r="AG65" s="69"/>
      <c r="AH65" s="69"/>
      <c r="AI65" s="327"/>
      <c r="AJ65" s="327"/>
      <c r="AK65" s="327"/>
      <c r="AL65" s="327"/>
      <c r="AM65" s="327"/>
      <c r="AN65" s="327"/>
    </row>
    <row r="66" spans="1:88" ht="15.75" customHeight="1">
      <c r="A66" s="2">
        <f>IF(ISNUMBER(Q66),MAX(A$6:A65)+1,"")</f>
        <v>37</v>
      </c>
      <c r="B66" s="1" t="s">
        <v>112</v>
      </c>
      <c r="E66" s="494">
        <f t="shared" ref="E66:AZ66" si="119">E67/E64</f>
        <v>0</v>
      </c>
      <c r="F66" s="494">
        <f t="shared" si="119"/>
        <v>-3.8543484341178874E-8</v>
      </c>
      <c r="G66" s="494">
        <f t="shared" si="119"/>
        <v>3.7888435518337118E-8</v>
      </c>
      <c r="H66" s="494">
        <f t="shared" si="119"/>
        <v>0</v>
      </c>
      <c r="I66" s="494">
        <f t="shared" si="119"/>
        <v>3.8872776012009016E-8</v>
      </c>
      <c r="J66" s="494">
        <f t="shared" si="119"/>
        <v>0</v>
      </c>
      <c r="K66" s="494">
        <f t="shared" si="119"/>
        <v>-3.8843918453993421E-8</v>
      </c>
      <c r="L66" s="494">
        <f t="shared" si="119"/>
        <v>3.9424231141392093E-8</v>
      </c>
      <c r="M66" s="494">
        <f t="shared" si="119"/>
        <v>-3.7261217504733776E-8</v>
      </c>
      <c r="N66" s="494">
        <f t="shared" si="119"/>
        <v>8.4561818207965582E-8</v>
      </c>
      <c r="O66" s="494">
        <f t="shared" si="119"/>
        <v>0</v>
      </c>
      <c r="P66" s="494">
        <f t="shared" si="119"/>
        <v>3.7618105295323904E-8</v>
      </c>
      <c r="Q66" s="494">
        <f t="shared" si="119"/>
        <v>3.6835653752039809E-8</v>
      </c>
      <c r="R66" s="494">
        <f t="shared" si="119"/>
        <v>4.0772872592441064E-8</v>
      </c>
      <c r="S66" s="494">
        <f t="shared" si="119"/>
        <v>-3.5922479110068973E-8</v>
      </c>
      <c r="T66" s="494">
        <f t="shared" si="119"/>
        <v>3.7113172611438599E-8</v>
      </c>
      <c r="U66" s="494">
        <f t="shared" si="119"/>
        <v>-3.7529241339670342E-8</v>
      </c>
      <c r="V66" s="494">
        <f t="shared" si="119"/>
        <v>0</v>
      </c>
      <c r="W66" s="494">
        <f t="shared" si="119"/>
        <v>0</v>
      </c>
      <c r="X66" s="494">
        <f t="shared" si="119"/>
        <v>3.8054968410040479E-8</v>
      </c>
      <c r="Y66" s="494">
        <f t="shared" si="119"/>
        <v>4.4718163949894636E-8</v>
      </c>
      <c r="Z66" s="494">
        <f t="shared" si="119"/>
        <v>-3.3575386843836091E-8</v>
      </c>
      <c r="AA66" s="494">
        <f t="shared" si="119"/>
        <v>0</v>
      </c>
      <c r="AB66" s="494">
        <f t="shared" si="119"/>
        <v>3.3918873685506011E-8</v>
      </c>
      <c r="AC66" s="494">
        <f t="shared" si="119"/>
        <v>0</v>
      </c>
      <c r="AD66" s="494">
        <f t="shared" si="119"/>
        <v>0</v>
      </c>
      <c r="AE66" s="494">
        <f t="shared" si="119"/>
        <v>0</v>
      </c>
      <c r="AF66" s="494">
        <f t="shared" si="119"/>
        <v>0</v>
      </c>
      <c r="AG66" s="494">
        <f t="shared" si="119"/>
        <v>0</v>
      </c>
      <c r="AH66" s="494">
        <f t="shared" si="119"/>
        <v>-3.3447520757727228E-6</v>
      </c>
      <c r="AI66" s="494">
        <f t="shared" si="119"/>
        <v>2.8915012416860077E-8</v>
      </c>
      <c r="AJ66" s="494">
        <f t="shared" si="119"/>
        <v>-2.9370971564162955E-8</v>
      </c>
      <c r="AK66" s="494">
        <f t="shared" si="119"/>
        <v>0</v>
      </c>
      <c r="AL66" s="494">
        <f t="shared" si="119"/>
        <v>0</v>
      </c>
      <c r="AM66" s="494">
        <f t="shared" si="119"/>
        <v>3.1103607921823543E-8</v>
      </c>
      <c r="AN66" s="494">
        <f t="shared" si="119"/>
        <v>0</v>
      </c>
      <c r="AO66" s="494">
        <f t="shared" si="119"/>
        <v>3.0672389981006957E-8</v>
      </c>
      <c r="AP66" s="494">
        <f t="shared" si="119"/>
        <v>-3.5073908347378598E-8</v>
      </c>
      <c r="AQ66" s="494">
        <f t="shared" si="119"/>
        <v>6.6708556921147688E-2</v>
      </c>
      <c r="AR66" s="494">
        <f t="shared" si="119"/>
        <v>0</v>
      </c>
      <c r="AS66" s="494">
        <f t="shared" si="119"/>
        <v>2.8997461175354305E-8</v>
      </c>
      <c r="AT66" s="494">
        <f t="shared" si="119"/>
        <v>0</v>
      </c>
      <c r="AU66" s="494">
        <f t="shared" si="119"/>
        <v>2.8113095920423385E-8</v>
      </c>
      <c r="AV66" s="494">
        <f t="shared" si="119"/>
        <v>0</v>
      </c>
      <c r="AW66" s="494">
        <f t="shared" si="119"/>
        <v>0</v>
      </c>
      <c r="AX66" s="494">
        <f t="shared" si="119"/>
        <v>3.1321670148851973E-8</v>
      </c>
      <c r="AY66" s="494">
        <f t="shared" si="119"/>
        <v>3.0611359948882314E-8</v>
      </c>
      <c r="AZ66" s="494">
        <f t="shared" si="119"/>
        <v>0</v>
      </c>
      <c r="BA66" s="494">
        <f t="shared" ref="BA66:BQ66" si="120">BA67/BA64</f>
        <v>0</v>
      </c>
      <c r="BB66" s="494">
        <f t="shared" si="120"/>
        <v>0</v>
      </c>
      <c r="BC66" s="494">
        <f t="shared" si="120"/>
        <v>0</v>
      </c>
      <c r="BD66" s="494">
        <f t="shared" si="120"/>
        <v>0</v>
      </c>
      <c r="BE66" s="494">
        <f t="shared" si="120"/>
        <v>0</v>
      </c>
      <c r="BF66" s="494">
        <f t="shared" si="120"/>
        <v>0</v>
      </c>
      <c r="BG66" s="494">
        <f t="shared" si="120"/>
        <v>0</v>
      </c>
      <c r="BH66" s="494">
        <f t="shared" si="120"/>
        <v>0</v>
      </c>
      <c r="BI66" s="494">
        <f t="shared" si="120"/>
        <v>0</v>
      </c>
      <c r="BJ66" s="494">
        <f t="shared" si="120"/>
        <v>0</v>
      </c>
      <c r="BK66" s="494">
        <f t="shared" si="120"/>
        <v>0</v>
      </c>
      <c r="BL66" s="494">
        <f t="shared" si="120"/>
        <v>0</v>
      </c>
      <c r="BM66" s="494">
        <f t="shared" si="120"/>
        <v>0</v>
      </c>
      <c r="BN66" s="494">
        <f t="shared" si="120"/>
        <v>0</v>
      </c>
      <c r="BO66" s="494">
        <f t="shared" si="120"/>
        <v>0</v>
      </c>
      <c r="BP66" s="494">
        <f t="shared" si="120"/>
        <v>0</v>
      </c>
      <c r="BQ66" s="494">
        <f t="shared" si="120"/>
        <v>0</v>
      </c>
      <c r="BR66" s="494">
        <f>BR67/BR64</f>
        <v>0</v>
      </c>
      <c r="BS66" s="496">
        <f t="shared" ref="BS66:BX66" si="121">+BR66</f>
        <v>0</v>
      </c>
      <c r="BT66" s="496">
        <f t="shared" si="121"/>
        <v>0</v>
      </c>
      <c r="BU66" s="496">
        <f t="shared" si="121"/>
        <v>0</v>
      </c>
      <c r="BV66" s="496">
        <f t="shared" si="121"/>
        <v>0</v>
      </c>
      <c r="BW66" s="496">
        <f t="shared" si="121"/>
        <v>0</v>
      </c>
      <c r="BX66" s="496">
        <f t="shared" si="121"/>
        <v>0</v>
      </c>
      <c r="BY66" s="497">
        <f>+BX66</f>
        <v>0</v>
      </c>
      <c r="BZ66" s="496">
        <f>+BY66</f>
        <v>0</v>
      </c>
      <c r="CA66" s="496">
        <f t="shared" ref="CA66:CJ66" si="122">+BZ66</f>
        <v>0</v>
      </c>
      <c r="CB66" s="496">
        <f t="shared" si="122"/>
        <v>0</v>
      </c>
      <c r="CC66" s="496">
        <f t="shared" si="122"/>
        <v>0</v>
      </c>
      <c r="CD66" s="496">
        <f t="shared" si="122"/>
        <v>0</v>
      </c>
      <c r="CE66" s="496">
        <f t="shared" si="122"/>
        <v>0</v>
      </c>
      <c r="CF66" s="496">
        <f t="shared" si="122"/>
        <v>0</v>
      </c>
      <c r="CG66" s="496">
        <f t="shared" si="122"/>
        <v>0</v>
      </c>
      <c r="CH66" s="496">
        <f t="shared" si="122"/>
        <v>0</v>
      </c>
      <c r="CI66" s="496">
        <f t="shared" si="122"/>
        <v>0</v>
      </c>
      <c r="CJ66" s="496">
        <f t="shared" si="122"/>
        <v>0</v>
      </c>
    </row>
    <row r="67" spans="1:88" ht="15.75" customHeight="1">
      <c r="A67" s="2">
        <f>IF(ISNUMBER(Q67),MAX(A$6:A66)+1,"")</f>
        <v>38</v>
      </c>
      <c r="B67" s="1" t="s">
        <v>113</v>
      </c>
      <c r="E67" s="270">
        <f t="shared" ref="E67:AZ67" si="123">E64-E69</f>
        <v>0</v>
      </c>
      <c r="F67" s="270">
        <f t="shared" si="123"/>
        <v>-2.9999999969732016E-3</v>
      </c>
      <c r="G67" s="270">
        <f t="shared" si="123"/>
        <v>2.9999999969732016E-3</v>
      </c>
      <c r="H67" s="270">
        <f t="shared" si="123"/>
        <v>0</v>
      </c>
      <c r="I67" s="270">
        <f t="shared" si="123"/>
        <v>2.9999999969732016E-3</v>
      </c>
      <c r="J67" s="270">
        <f t="shared" si="123"/>
        <v>0</v>
      </c>
      <c r="K67" s="270">
        <f t="shared" si="123"/>
        <v>-2.9999999969732016E-3</v>
      </c>
      <c r="L67" s="270">
        <f t="shared" si="123"/>
        <v>2.9999999969732016E-3</v>
      </c>
      <c r="M67" s="270">
        <f t="shared" si="123"/>
        <v>-2.9999999969732016E-3</v>
      </c>
      <c r="N67" s="270">
        <f t="shared" si="123"/>
        <v>6.9999999977881089E-3</v>
      </c>
      <c r="O67" s="270">
        <f t="shared" si="123"/>
        <v>0</v>
      </c>
      <c r="P67" s="270">
        <f t="shared" si="123"/>
        <v>2.9999999969732016E-3</v>
      </c>
      <c r="Q67" s="270">
        <f t="shared" si="123"/>
        <v>2.9999999969732016E-3</v>
      </c>
      <c r="R67" s="270">
        <f t="shared" si="123"/>
        <v>2.9999999969732016E-3</v>
      </c>
      <c r="S67" s="270">
        <f t="shared" si="123"/>
        <v>-2.9999999969732016E-3</v>
      </c>
      <c r="T67" s="270">
        <f t="shared" si="123"/>
        <v>2.9999999969732016E-3</v>
      </c>
      <c r="U67" s="270">
        <f t="shared" si="123"/>
        <v>-2.9999999969732016E-3</v>
      </c>
      <c r="V67" s="270">
        <f t="shared" si="123"/>
        <v>0</v>
      </c>
      <c r="W67" s="270">
        <f t="shared" si="123"/>
        <v>0</v>
      </c>
      <c r="X67" s="270">
        <f t="shared" si="123"/>
        <v>2.9999999969732016E-3</v>
      </c>
      <c r="Y67" s="270">
        <f t="shared" si="123"/>
        <v>2.9999999969732016E-3</v>
      </c>
      <c r="Z67" s="270">
        <f t="shared" si="123"/>
        <v>-2.9999999969732016E-3</v>
      </c>
      <c r="AA67" s="270">
        <f t="shared" si="123"/>
        <v>0</v>
      </c>
      <c r="AB67" s="270">
        <f t="shared" si="123"/>
        <v>2.9999999969732016E-3</v>
      </c>
      <c r="AC67" s="270">
        <f t="shared" si="123"/>
        <v>0</v>
      </c>
      <c r="AD67" s="270">
        <f t="shared" si="123"/>
        <v>0</v>
      </c>
      <c r="AE67" s="270">
        <f t="shared" si="123"/>
        <v>0</v>
      </c>
      <c r="AF67" s="270">
        <f t="shared" si="123"/>
        <v>0</v>
      </c>
      <c r="AG67" s="270">
        <f t="shared" si="123"/>
        <v>0</v>
      </c>
      <c r="AH67" s="270">
        <f t="shared" si="123"/>
        <v>-0.3032999999995809</v>
      </c>
      <c r="AI67" s="270">
        <f t="shared" si="123"/>
        <v>2.9999999969732016E-3</v>
      </c>
      <c r="AJ67" s="270">
        <f t="shared" si="123"/>
        <v>-2.9999999969732016E-3</v>
      </c>
      <c r="AK67" s="270">
        <f t="shared" si="123"/>
        <v>0</v>
      </c>
      <c r="AL67" s="270">
        <f t="shared" si="123"/>
        <v>0</v>
      </c>
      <c r="AM67" s="270">
        <f t="shared" si="123"/>
        <v>2.9999999969732016E-3</v>
      </c>
      <c r="AN67" s="270">
        <f t="shared" si="123"/>
        <v>0</v>
      </c>
      <c r="AO67" s="270">
        <f t="shared" si="123"/>
        <v>2.9999999969732016E-3</v>
      </c>
      <c r="AP67" s="270">
        <f t="shared" si="123"/>
        <v>-2.9999999969732016E-3</v>
      </c>
      <c r="AQ67" s="270">
        <f t="shared" si="123"/>
        <v>6817.002999999997</v>
      </c>
      <c r="AR67" s="270">
        <f t="shared" si="123"/>
        <v>0</v>
      </c>
      <c r="AS67" s="270">
        <f t="shared" si="123"/>
        <v>2.9999999969732016E-3</v>
      </c>
      <c r="AT67" s="270">
        <f t="shared" si="123"/>
        <v>0</v>
      </c>
      <c r="AU67" s="270">
        <f t="shared" si="123"/>
        <v>2.9999999969732016E-3</v>
      </c>
      <c r="AV67" s="270">
        <f t="shared" si="123"/>
        <v>0</v>
      </c>
      <c r="AW67" s="270">
        <f t="shared" si="123"/>
        <v>0</v>
      </c>
      <c r="AX67" s="270">
        <f t="shared" si="123"/>
        <v>2.9999999969732016E-3</v>
      </c>
      <c r="AY67" s="270">
        <f t="shared" si="123"/>
        <v>2.9999999969732016E-3</v>
      </c>
      <c r="AZ67" s="270">
        <f t="shared" si="123"/>
        <v>0</v>
      </c>
      <c r="BA67" s="270">
        <f t="shared" ref="BA67:BR67" si="124">BA64-BA69</f>
        <v>0</v>
      </c>
      <c r="BB67" s="270">
        <f t="shared" si="124"/>
        <v>0</v>
      </c>
      <c r="BC67" s="270">
        <f t="shared" si="124"/>
        <v>0</v>
      </c>
      <c r="BD67" s="270">
        <f t="shared" si="124"/>
        <v>0</v>
      </c>
      <c r="BE67" s="270">
        <f t="shared" si="124"/>
        <v>0</v>
      </c>
      <c r="BF67" s="270">
        <f t="shared" si="124"/>
        <v>0</v>
      </c>
      <c r="BG67" s="270">
        <f t="shared" si="124"/>
        <v>0</v>
      </c>
      <c r="BH67" s="270">
        <f t="shared" si="124"/>
        <v>0</v>
      </c>
      <c r="BI67" s="270">
        <f t="shared" si="124"/>
        <v>0</v>
      </c>
      <c r="BJ67" s="270">
        <f t="shared" si="124"/>
        <v>0</v>
      </c>
      <c r="BK67" s="270">
        <f t="shared" si="124"/>
        <v>0</v>
      </c>
      <c r="BL67" s="270">
        <f t="shared" si="124"/>
        <v>0</v>
      </c>
      <c r="BM67" s="270">
        <f t="shared" si="124"/>
        <v>0</v>
      </c>
      <c r="BN67" s="270">
        <f t="shared" si="124"/>
        <v>0</v>
      </c>
      <c r="BO67" s="270">
        <f t="shared" si="124"/>
        <v>0</v>
      </c>
      <c r="BP67" s="270">
        <f t="shared" si="124"/>
        <v>0</v>
      </c>
      <c r="BQ67" s="270">
        <f t="shared" si="124"/>
        <v>0</v>
      </c>
      <c r="BR67" s="270">
        <f t="shared" si="124"/>
        <v>0</v>
      </c>
      <c r="BS67" s="498">
        <f t="shared" ref="BS67:CJ67" ca="1" si="125">+BS64*BS66</f>
        <v>0</v>
      </c>
      <c r="BT67" s="498">
        <f t="shared" ca="1" si="125"/>
        <v>0</v>
      </c>
      <c r="BU67" s="498">
        <f t="shared" ca="1" si="125"/>
        <v>0</v>
      </c>
      <c r="BV67" s="498">
        <f t="shared" ca="1" si="125"/>
        <v>0</v>
      </c>
      <c r="BW67" s="498">
        <f t="shared" ca="1" si="125"/>
        <v>0</v>
      </c>
      <c r="BX67" s="498">
        <f t="shared" ca="1" si="125"/>
        <v>0</v>
      </c>
      <c r="BY67" s="498">
        <f t="shared" si="125"/>
        <v>0</v>
      </c>
      <c r="BZ67" s="498">
        <f t="shared" si="125"/>
        <v>0</v>
      </c>
      <c r="CA67" s="498">
        <f t="shared" si="125"/>
        <v>0</v>
      </c>
      <c r="CB67" s="498">
        <f t="shared" si="125"/>
        <v>0</v>
      </c>
      <c r="CC67" s="498">
        <f t="shared" si="125"/>
        <v>0</v>
      </c>
      <c r="CD67" s="498">
        <f t="shared" si="125"/>
        <v>0</v>
      </c>
      <c r="CE67" s="498">
        <f t="shared" ca="1" si="125"/>
        <v>0</v>
      </c>
      <c r="CF67" s="498">
        <f t="shared" ca="1" si="125"/>
        <v>0</v>
      </c>
      <c r="CG67" s="498">
        <f t="shared" ca="1" si="125"/>
        <v>0</v>
      </c>
      <c r="CH67" s="498">
        <f t="shared" ca="1" si="125"/>
        <v>0</v>
      </c>
      <c r="CI67" s="498">
        <f t="shared" ca="1" si="125"/>
        <v>0</v>
      </c>
      <c r="CJ67" s="498">
        <f t="shared" ca="1" si="125"/>
        <v>0</v>
      </c>
    </row>
    <row r="68" spans="1:88" ht="8.15" customHeight="1">
      <c r="A68" s="2" t="str">
        <f>IF(ISNUMBER(Q68),MAX(A$6:A67)+1,"")</f>
        <v/>
      </c>
      <c r="E68" s="323"/>
      <c r="F68" s="323"/>
      <c r="G68" s="323"/>
      <c r="H68" s="323"/>
      <c r="I68" s="323"/>
      <c r="J68" s="323"/>
      <c r="K68" s="323"/>
      <c r="L68" s="323"/>
      <c r="M68" s="323"/>
      <c r="N68" s="323"/>
      <c r="O68" s="323"/>
      <c r="P68" s="323"/>
      <c r="Q68" s="323"/>
      <c r="R68" s="323"/>
      <c r="S68" s="323"/>
      <c r="T68" s="37"/>
      <c r="U68" s="37"/>
      <c r="V68" s="37"/>
      <c r="W68" s="388"/>
      <c r="X68" s="388"/>
      <c r="Y68" s="388"/>
      <c r="Z68" s="37"/>
      <c r="AA68" s="37"/>
      <c r="AB68" s="37"/>
      <c r="AC68" s="37"/>
      <c r="AD68" s="37"/>
      <c r="AE68" s="37"/>
      <c r="AF68" s="37"/>
      <c r="AG68" s="37"/>
      <c r="AH68" s="37"/>
      <c r="AI68" s="323"/>
      <c r="AJ68" s="323"/>
      <c r="AK68" s="323"/>
      <c r="AL68" s="323"/>
      <c r="AM68" s="323"/>
      <c r="AN68" s="323"/>
    </row>
    <row r="69" spans="1:88" ht="15.75" customHeight="1">
      <c r="A69" s="2">
        <f>IF(ISNUMBER(Q69),MAX(A$6:A68)+1,"")</f>
        <v>39</v>
      </c>
      <c r="B69" s="5" t="s">
        <v>117</v>
      </c>
      <c r="C69" s="5"/>
      <c r="D69" s="1" t="s">
        <v>153</v>
      </c>
      <c r="E69" s="363">
        <f>SUMIF('B7. Historical Purchased Water'!$F$4:$AU$4,'B11. Projected Purchased Water'!E$4,'B7. Historical Purchased Water'!$F$69:$AU$69)</f>
        <v>70745.83</v>
      </c>
      <c r="F69" s="363">
        <f>SUMIF('B7. Historical Purchased Water'!$F$4:$AU$4,'B11. Projected Purchased Water'!F$4,'B7. Historical Purchased Water'!$F$69:$AU$69)</f>
        <v>77834.17</v>
      </c>
      <c r="G69" s="363">
        <f>SUMIF('B7. Historical Purchased Water'!$F$4:$AU$4,'B11. Projected Purchased Water'!G$4,'B7. Historical Purchased Water'!$F$69:$AU$69)</f>
        <v>79179.83</v>
      </c>
      <c r="H69" s="363">
        <f>SUMIF('B7. Historical Purchased Water'!$F$4:$AU$4,'B11. Projected Purchased Water'!H$4,'B7. Historical Purchased Water'!$F$69:$AU$69)</f>
        <v>75168.33</v>
      </c>
      <c r="I69" s="363">
        <f>SUMIF('B7. Historical Purchased Water'!$F$4:$AU$4,'B11. Projected Purchased Water'!I$4,'B7. Historical Purchased Water'!$F$69:$AU$69)</f>
        <v>77174.83</v>
      </c>
      <c r="J69" s="363">
        <f>SUMIF('B7. Historical Purchased Water'!$F$4:$AU$4,'B11. Projected Purchased Water'!J$4,'B7. Historical Purchased Water'!$F$69:$AU$69)</f>
        <v>74669.17</v>
      </c>
      <c r="K69" s="363">
        <f>SUMIF('B7. Historical Purchased Water'!$F$4:$AU$4,'B11. Projected Purchased Water'!K$4,'B7. Historical Purchased Water'!$F$69:$AU$69)</f>
        <v>77232.17</v>
      </c>
      <c r="L69" s="363">
        <f>SUMIF('B7. Historical Purchased Water'!$F$4:$AU$4,'B11. Projected Purchased Water'!L$4,'B7. Historical Purchased Water'!$F$69:$AU$69)</f>
        <v>76095.33</v>
      </c>
      <c r="M69" s="363">
        <f>SUMIF('B7. Historical Purchased Water'!$F$4:$AU$4,'B11. Projected Purchased Water'!M$4,'B7. Historical Purchased Water'!$F$69:$AU$69)</f>
        <v>80512.67</v>
      </c>
      <c r="N69" s="363">
        <f>SUMIF('B7. Historical Purchased Water'!$F$4:$AU$4,'B11. Projected Purchased Water'!N$4,'B7. Historical Purchased Water'!$F$69:$AU$69)</f>
        <v>82779.67</v>
      </c>
      <c r="O69" s="363">
        <f>SUMIF('B7. Historical Purchased Water'!$F$4:$AU$4,'B11. Projected Purchased Water'!O$4,'B7. Historical Purchased Water'!$F$69:$AU$69)</f>
        <v>79464.167000000001</v>
      </c>
      <c r="P69" s="363">
        <f>SUMIF('B7. Historical Purchased Water'!$F$4:$AU$4,'B11. Projected Purchased Water'!P$4,'B7. Historical Purchased Water'!$F$69:$AU$69)</f>
        <v>79748.83</v>
      </c>
      <c r="Q69" s="363">
        <f>SUMIF('B7. Historical Purchased Water'!$F$4:$AU$4,'B11. Projected Purchased Water'!Q$4,'B7. Historical Purchased Water'!$F$69:$AU$69)</f>
        <v>81442.83</v>
      </c>
      <c r="R69" s="363">
        <f>SUMIF('B7. Historical Purchased Water'!$F$4:$AU$4,'B11. Projected Purchased Water'!R$4,'B7. Historical Purchased Water'!$F$69:$AU$69)</f>
        <v>73578.33</v>
      </c>
      <c r="S69" s="363">
        <f>SUMIF('B7. Historical Purchased Water'!$F$4:$AU$4,'B11. Projected Purchased Water'!S$4,'B7. Historical Purchased Water'!$F$69:$AU$69)</f>
        <v>83513.17</v>
      </c>
      <c r="T69" s="363">
        <f>SUMIF('B7. Historical Purchased Water'!$F$4:$AU$4,'B11. Projected Purchased Water'!T$4,'B7. Historical Purchased Water'!$F$69:$AU$69)</f>
        <v>80833.83</v>
      </c>
      <c r="U69" s="363">
        <f>SUMIF('B7. Historical Purchased Water'!$F$4:$AU$4,'B11. Projected Purchased Water'!U$4,'B7. Historical Purchased Water'!$F$69:$AU$69)</f>
        <v>79937.67</v>
      </c>
      <c r="V69" s="363">
        <f>SUMIF('B7. Historical Purchased Water'!$F$4:$AU$4,'B11. Projected Purchased Water'!V$4,'B7. Historical Purchased Water'!$F$69:$AU$69)</f>
        <v>75911.67</v>
      </c>
      <c r="W69" s="363">
        <f>SUMIF('B7. Historical Purchased Water'!$F$4:$AU$4,'B11. Projected Purchased Water'!W$4,'B7. Historical Purchased Water'!$F$69:$AU$69)</f>
        <v>81097</v>
      </c>
      <c r="X69" s="363">
        <f>SUMIF('B7. Historical Purchased Water'!$F$4:$AU$4,'B11. Projected Purchased Water'!X$4,'B7. Historical Purchased Water'!$F$69:$AU$69)</f>
        <v>78833.33</v>
      </c>
      <c r="Y69" s="363">
        <f>SUMIF('B7. Historical Purchased Water'!$F$4:$AU$4,'B11. Projected Purchased Water'!Y$4,'B7. Historical Purchased Water'!$F$69:$AU$69)</f>
        <v>67086.83</v>
      </c>
      <c r="Z69" s="363">
        <f>SUMIF('B7. Historical Purchased Water'!$F$4:$AU$4,'B11. Projected Purchased Water'!Z$4,'B7. Historical Purchased Water'!$F$69:$AU$69)</f>
        <v>89351.17</v>
      </c>
      <c r="AA69" s="363">
        <f>SUMIF('B7. Historical Purchased Water'!$F$4:$AU$4,'B11. Projected Purchased Water'!AA$4,'B7. Historical Purchased Water'!$F$69:$AU$69)</f>
        <v>87085</v>
      </c>
      <c r="AB69" s="363">
        <f>SUMIF('B7. Historical Purchased Water'!$F$4:$AU$4,'B11. Projected Purchased Water'!AB$4,'B7. Historical Purchased Water'!$F$69:$AU$69)</f>
        <v>88446.33</v>
      </c>
      <c r="AC69" s="363">
        <f>SUMIF('B7. Historical Purchased Water'!$F$4:$AU$4,'B11. Projected Purchased Water'!AC$4,'B7. Historical Purchased Water'!$F$69:$AU$69)</f>
        <v>89720.67</v>
      </c>
      <c r="AD69" s="363">
        <f>SUMIF('B7. Historical Purchased Water'!$F$4:$AU$4,'B11. Projected Purchased Water'!AD$4,'B7. Historical Purchased Water'!$F$69:$AU$69)</f>
        <v>83994.83</v>
      </c>
      <c r="AE69" s="363">
        <f>SUMIF('B7. Historical Purchased Water'!$F$4:$AU$4,'B11. Projected Purchased Water'!AE$4,'B7. Historical Purchased Water'!$F$69:$AU$69)</f>
        <v>86625.5</v>
      </c>
      <c r="AF69" s="363">
        <f>SUMIF('B7. Historical Purchased Water'!$F$4:$AU$4,'B11. Projected Purchased Water'!AF$4,'B7. Historical Purchased Water'!$F$69:$AU$69)</f>
        <v>91731.67</v>
      </c>
      <c r="AG69" s="363">
        <f>SUMIF('B7. Historical Purchased Water'!$F$4:$AU$4,'B11. Projected Purchased Water'!AG$4,'B7. Historical Purchased Water'!$F$69:$AU$69)</f>
        <v>97618.33</v>
      </c>
      <c r="AH69" s="363">
        <f>SUMIF('B7. Historical Purchased Water'!$F$4:$AU$4,'B11. Projected Purchased Water'!AH$4,'B7. Historical Purchased Water'!$F$69:$AU$69)</f>
        <v>90679.67</v>
      </c>
      <c r="AI69" s="363">
        <f>SUMIF('B7. Historical Purchased Water'!$F$4:$AU$4,'B11. Projected Purchased Water'!AI$4,'B7. Historical Purchased Water'!$F$69:$AU$69)</f>
        <v>103752.33</v>
      </c>
      <c r="AJ69" s="363">
        <f>SUMIF('B7. Historical Purchased Water'!$F$4:$AU$4,'B11. Projected Purchased Water'!AJ$4,'B7. Historical Purchased Water'!$F$69:$AU$69)</f>
        <v>102141.67</v>
      </c>
      <c r="AK69" s="363">
        <f>SUMIF('B7. Historical Purchased Water'!$F$4:$AU$4,'B11. Projected Purchased Water'!AK$4,'B7. Historical Purchased Water'!$F$69:$AU$69)</f>
        <v>99518.5</v>
      </c>
      <c r="AL69" s="363">
        <f>SUMIF('B7. Historical Purchased Water'!$F$4:$AU$4,'B11. Projected Purchased Water'!AL$4,'B7. Historical Purchased Water'!$F$69:$AU$69)</f>
        <v>95475.5</v>
      </c>
      <c r="AM69" s="363">
        <f>SUMIF('B7. Historical Purchased Water'!$F$4:$AU$4,'B11. Projected Purchased Water'!AM$4,'B7. Historical Purchased Water'!$F$69:$AU$69)</f>
        <v>96451.83</v>
      </c>
      <c r="AN69" s="363">
        <f>SUMIF('B7. Historical Purchased Water'!$F$4:$AU$4,'B11. Projected Purchased Water'!AN$4,'B7. Historical Purchased Water'!$F$69:$AU$69)</f>
        <v>100462</v>
      </c>
      <c r="AO69" s="363">
        <f>SUMIF('B7. Historical Purchased Water'!$F$4:$AU$4,'B11. Projected Purchased Water'!AO$4,'B7. Historical Purchased Water'!$F$69:$AU$69)</f>
        <v>97807.83</v>
      </c>
      <c r="AP69" s="363">
        <f>SUMIF('B7. Historical Purchased Water'!$F$4:$AU$4,'B11. Projected Purchased Water'!AP$4,'B7. Historical Purchased Water'!$F$69:$AU$69)</f>
        <v>85533.67</v>
      </c>
      <c r="AQ69" s="363">
        <f>SUMIF('B7. Historical Purchased Water'!$F$4:$AU$4,'B11. Projected Purchased Water'!AQ$4,'B7. Historical Purchased Water'!$F$69:$AU$69)</f>
        <v>95373.83</v>
      </c>
      <c r="AR69" s="363">
        <f>SUMIF('B7. Historical Purchased Water'!$F$4:$AU$4,'B11. Projected Purchased Water'!AR$4,'B7. Historical Purchased Water'!$F$69:$AU$69)</f>
        <v>101652</v>
      </c>
      <c r="AS69" s="363">
        <f>SUMIF('B7. Historical Purchased Water'!$F$4:$AU$4,'B11. Projected Purchased Water'!AS$4,'B7. Historical Purchased Water'!$F$69:$AU$69)</f>
        <v>103457.33</v>
      </c>
      <c r="AT69" s="363">
        <f>SUMIF('B7. Historical Purchased Water'!$F$4:AW$4,'B11. Projected Purchased Water'!AT$4,'B7. Historical Purchased Water'!$F$69:AW$69)</f>
        <v>105162.5</v>
      </c>
      <c r="AU69" s="363">
        <f>SUMIF('B7. Historical Purchased Water'!$F$4:AX$4,'B11. Projected Purchased Water'!AU$4,'B7. Historical Purchased Water'!$F$69:AX$69)</f>
        <v>106711.83</v>
      </c>
      <c r="AV69" s="363">
        <f>SUMIF('B7. Historical Purchased Water'!$F$4:AY$4,'B11. Projected Purchased Water'!AV$4,'B7. Historical Purchased Water'!$F$69:AY$69)</f>
        <v>102407</v>
      </c>
      <c r="AW69" s="363">
        <f>SUMIF('B7. Historical Purchased Water'!$F$4:AZ$4,'B11. Projected Purchased Water'!AW$4,'B7. Historical Purchased Water'!$F$69:AZ$69)</f>
        <v>99470.667000000001</v>
      </c>
      <c r="AX69" s="363">
        <f>SUMIF('B7. Historical Purchased Water'!$F$4:BA$4,'B11. Projected Purchased Water'!AX$4,'B7. Historical Purchased Water'!$F$69:BA$69)</f>
        <v>95780.33</v>
      </c>
      <c r="AY69" s="363">
        <f>SUMIF('B7. Historical Purchased Water'!$F$4:BB$4,'B11. Projected Purchased Water'!AY$4,'B7. Historical Purchased Water'!$F$69:BB$69)</f>
        <v>98002.83</v>
      </c>
      <c r="AZ69" s="363">
        <f>SUMIF('B7. Historical Purchased Water'!$F$4:BC$4,'B11. Projected Purchased Water'!AZ$4,'B7. Historical Purchased Water'!$F$69:BC$69)</f>
        <v>100815.67</v>
      </c>
      <c r="BA69" s="363">
        <f>SUMIF('B7. Historical Purchased Water'!$F$4:BD$4,'B11. Projected Purchased Water'!BA$4,'B7. Historical Purchased Water'!$F$69:BD$69)</f>
        <v>97820.67</v>
      </c>
      <c r="BB69" s="363">
        <f>SUMIF('B7. Historical Purchased Water'!$F$4:BE$4,'B11. Projected Purchased Water'!BB$4,'B7. Historical Purchased Water'!$F$69:BE$69)</f>
        <v>90767.33</v>
      </c>
      <c r="BC69" s="363">
        <f>SUMIF('B7. Historical Purchased Water'!$F$4:BF$4,'B11. Projected Purchased Water'!BC$4,'B7. Historical Purchased Water'!$F$69:BF$69)</f>
        <v>101362.17</v>
      </c>
      <c r="BD69" s="363">
        <f>SUMIF('B7. Historical Purchased Water'!$F$4:BG$4,'B11. Projected Purchased Water'!BD$4,'B7. Historical Purchased Water'!$F$69:BG$69)</f>
        <v>86458.67</v>
      </c>
      <c r="BE69" s="363">
        <f>SUMIF('B7. Historical Purchased Water'!$F$4:BH$4,'B11. Projected Purchased Water'!BE$4,'B7. Historical Purchased Water'!$F$69:BH$69)</f>
        <v>91450.33</v>
      </c>
      <c r="BF69" s="363">
        <f>SUMIF('B7. Historical Purchased Water'!$F$4:BI$4,'B11. Projected Purchased Water'!BF$4,'B7. Historical Purchased Water'!$F$69:BI$69)</f>
        <v>94813</v>
      </c>
      <c r="BG69" s="363">
        <f>SUMIF('B7. Historical Purchased Water'!$F$4:BJ$4,'B11. Projected Purchased Water'!BG$4,'B7. Historical Purchased Water'!$F$69:BJ$69)</f>
        <v>90987.33</v>
      </c>
      <c r="BH69" s="363">
        <f>SUMIF('B7. Historical Purchased Water'!$F$4:BK$4,'B11. Projected Purchased Water'!BH$4,'B7. Historical Purchased Water'!$F$69:BK$69)</f>
        <v>89121.83</v>
      </c>
      <c r="BI69" s="363">
        <f>SUMIF('B7. Historical Purchased Water'!$F$4:BL$4,'B11. Projected Purchased Water'!BI$4,'B7. Historical Purchased Water'!$F$69:BL$69)</f>
        <v>82706.17</v>
      </c>
      <c r="BJ69" s="363">
        <f>SUMIF('B7. Historical Purchased Water'!$F$4:BM$4,'B11. Projected Purchased Water'!BJ$4,'B7. Historical Purchased Water'!$F$69:BM$69)</f>
        <v>88049.83</v>
      </c>
      <c r="BK69" s="363">
        <f>SUMIF('B7. Historical Purchased Water'!$F$4:BN$4,'B11. Projected Purchased Water'!BK$4,'B7. Historical Purchased Water'!$F$69:BN$69)</f>
        <v>87245.33</v>
      </c>
      <c r="BL69" s="363">
        <f>SUMIF('B7. Historical Purchased Water'!$F$4:BO$4,'B11. Projected Purchased Water'!BL$4,'B7. Historical Purchased Water'!$F$69:BO$69)</f>
        <v>88737.33</v>
      </c>
      <c r="BM69" s="363">
        <f>SUMIF('B7. Historical Purchased Water'!$F$4:BP$4,'B11. Projected Purchased Water'!BM$4,'B7. Historical Purchased Water'!$F$69:BP$69)</f>
        <v>98485.5</v>
      </c>
      <c r="BN69" s="363">
        <f>SUMIF('B7. Historical Purchased Water'!$F$4:BQ$4,'B11. Projected Purchased Water'!BN$4,'B7. Historical Purchased Water'!$F$69:BQ$69)</f>
        <v>87791.83</v>
      </c>
      <c r="BO69" s="363">
        <f>SUMIF('B7. Historical Purchased Water'!$F$4:BR$4,'B11. Projected Purchased Water'!BO$4,'B7. Historical Purchased Water'!$F$69:BR$69)</f>
        <v>102458.67</v>
      </c>
      <c r="BP69" s="363">
        <f>SUMIF('B7. Historical Purchased Water'!$F$4:BS$4,'B11. Projected Purchased Water'!BP$4,'B7. Historical Purchased Water'!$F$69:BS$69)</f>
        <v>96396.33</v>
      </c>
      <c r="BQ69" s="363">
        <f>SUMIF('B7. Historical Purchased Water'!$F$4:BT$4,'B11. Projected Purchased Water'!BQ$4,'B7. Historical Purchased Water'!$F$69:BT$69)</f>
        <v>104287.83</v>
      </c>
      <c r="BR69" s="363">
        <f>SUMIF('B7. Historical Purchased Water'!$F$4:BU$4,'B11. Projected Purchased Water'!BR$4,'B7. Historical Purchased Water'!$F$69:BU$69)</f>
        <v>101345.17</v>
      </c>
      <c r="BS69" s="329">
        <f t="shared" ref="BS69:CJ69" ca="1" si="126">+BS64-BS67</f>
        <v>106711.833</v>
      </c>
      <c r="BT69" s="329">
        <f t="shared" ca="1" si="126"/>
        <v>102407</v>
      </c>
      <c r="BU69" s="329">
        <f t="shared" ca="1" si="126"/>
        <v>92332</v>
      </c>
      <c r="BV69" s="329">
        <f t="shared" ca="1" si="126"/>
        <v>89613</v>
      </c>
      <c r="BW69" s="329">
        <f t="shared" ca="1" si="126"/>
        <v>83947.999999999985</v>
      </c>
      <c r="BX69" s="329">
        <f t="shared" ca="1" si="126"/>
        <v>80925.999999999985</v>
      </c>
      <c r="BY69" s="329">
        <f t="shared" si="126"/>
        <v>98485.5</v>
      </c>
      <c r="BZ69" s="329">
        <f t="shared" si="126"/>
        <v>87791.83</v>
      </c>
      <c r="CA69" s="329">
        <f t="shared" si="126"/>
        <v>102458.67</v>
      </c>
      <c r="CB69" s="329">
        <f t="shared" si="126"/>
        <v>96396.33</v>
      </c>
      <c r="CC69" s="329">
        <f t="shared" si="126"/>
        <v>104287.83</v>
      </c>
      <c r="CD69" s="329">
        <f t="shared" si="126"/>
        <v>101345.17</v>
      </c>
      <c r="CE69" s="329">
        <f t="shared" ca="1" si="126"/>
        <v>106711.833</v>
      </c>
      <c r="CF69" s="329">
        <f t="shared" ca="1" si="126"/>
        <v>102407</v>
      </c>
      <c r="CG69" s="329">
        <f t="shared" ca="1" si="126"/>
        <v>92332</v>
      </c>
      <c r="CH69" s="329">
        <f t="shared" ca="1" si="126"/>
        <v>89613</v>
      </c>
      <c r="CI69" s="329">
        <f t="shared" ca="1" si="126"/>
        <v>83947.999999999985</v>
      </c>
      <c r="CJ69" s="329">
        <f t="shared" ca="1" si="126"/>
        <v>80925.999999999985</v>
      </c>
    </row>
    <row r="70" spans="1:88" ht="15.75" customHeight="1">
      <c r="A70" s="2">
        <f>IF(ISNUMBER(Q70),MAX(A$6:A69)+1,"")</f>
        <v>40</v>
      </c>
      <c r="B70" s="1" t="s">
        <v>124</v>
      </c>
      <c r="E70" s="328">
        <f t="shared" ref="E70:AY70" si="127">E69/1000/31</f>
        <v>2.2821235483870965</v>
      </c>
      <c r="F70" s="328">
        <f t="shared" si="127"/>
        <v>2.5107796774193547</v>
      </c>
      <c r="G70" s="328">
        <f t="shared" si="127"/>
        <v>2.5541880645161288</v>
      </c>
      <c r="H70" s="328">
        <f t="shared" si="127"/>
        <v>2.4247848387096775</v>
      </c>
      <c r="I70" s="328">
        <f t="shared" si="127"/>
        <v>2.4895106451612903</v>
      </c>
      <c r="J70" s="328">
        <f t="shared" si="127"/>
        <v>2.4086829032258064</v>
      </c>
      <c r="K70" s="328">
        <f t="shared" si="127"/>
        <v>2.4913603225806451</v>
      </c>
      <c r="L70" s="328">
        <f t="shared" si="127"/>
        <v>2.4546880645161293</v>
      </c>
      <c r="M70" s="328">
        <f t="shared" si="127"/>
        <v>2.5971829032258062</v>
      </c>
      <c r="N70" s="328">
        <f t="shared" si="127"/>
        <v>2.6703119354838707</v>
      </c>
      <c r="O70" s="328">
        <f t="shared" si="127"/>
        <v>2.5633602258064516</v>
      </c>
      <c r="P70" s="328">
        <f t="shared" si="127"/>
        <v>2.5725429032258065</v>
      </c>
      <c r="Q70" s="328">
        <f t="shared" si="127"/>
        <v>2.6271880645161292</v>
      </c>
      <c r="R70" s="328">
        <f t="shared" si="127"/>
        <v>2.3734945161290324</v>
      </c>
      <c r="S70" s="328">
        <f t="shared" si="127"/>
        <v>2.6939732258064515</v>
      </c>
      <c r="T70" s="328">
        <f t="shared" si="127"/>
        <v>2.6075429032258066</v>
      </c>
      <c r="U70" s="328">
        <f t="shared" si="127"/>
        <v>2.5786345161290321</v>
      </c>
      <c r="V70" s="328">
        <f t="shared" si="127"/>
        <v>2.4487635483870966</v>
      </c>
      <c r="W70" s="328">
        <f t="shared" si="127"/>
        <v>2.6160322580645161</v>
      </c>
      <c r="X70" s="328">
        <f t="shared" si="127"/>
        <v>2.5430106451612904</v>
      </c>
      <c r="Y70" s="328">
        <f t="shared" si="127"/>
        <v>2.1640912903225806</v>
      </c>
      <c r="Z70" s="328">
        <f t="shared" si="127"/>
        <v>2.8822958064516127</v>
      </c>
      <c r="AA70" s="328">
        <f t="shared" si="127"/>
        <v>2.8091935483870967</v>
      </c>
      <c r="AB70" s="328">
        <f t="shared" si="127"/>
        <v>2.8531074193548389</v>
      </c>
      <c r="AC70" s="328">
        <f t="shared" si="127"/>
        <v>2.8942151612903224</v>
      </c>
      <c r="AD70" s="328">
        <f t="shared" si="127"/>
        <v>2.7095106451612905</v>
      </c>
      <c r="AE70" s="328">
        <f t="shared" si="127"/>
        <v>2.7943709677419357</v>
      </c>
      <c r="AF70" s="328">
        <f t="shared" si="127"/>
        <v>2.9590861290322579</v>
      </c>
      <c r="AG70" s="328">
        <f t="shared" si="127"/>
        <v>3.1489783870967742</v>
      </c>
      <c r="AH70" s="328">
        <f t="shared" si="127"/>
        <v>2.9251506451612905</v>
      </c>
      <c r="AI70" s="328">
        <f t="shared" si="127"/>
        <v>3.3468493548387097</v>
      </c>
      <c r="AJ70" s="328">
        <f t="shared" si="127"/>
        <v>3.2948925806451617</v>
      </c>
      <c r="AK70" s="328">
        <f t="shared" si="127"/>
        <v>3.2102741935483872</v>
      </c>
      <c r="AL70" s="328">
        <f t="shared" si="127"/>
        <v>3.0798548387096774</v>
      </c>
      <c r="AM70" s="328">
        <f t="shared" si="127"/>
        <v>3.1113493548387097</v>
      </c>
      <c r="AN70" s="328">
        <f t="shared" si="127"/>
        <v>3.2407096774193551</v>
      </c>
      <c r="AO70" s="328">
        <f t="shared" si="127"/>
        <v>3.1550912903225803</v>
      </c>
      <c r="AP70" s="328">
        <f t="shared" si="127"/>
        <v>2.7591506451612902</v>
      </c>
      <c r="AQ70" s="328">
        <f t="shared" si="127"/>
        <v>3.0765751612903225</v>
      </c>
      <c r="AR70" s="328">
        <f t="shared" si="127"/>
        <v>3.2790967741935484</v>
      </c>
      <c r="AS70" s="328">
        <f t="shared" si="127"/>
        <v>3.3373332258064514</v>
      </c>
      <c r="AT70" s="328">
        <f t="shared" si="127"/>
        <v>3.3923387096774191</v>
      </c>
      <c r="AU70" s="328">
        <f t="shared" si="127"/>
        <v>3.4423170967741936</v>
      </c>
      <c r="AV70" s="328">
        <f t="shared" si="127"/>
        <v>3.3034516129032259</v>
      </c>
      <c r="AW70" s="328">
        <f t="shared" si="127"/>
        <v>3.2087311935483873</v>
      </c>
      <c r="AX70" s="328">
        <f t="shared" si="127"/>
        <v>3.0896880645161291</v>
      </c>
      <c r="AY70" s="328">
        <f t="shared" si="127"/>
        <v>3.1613816129032259</v>
      </c>
      <c r="AZ70" s="328">
        <f>AZ69/1000/31</f>
        <v>3.252118387096774</v>
      </c>
      <c r="BA70" s="328">
        <f t="shared" ref="BA70:CJ70" si="128">BA69/1000/31</f>
        <v>3.1555054838709675</v>
      </c>
      <c r="BB70" s="328">
        <f t="shared" si="128"/>
        <v>2.9279783870967742</v>
      </c>
      <c r="BC70" s="328">
        <f t="shared" si="128"/>
        <v>3.2697474193548386</v>
      </c>
      <c r="BD70" s="328">
        <f t="shared" si="128"/>
        <v>2.7889893548387095</v>
      </c>
      <c r="BE70" s="328">
        <f t="shared" si="128"/>
        <v>2.9500106451612904</v>
      </c>
      <c r="BF70" s="328">
        <f t="shared" si="128"/>
        <v>3.0584838709677422</v>
      </c>
      <c r="BG70" s="328">
        <f t="shared" si="128"/>
        <v>2.9350751612903228</v>
      </c>
      <c r="BH70" s="328">
        <f t="shared" si="128"/>
        <v>2.874897741935484</v>
      </c>
      <c r="BI70" s="328">
        <f t="shared" si="128"/>
        <v>2.6679409677419357</v>
      </c>
      <c r="BJ70" s="328">
        <f t="shared" si="128"/>
        <v>2.8403170967741938</v>
      </c>
      <c r="BK70" s="328">
        <f t="shared" si="128"/>
        <v>2.8143654838709677</v>
      </c>
      <c r="BL70" s="328">
        <f t="shared" si="128"/>
        <v>2.8624945161290323</v>
      </c>
      <c r="BM70" s="328">
        <f t="shared" si="128"/>
        <v>3.1769516129032258</v>
      </c>
      <c r="BN70" s="328">
        <f t="shared" si="128"/>
        <v>2.8319945161290323</v>
      </c>
      <c r="BO70" s="328">
        <f t="shared" si="128"/>
        <v>3.305118387096774</v>
      </c>
      <c r="BP70" s="328">
        <f t="shared" si="128"/>
        <v>3.1095590322580646</v>
      </c>
      <c r="BQ70" s="328">
        <f t="shared" si="128"/>
        <v>3.3641235483870968</v>
      </c>
      <c r="BR70" s="328">
        <f t="shared" si="128"/>
        <v>3.2691990322580642</v>
      </c>
      <c r="BS70" s="328">
        <f t="shared" ca="1" si="128"/>
        <v>3.4423171935483872</v>
      </c>
      <c r="BT70" s="328">
        <f t="shared" ca="1" si="128"/>
        <v>3.3034516129032259</v>
      </c>
      <c r="BU70" s="328">
        <f t="shared" ca="1" si="128"/>
        <v>2.9784516129032257</v>
      </c>
      <c r="BV70" s="328">
        <f t="shared" ca="1" si="128"/>
        <v>2.890741935483871</v>
      </c>
      <c r="BW70" s="328">
        <f t="shared" ca="1" si="128"/>
        <v>2.7079999999999993</v>
      </c>
      <c r="BX70" s="328">
        <f t="shared" ca="1" si="128"/>
        <v>2.6105161290322578</v>
      </c>
      <c r="BY70" s="328">
        <f t="shared" si="128"/>
        <v>3.1769516129032258</v>
      </c>
      <c r="BZ70" s="328">
        <f t="shared" si="128"/>
        <v>2.8319945161290323</v>
      </c>
      <c r="CA70" s="328">
        <f t="shared" si="128"/>
        <v>3.305118387096774</v>
      </c>
      <c r="CB70" s="328">
        <f t="shared" si="128"/>
        <v>3.1095590322580646</v>
      </c>
      <c r="CC70" s="328">
        <f t="shared" si="128"/>
        <v>3.3641235483870968</v>
      </c>
      <c r="CD70" s="328">
        <f t="shared" si="128"/>
        <v>3.2691990322580642</v>
      </c>
      <c r="CE70" s="328">
        <f t="shared" ca="1" si="128"/>
        <v>3.4423171935483872</v>
      </c>
      <c r="CF70" s="328">
        <f t="shared" ca="1" si="128"/>
        <v>3.3034516129032259</v>
      </c>
      <c r="CG70" s="328">
        <f t="shared" ca="1" si="128"/>
        <v>2.9784516129032257</v>
      </c>
      <c r="CH70" s="328">
        <f t="shared" ca="1" si="128"/>
        <v>2.890741935483871</v>
      </c>
      <c r="CI70" s="328">
        <f t="shared" ca="1" si="128"/>
        <v>2.7079999999999993</v>
      </c>
      <c r="CJ70" s="328">
        <f t="shared" ca="1" si="128"/>
        <v>2.6105161290322578</v>
      </c>
    </row>
    <row r="71" spans="1:88" ht="8.15" customHeight="1">
      <c r="A71" s="2" t="str">
        <f>IF(ISNUMBER(Q71),MAX(A$6:A69)+1,"")</f>
        <v/>
      </c>
      <c r="Q71" s="320"/>
      <c r="R71" s="320"/>
      <c r="S71" s="320"/>
      <c r="AI71" s="320"/>
      <c r="AJ71" s="320"/>
      <c r="AK71" s="320"/>
      <c r="AL71" s="320"/>
      <c r="AM71" s="320"/>
      <c r="AN71" s="320"/>
    </row>
    <row r="72" spans="1:88" ht="15.75" customHeight="1">
      <c r="A72" s="2">
        <f>IF(ISNUMBER(Q72),MAX(A$6:A71)+1,"")</f>
        <v>41</v>
      </c>
      <c r="B72" s="1" t="s">
        <v>114</v>
      </c>
      <c r="D72" s="1" t="s">
        <v>153</v>
      </c>
      <c r="E72" s="363">
        <f>SUMIF('B7. Historical Purchased Water'!$F$4:$AU$4,'B11. Projected Purchased Water'!E$4,'B7. Historical Purchased Water'!$F$72:$AU$72)</f>
        <v>4340</v>
      </c>
      <c r="F72" s="363">
        <f>SUMIF('B7. Historical Purchased Water'!$F$4:$AU$4,'B11. Projected Purchased Water'!F$4,'B7. Historical Purchased Water'!$F$72:$AU$72)</f>
        <v>4060</v>
      </c>
      <c r="G72" s="363">
        <f>SUMIF('B7. Historical Purchased Water'!$F$4:$AU$4,'B11. Projected Purchased Water'!G$4,'B7. Historical Purchased Water'!$F$72:$AU$72)</f>
        <v>4340</v>
      </c>
      <c r="H72" s="363">
        <f>SUMIF('B7. Historical Purchased Water'!$F$4:$AU$4,'B11. Projected Purchased Water'!H$4,'B7. Historical Purchased Water'!$F$72:$AU$72)</f>
        <v>4200</v>
      </c>
      <c r="I72" s="363">
        <f>SUMIF('B7. Historical Purchased Water'!$F$4:$AU$4,'B11. Projected Purchased Water'!I$4,'B7. Historical Purchased Water'!$F$72:$AU$72)</f>
        <v>4340</v>
      </c>
      <c r="J72" s="363">
        <f>SUMIF('B7. Historical Purchased Water'!$F$4:$AU$4,'B11. Projected Purchased Water'!J$4,'B7. Historical Purchased Water'!$F$72:$AU$72)</f>
        <v>4200</v>
      </c>
      <c r="K72" s="363">
        <f>SUMIF('B7. Historical Purchased Water'!$F$4:$AU$4,'B11. Projected Purchased Water'!K$4,'B7. Historical Purchased Water'!$F$72:$AU$72)</f>
        <v>4340</v>
      </c>
      <c r="L72" s="363">
        <f>SUMIF('B7. Historical Purchased Water'!$F$4:$AU$4,'B11. Projected Purchased Water'!L$4,'B7. Historical Purchased Water'!$F$72:$AU$72)</f>
        <v>4340</v>
      </c>
      <c r="M72" s="363">
        <f>SUMIF('B7. Historical Purchased Water'!$F$4:$AU$4,'B11. Projected Purchased Water'!M$4,'B7. Historical Purchased Water'!$F$72:$AU$72)</f>
        <v>4200</v>
      </c>
      <c r="N72" s="363">
        <f>SUMIF('B7. Historical Purchased Water'!$F$4:$AU$4,'B11. Projected Purchased Water'!N$4,'B7. Historical Purchased Water'!$F$72:$AU$72)</f>
        <v>4340</v>
      </c>
      <c r="O72" s="363">
        <f>SUMIF('B7. Historical Purchased Water'!$F$4:$AU$4,'B11. Projected Purchased Water'!O$4,'B7. Historical Purchased Water'!$F$72:$AU$72)</f>
        <v>4200</v>
      </c>
      <c r="P72" s="363">
        <f>SUMIF('B7. Historical Purchased Water'!$F$4:$AU$4,'B11. Projected Purchased Water'!P$4,'B7. Historical Purchased Water'!$F$72:$AU$72)</f>
        <v>4657</v>
      </c>
      <c r="Q72" s="363">
        <f>SUMIF('B7. Historical Purchased Water'!$F$4:$AU$4,'B11. Projected Purchased Water'!Q$4,'B7. Historical Purchased Water'!$F$72:$AU$72)</f>
        <v>4340</v>
      </c>
      <c r="R72" s="363">
        <f>SUMIF('B7. Historical Purchased Water'!$F$4:$AU$4,'B11. Projected Purchased Water'!R$4,'B7. Historical Purchased Water'!$F$72:$AU$72)</f>
        <v>3920</v>
      </c>
      <c r="S72" s="363">
        <f>SUMIF('B7. Historical Purchased Water'!$F$4:$AU$4,'B11. Projected Purchased Water'!S$4,'B7. Historical Purchased Water'!$F$72:$AU$72)</f>
        <v>4957.33</v>
      </c>
      <c r="T72" s="363">
        <f>SUMIF('B7. Historical Purchased Water'!$F$4:$AU$4,'B11. Projected Purchased Water'!T$4,'B7. Historical Purchased Water'!$F$72:$AU$72)</f>
        <v>4200</v>
      </c>
      <c r="U72" s="363">
        <f>SUMIF('B7. Historical Purchased Water'!$F$4:$AU$4,'B11. Projected Purchased Water'!U$4,'B7. Historical Purchased Water'!$F$72:$AU$72)</f>
        <v>4340</v>
      </c>
      <c r="V72" s="363">
        <f>SUMIF('B7. Historical Purchased Water'!$F$4:$AU$4,'B11. Projected Purchased Water'!V$4,'B7. Historical Purchased Water'!$F$72:$AU$72)</f>
        <v>4459</v>
      </c>
      <c r="W72" s="363">
        <f>SUMIF('B7. Historical Purchased Water'!$F$4:$AU$4,'B11. Projected Purchased Water'!W$4,'B7. Historical Purchased Water'!$F$72:$AU$72)</f>
        <v>4340</v>
      </c>
      <c r="X72" s="363">
        <f>SUMIF('B7. Historical Purchased Water'!$F$4:$AU$4,'B11. Projected Purchased Water'!X$4,'B7. Historical Purchased Water'!$F$72:$AU$72)</f>
        <v>4435.67</v>
      </c>
      <c r="Y72" s="363">
        <f>SUMIF('B7. Historical Purchased Water'!$F$4:$AU$4,'B11. Projected Purchased Water'!Y$4,'B7. Historical Purchased Water'!$F$72:$AU$72)</f>
        <v>4200</v>
      </c>
      <c r="Z72" s="363">
        <f>SUMIF('B7. Historical Purchased Water'!$F$4:$AU$4,'B11. Projected Purchased Water'!Z$4,'B7. Historical Purchased Water'!$F$72:$AU$72)</f>
        <v>4340</v>
      </c>
      <c r="AA72" s="363">
        <f>SUMIF('B7. Historical Purchased Water'!$F$4:$AU$4,'B11. Projected Purchased Water'!AA$4,'B7. Historical Purchased Water'!$F$72:$AU$72)</f>
        <v>4200</v>
      </c>
      <c r="AB72" s="363">
        <f>SUMIF('B7. Historical Purchased Water'!$F$4:$AU$4,'B11. Projected Purchased Water'!AB$4,'B7. Historical Purchased Water'!$F$72:$AU$72)</f>
        <v>4340</v>
      </c>
      <c r="AC72" s="363">
        <f>SUMIF('B7. Historical Purchased Water'!$F$4:$AU$4,'B11. Projected Purchased Water'!AC$4,'B7. Historical Purchased Water'!$F$72:$AU$72)</f>
        <v>4340</v>
      </c>
      <c r="AD72" s="363">
        <f>SUMIF('B7. Historical Purchased Water'!$F$4:$AU$4,'B11. Projected Purchased Water'!AD$4,'B7. Historical Purchased Water'!$F$72:$AU$72)</f>
        <v>3920</v>
      </c>
      <c r="AE72" s="363">
        <f>SUMIF('B7. Historical Purchased Water'!$F$4:$AU$4,'B11. Projected Purchased Water'!AE$4,'B7. Historical Purchased Water'!$F$72:$AU$72)</f>
        <v>4340</v>
      </c>
      <c r="AF72" s="363">
        <f>SUMIF('B7. Historical Purchased Water'!$F$4:$AU$4,'B11. Projected Purchased Water'!AF$4,'B7. Historical Purchased Water'!$F$72:$AU$72)</f>
        <v>4200</v>
      </c>
      <c r="AG72" s="363">
        <f>SUMIF('B7. Historical Purchased Water'!$F$4:$AU$4,'B11. Projected Purchased Water'!AG$4,'B7. Historical Purchased Water'!$F$72:$AU$72)</f>
        <v>4340</v>
      </c>
      <c r="AH72" s="363">
        <f>SUMIF('B7. Historical Purchased Water'!$F$4:$AU$4,'B11. Projected Purchased Water'!AH$4,'B7. Historical Purchased Water'!$F$72:$AU$72)</f>
        <v>4200</v>
      </c>
      <c r="AI72" s="363">
        <f>SUMIF('B7. Historical Purchased Water'!$F$4:$AU$4,'B11. Projected Purchased Water'!AI$4,'B7. Historical Purchased Water'!$F$72:$AU$72)</f>
        <v>4340</v>
      </c>
      <c r="AJ72" s="363">
        <f>SUMIF('B7. Historical Purchased Water'!$F$4:$AU$4,'B11. Projected Purchased Water'!AJ$4,'B7. Historical Purchased Water'!$F$72:$AU$72)</f>
        <v>4340</v>
      </c>
      <c r="AK72" s="363">
        <f>SUMIF('B7. Historical Purchased Water'!$F$4:$AU$4,'B11. Projected Purchased Water'!AK$4,'B7. Historical Purchased Water'!$F$72:$AU$72)</f>
        <v>4200</v>
      </c>
      <c r="AL72" s="363">
        <f>SUMIF('B7. Historical Purchased Water'!$F$4:$AU$4,'B11. Projected Purchased Water'!AL$4,'B7. Historical Purchased Water'!$F$72:$AU$72)</f>
        <v>4474.33</v>
      </c>
      <c r="AM72" s="363">
        <f>SUMIF('B7. Historical Purchased Water'!$F$4:$AU$4,'B11. Projected Purchased Water'!AM$4,'B7. Historical Purchased Water'!$F$72:$AU$72)</f>
        <v>4200</v>
      </c>
      <c r="AN72" s="363">
        <f>SUMIF('B7. Historical Purchased Water'!$F$4:$AU$4,'B11. Projected Purchased Water'!AN$4,'B7. Historical Purchased Water'!$F$72:$AU$72)</f>
        <v>4340</v>
      </c>
      <c r="AO72" s="363">
        <f>SUMIF('B7. Historical Purchased Water'!$F$4:$AU$4,'B11. Projected Purchased Water'!AO$4,'B7. Historical Purchased Water'!$F$72:$AU$72)</f>
        <v>4340</v>
      </c>
      <c r="AP72" s="363">
        <f>SUMIF('B7. Historical Purchased Water'!$F$4:$AU$4,'B11. Projected Purchased Water'!AP$4,'B7. Historical Purchased Water'!$F$72:$AU$72)</f>
        <v>3920</v>
      </c>
      <c r="AQ72" s="363">
        <f>SUMIF('B7. Historical Purchased Water'!$F$4:$AU$4,'B11. Projected Purchased Water'!AQ$4,'B7. Historical Purchased Water'!$F$72:$AU$72)</f>
        <v>4340</v>
      </c>
      <c r="AR72" s="363">
        <f>SUMIF('B7. Historical Purchased Water'!$F$4:$AU$4,'B11. Projected Purchased Water'!AR$4,'B7. Historical Purchased Water'!$F$72:$AU$72)</f>
        <v>4200</v>
      </c>
      <c r="AS72" s="363">
        <f>SUMIF('B7. Historical Purchased Water'!$F$4:$AU$4,'B11. Projected Purchased Water'!AS$4,'B7. Historical Purchased Water'!$F$72:$AU$72)</f>
        <v>4340</v>
      </c>
      <c r="AT72" s="363">
        <f>SUMIF('B7. Historical Purchased Water'!$F$4:AW$4,'B11. Projected Purchased Water'!AT$4,'B7. Historical Purchased Water'!$F$72:AW$72)</f>
        <v>4340</v>
      </c>
      <c r="AU72" s="363">
        <f>SUMIF('B7. Historical Purchased Water'!$F$4:AX$4,'B11. Projected Purchased Water'!AU$4,'B7. Historical Purchased Water'!$F$72:AX$72)</f>
        <v>4340</v>
      </c>
      <c r="AV72" s="363">
        <f>SUMIF('B7. Historical Purchased Water'!$F$4:AY$4,'B11. Projected Purchased Water'!AV$4,'B7. Historical Purchased Water'!$F$72:AY$72)</f>
        <v>4340</v>
      </c>
      <c r="AW72" s="363">
        <f>SUMIF('B7. Historical Purchased Water'!$F$4:AZ$4,'B11. Projected Purchased Water'!AW$4,'B7. Historical Purchased Water'!$F$72:AZ$72)</f>
        <v>4200</v>
      </c>
      <c r="AX72" s="363">
        <f>SUMIF('B7. Historical Purchased Water'!$F$4:BA$4,'B11. Projected Purchased Water'!AX$4,'B7. Historical Purchased Water'!$F$72:BA$72)</f>
        <v>4340</v>
      </c>
      <c r="AY72" s="363">
        <f>SUMIF('B7. Historical Purchased Water'!$F$4:BB$4,'B11. Projected Purchased Water'!AY$4,'B7. Historical Purchased Water'!$F$72:BB$72)</f>
        <v>4200</v>
      </c>
      <c r="AZ72" s="363">
        <f>SUMIF('B7. Historical Purchased Water'!$F$4:BC$4,'B11. Projected Purchased Water'!AZ$4,'B7. Historical Purchased Water'!$F$72:BC$72)</f>
        <v>4340</v>
      </c>
      <c r="BA72" s="363">
        <f>SUMIF('B7. Historical Purchased Water'!$F$4:BD$4,'B11. Projected Purchased Water'!BA$4,'B7. Historical Purchased Water'!$F$72:BD$72)</f>
        <v>4340</v>
      </c>
      <c r="BB72" s="363">
        <f>SUMIF('B7. Historical Purchased Water'!$F$4:BE$4,'B11. Projected Purchased Water'!BB$4,'B7. Historical Purchased Water'!$F$72:BE$72)</f>
        <v>4060</v>
      </c>
      <c r="BC72" s="363">
        <f>SUMIF('B7. Historical Purchased Water'!$F$4:BF$4,'B11. Projected Purchased Water'!BC$4,'B7. Historical Purchased Water'!$F$72:BF$72)</f>
        <v>4340</v>
      </c>
      <c r="BD72" s="363">
        <f>SUMIF('B7. Historical Purchased Water'!$F$4:BG$4,'B11. Projected Purchased Water'!BD$4,'B7. Historical Purchased Water'!$F$72:BG$72)</f>
        <v>4200</v>
      </c>
      <c r="BE72" s="363">
        <f>SUMIF('B7. Historical Purchased Water'!$F$4:BH$4,'B11. Projected Purchased Water'!BE$4,'B7. Historical Purchased Water'!$F$72:BH$72)</f>
        <v>4340</v>
      </c>
      <c r="BF72" s="363">
        <f>SUMIF('B7. Historical Purchased Water'!$F$4:BI$4,'B11. Projected Purchased Water'!BF$4,'B7. Historical Purchased Water'!$F$72:BI$72)</f>
        <v>4200</v>
      </c>
      <c r="BG72" s="363">
        <f>SUMIF('B7. Historical Purchased Water'!$F$4:BJ$4,'B11. Projected Purchased Water'!BG$4,'B7. Historical Purchased Water'!$F$72:BJ$72)</f>
        <v>4340</v>
      </c>
      <c r="BH72" s="363">
        <f>SUMIF('B7. Historical Purchased Water'!$F$4:BK$4,'B11. Projected Purchased Water'!BH$4,'B7. Historical Purchased Water'!$F$72:BK$72)</f>
        <v>4340</v>
      </c>
      <c r="BI72" s="363">
        <f>SUMIF('B7. Historical Purchased Water'!$F$4:BL$4,'B11. Projected Purchased Water'!BI$4,'B7. Historical Purchased Water'!$F$72:BL$72)</f>
        <v>4200</v>
      </c>
      <c r="BJ72" s="363">
        <f>SUMIF('B7. Historical Purchased Water'!$F$4:BM$4,'B11. Projected Purchased Water'!BJ$4,'B7. Historical Purchased Water'!$F$72:BM$72)</f>
        <v>4340</v>
      </c>
      <c r="BK72" s="363">
        <f>SUMIF('B7. Historical Purchased Water'!$F$4:BN$4,'B11. Projected Purchased Water'!BK$4,'B7. Historical Purchased Water'!$F$72:BN$72)</f>
        <v>4200</v>
      </c>
      <c r="BL72" s="363">
        <f>SUMIF('B7. Historical Purchased Water'!$F$4:BO$4,'B11. Projected Purchased Water'!BL$4,'B7. Historical Purchased Water'!$F$72:BO$72)</f>
        <v>4340</v>
      </c>
      <c r="BM72" s="363">
        <f>SUMIF('B7. Historical Purchased Water'!$F$4:BP$4,'B11. Projected Purchased Water'!BM$4,'B7. Historical Purchased Water'!$F$72:BP$72)</f>
        <v>4340</v>
      </c>
      <c r="BN72" s="363">
        <f>SUMIF('B7. Historical Purchased Water'!$F$4:BQ$4,'B11. Projected Purchased Water'!BN$4,'B7. Historical Purchased Water'!$F$72:BQ$72)</f>
        <v>3920</v>
      </c>
      <c r="BO72" s="363">
        <f>SUMIF('B7. Historical Purchased Water'!$F$4:BR$4,'B11. Projected Purchased Water'!BO$4,'B7. Historical Purchased Water'!$F$72:BR$72)</f>
        <v>4340</v>
      </c>
      <c r="BP72" s="363">
        <f>SUMIF('B7. Historical Purchased Water'!$F$4:BS$4,'B11. Projected Purchased Water'!BP$4,'B7. Historical Purchased Water'!$F$72:BS$72)</f>
        <v>4200</v>
      </c>
      <c r="BQ72" s="363">
        <f>SUMIF('B7. Historical Purchased Water'!$F$4:BT$4,'B11. Projected Purchased Water'!BQ$4,'B7. Historical Purchased Water'!$F$72:BT$72)</f>
        <v>4340</v>
      </c>
      <c r="BR72" s="363">
        <f>SUMIF('B7. Historical Purchased Water'!$F$4:BU$4,'B11. Projected Purchased Water'!BR$4,'B7. Historical Purchased Water'!$F$72:BU$72)</f>
        <v>4200</v>
      </c>
      <c r="BS72" s="362">
        <f>+SUMIF('B9. Approved Purchased Water'!$F$4:$Q$4,'B11. Projected Purchased Water'!BS$6,'B9. Approved Purchased Water'!$F$72:$Q$72)</f>
        <v>4340</v>
      </c>
      <c r="BT72" s="362">
        <f>+SUMIF('B9. Approved Purchased Water'!$F$4:$Q$4,'B11. Projected Purchased Water'!BT$6,'B9. Approved Purchased Water'!$F$72:$Q$72)</f>
        <v>4340</v>
      </c>
      <c r="BU72" s="362">
        <f>+SUMIF('B9. Approved Purchased Water'!$F$4:$Q$4,'B11. Projected Purchased Water'!BU$6,'B9. Approved Purchased Water'!$F$72:$Q$72)</f>
        <v>4200</v>
      </c>
      <c r="BV72" s="362">
        <f>+SUMIF('B9. Approved Purchased Water'!$F$4:$Q$4,'B11. Projected Purchased Water'!BV$6,'B9. Approved Purchased Water'!$F$72:$Q$72)</f>
        <v>4340</v>
      </c>
      <c r="BW72" s="362">
        <f>+SUMIF('B9. Approved Purchased Water'!$F$4:$Q$4,'B11. Projected Purchased Water'!BW$6,'B9. Approved Purchased Water'!$F$72:$Q$72)</f>
        <v>4200</v>
      </c>
      <c r="BX72" s="362">
        <f>+SUMIF('B9. Approved Purchased Water'!$F$4:$Q$4,'B11. Projected Purchased Water'!BX$6,'B9. Approved Purchased Water'!$F$72:$Q$72)</f>
        <v>4340</v>
      </c>
      <c r="BY72" s="327">
        <f>+BM72</f>
        <v>4340</v>
      </c>
      <c r="BZ72" s="327">
        <f t="shared" ref="BZ72:CJ72" si="129">+BN72</f>
        <v>3920</v>
      </c>
      <c r="CA72" s="327">
        <f t="shared" si="129"/>
        <v>4340</v>
      </c>
      <c r="CB72" s="327">
        <f t="shared" si="129"/>
        <v>4200</v>
      </c>
      <c r="CC72" s="327">
        <f t="shared" si="129"/>
        <v>4340</v>
      </c>
      <c r="CD72" s="327">
        <f t="shared" si="129"/>
        <v>4200</v>
      </c>
      <c r="CE72" s="327">
        <f t="shared" si="129"/>
        <v>4340</v>
      </c>
      <c r="CF72" s="327">
        <f t="shared" si="129"/>
        <v>4340</v>
      </c>
      <c r="CG72" s="327">
        <f t="shared" si="129"/>
        <v>4200</v>
      </c>
      <c r="CH72" s="327">
        <f t="shared" si="129"/>
        <v>4340</v>
      </c>
      <c r="CI72" s="327">
        <f t="shared" si="129"/>
        <v>4200</v>
      </c>
      <c r="CJ72" s="327">
        <f t="shared" si="129"/>
        <v>4340</v>
      </c>
    </row>
    <row r="73" spans="1:88" ht="15.75" customHeight="1">
      <c r="A73" s="2">
        <f>IF(ISNUMBER(Q73),MAX(A$6:A72)+1,"")</f>
        <v>42</v>
      </c>
      <c r="B73" s="72" t="s">
        <v>126</v>
      </c>
      <c r="C73" s="72"/>
      <c r="D73" s="72"/>
      <c r="E73" s="70">
        <f t="shared" ref="E73:BP73" si="130">IF(ISNUMBER(E74/E72),E74/E72,0)</f>
        <v>1</v>
      </c>
      <c r="F73" s="70">
        <f t="shared" si="130"/>
        <v>1</v>
      </c>
      <c r="G73" s="70">
        <f t="shared" si="130"/>
        <v>1</v>
      </c>
      <c r="H73" s="70">
        <f t="shared" si="130"/>
        <v>1</v>
      </c>
      <c r="I73" s="70">
        <f t="shared" si="130"/>
        <v>1</v>
      </c>
      <c r="J73" s="70">
        <f t="shared" si="130"/>
        <v>1</v>
      </c>
      <c r="K73" s="70">
        <f t="shared" si="130"/>
        <v>1</v>
      </c>
      <c r="L73" s="70">
        <f t="shared" si="130"/>
        <v>1</v>
      </c>
      <c r="M73" s="70">
        <f t="shared" si="130"/>
        <v>1</v>
      </c>
      <c r="N73" s="70">
        <f t="shared" si="130"/>
        <v>1</v>
      </c>
      <c r="O73" s="70">
        <f t="shared" si="130"/>
        <v>1</v>
      </c>
      <c r="P73" s="70">
        <f t="shared" si="130"/>
        <v>1</v>
      </c>
      <c r="Q73" s="70">
        <f t="shared" si="130"/>
        <v>1</v>
      </c>
      <c r="R73" s="70">
        <f t="shared" si="130"/>
        <v>1</v>
      </c>
      <c r="S73" s="70">
        <f t="shared" si="130"/>
        <v>1</v>
      </c>
      <c r="T73" s="70">
        <f t="shared" si="130"/>
        <v>1</v>
      </c>
      <c r="U73" s="70">
        <f t="shared" si="130"/>
        <v>1</v>
      </c>
      <c r="V73" s="70">
        <f t="shared" si="130"/>
        <v>1</v>
      </c>
      <c r="W73" s="70">
        <f t="shared" si="130"/>
        <v>1</v>
      </c>
      <c r="X73" s="70">
        <f t="shared" si="130"/>
        <v>1</v>
      </c>
      <c r="Y73" s="70">
        <f t="shared" si="130"/>
        <v>1</v>
      </c>
      <c r="Z73" s="70">
        <f t="shared" si="130"/>
        <v>1</v>
      </c>
      <c r="AA73" s="70">
        <f t="shared" si="130"/>
        <v>1</v>
      </c>
      <c r="AB73" s="70">
        <f t="shared" si="130"/>
        <v>1</v>
      </c>
      <c r="AC73" s="70">
        <f t="shared" si="130"/>
        <v>1</v>
      </c>
      <c r="AD73" s="70">
        <f t="shared" si="130"/>
        <v>1</v>
      </c>
      <c r="AE73" s="70">
        <f t="shared" si="130"/>
        <v>1</v>
      </c>
      <c r="AF73" s="70">
        <f t="shared" si="130"/>
        <v>1</v>
      </c>
      <c r="AG73" s="70">
        <f t="shared" si="130"/>
        <v>1</v>
      </c>
      <c r="AH73" s="70">
        <f t="shared" si="130"/>
        <v>1</v>
      </c>
      <c r="AI73" s="70">
        <f t="shared" si="130"/>
        <v>1</v>
      </c>
      <c r="AJ73" s="70">
        <f t="shared" si="130"/>
        <v>1</v>
      </c>
      <c r="AK73" s="70">
        <f t="shared" si="130"/>
        <v>1</v>
      </c>
      <c r="AL73" s="70">
        <f t="shared" si="130"/>
        <v>1</v>
      </c>
      <c r="AM73" s="70">
        <f t="shared" si="130"/>
        <v>1</v>
      </c>
      <c r="AN73" s="70">
        <f t="shared" si="130"/>
        <v>1</v>
      </c>
      <c r="AO73" s="70">
        <f t="shared" si="130"/>
        <v>1</v>
      </c>
      <c r="AP73" s="70">
        <f t="shared" si="130"/>
        <v>1</v>
      </c>
      <c r="AQ73" s="70">
        <f t="shared" si="130"/>
        <v>1</v>
      </c>
      <c r="AR73" s="70">
        <f t="shared" si="130"/>
        <v>1</v>
      </c>
      <c r="AS73" s="70">
        <f t="shared" si="130"/>
        <v>1</v>
      </c>
      <c r="AT73" s="70">
        <f t="shared" si="130"/>
        <v>1</v>
      </c>
      <c r="AU73" s="70">
        <f t="shared" si="130"/>
        <v>1</v>
      </c>
      <c r="AV73" s="70">
        <f t="shared" si="130"/>
        <v>1</v>
      </c>
      <c r="AW73" s="70">
        <f t="shared" si="130"/>
        <v>1</v>
      </c>
      <c r="AX73" s="70">
        <f t="shared" si="130"/>
        <v>1</v>
      </c>
      <c r="AY73" s="70">
        <f t="shared" si="130"/>
        <v>1</v>
      </c>
      <c r="AZ73" s="70">
        <f t="shared" si="130"/>
        <v>1</v>
      </c>
      <c r="BA73" s="70">
        <f t="shared" si="130"/>
        <v>1</v>
      </c>
      <c r="BB73" s="70">
        <f t="shared" si="130"/>
        <v>1</v>
      </c>
      <c r="BC73" s="70">
        <f t="shared" si="130"/>
        <v>1</v>
      </c>
      <c r="BD73" s="70">
        <f t="shared" si="130"/>
        <v>1</v>
      </c>
      <c r="BE73" s="70">
        <f t="shared" si="130"/>
        <v>1</v>
      </c>
      <c r="BF73" s="70">
        <f t="shared" si="130"/>
        <v>1</v>
      </c>
      <c r="BG73" s="70">
        <f t="shared" si="130"/>
        <v>1</v>
      </c>
      <c r="BH73" s="70">
        <f t="shared" si="130"/>
        <v>1</v>
      </c>
      <c r="BI73" s="70">
        <f t="shared" si="130"/>
        <v>1</v>
      </c>
      <c r="BJ73" s="70">
        <f t="shared" si="130"/>
        <v>1</v>
      </c>
      <c r="BK73" s="70">
        <f t="shared" si="130"/>
        <v>1</v>
      </c>
      <c r="BL73" s="70">
        <f t="shared" si="130"/>
        <v>1</v>
      </c>
      <c r="BM73" s="70">
        <f t="shared" si="130"/>
        <v>1</v>
      </c>
      <c r="BN73" s="70">
        <f t="shared" si="130"/>
        <v>1</v>
      </c>
      <c r="BO73" s="70">
        <f t="shared" si="130"/>
        <v>1</v>
      </c>
      <c r="BP73" s="70">
        <f t="shared" si="130"/>
        <v>1</v>
      </c>
      <c r="BQ73" s="70">
        <f t="shared" ref="BQ73:BY73" si="131">IF(ISNUMBER(BQ74/BQ72),BQ74/BQ72,0)</f>
        <v>1</v>
      </c>
      <c r="BR73" s="70">
        <f t="shared" si="131"/>
        <v>1</v>
      </c>
      <c r="BS73" s="70">
        <f t="shared" si="131"/>
        <v>1</v>
      </c>
      <c r="BT73" s="70">
        <f t="shared" si="131"/>
        <v>1</v>
      </c>
      <c r="BU73" s="70">
        <f t="shared" si="131"/>
        <v>1</v>
      </c>
      <c r="BV73" s="70">
        <f t="shared" si="131"/>
        <v>1</v>
      </c>
      <c r="BW73" s="70">
        <f t="shared" si="131"/>
        <v>1</v>
      </c>
      <c r="BX73" s="70">
        <f t="shared" si="131"/>
        <v>1</v>
      </c>
      <c r="BY73" s="70">
        <f t="shared" si="131"/>
        <v>1</v>
      </c>
      <c r="BZ73" s="70">
        <f t="shared" ref="BZ73:CJ73" si="132">IF(ISNUMBER(BZ74/BZ72),BZ74/BZ72,0)</f>
        <v>1</v>
      </c>
      <c r="CA73" s="70">
        <f t="shared" si="132"/>
        <v>1</v>
      </c>
      <c r="CB73" s="70">
        <f t="shared" si="132"/>
        <v>1</v>
      </c>
      <c r="CC73" s="70">
        <f t="shared" si="132"/>
        <v>1</v>
      </c>
      <c r="CD73" s="70">
        <f t="shared" si="132"/>
        <v>1</v>
      </c>
      <c r="CE73" s="70">
        <f t="shared" si="132"/>
        <v>1</v>
      </c>
      <c r="CF73" s="70">
        <f t="shared" si="132"/>
        <v>1</v>
      </c>
      <c r="CG73" s="70">
        <f t="shared" si="132"/>
        <v>1</v>
      </c>
      <c r="CH73" s="70">
        <f t="shared" si="132"/>
        <v>1</v>
      </c>
      <c r="CI73" s="70">
        <f t="shared" si="132"/>
        <v>1</v>
      </c>
      <c r="CJ73" s="70">
        <f t="shared" si="132"/>
        <v>1</v>
      </c>
    </row>
    <row r="74" spans="1:88" ht="15.75" customHeight="1">
      <c r="A74" s="2">
        <f>IF(ISNUMBER(Q74),MAX(A$6:A73)+1,"")</f>
        <v>43</v>
      </c>
      <c r="B74" s="72" t="s">
        <v>127</v>
      </c>
      <c r="C74" s="72"/>
      <c r="D74" s="1" t="s">
        <v>153</v>
      </c>
      <c r="E74" s="363">
        <f>SUMIF('B7. Historical Purchased Water'!$F$4:$AU$4,'B11. Projected Purchased Water'!E$4,'B7. Historical Purchased Water'!$F$74:$AU$74)</f>
        <v>4340</v>
      </c>
      <c r="F74" s="363">
        <f>SUMIF('B7. Historical Purchased Water'!$F$4:$AU$4,'B11. Projected Purchased Water'!F$4,'B7. Historical Purchased Water'!$F$74:$AU$74)</f>
        <v>4060</v>
      </c>
      <c r="G74" s="363">
        <f>SUMIF('B7. Historical Purchased Water'!$F$4:$AU$4,'B11. Projected Purchased Water'!G$4,'B7. Historical Purchased Water'!$F$74:$AU$74)</f>
        <v>4340</v>
      </c>
      <c r="H74" s="363">
        <f>SUMIF('B7. Historical Purchased Water'!$F$4:$AU$4,'B11. Projected Purchased Water'!H$4,'B7. Historical Purchased Water'!$F$74:$AU$74)</f>
        <v>4200</v>
      </c>
      <c r="I74" s="363">
        <f>SUMIF('B7. Historical Purchased Water'!$F$4:$AU$4,'B11. Projected Purchased Water'!I$4,'B7. Historical Purchased Water'!$F$74:$AU$74)</f>
        <v>4340</v>
      </c>
      <c r="J74" s="363">
        <f>SUMIF('B7. Historical Purchased Water'!$F$4:$AU$4,'B11. Projected Purchased Water'!J$4,'B7. Historical Purchased Water'!$F$74:$AU$74)</f>
        <v>4200</v>
      </c>
      <c r="K74" s="363">
        <f>SUMIF('B7. Historical Purchased Water'!$F$4:$AU$4,'B11. Projected Purchased Water'!K$4,'B7. Historical Purchased Water'!$F$74:$AU$74)</f>
        <v>4340</v>
      </c>
      <c r="L74" s="363">
        <f>SUMIF('B7. Historical Purchased Water'!$F$4:$AU$4,'B11. Projected Purchased Water'!L$4,'B7. Historical Purchased Water'!$F$74:$AU$74)</f>
        <v>4340</v>
      </c>
      <c r="M74" s="363">
        <f>SUMIF('B7. Historical Purchased Water'!$F$4:$AU$4,'B11. Projected Purchased Water'!M$4,'B7. Historical Purchased Water'!$F$74:$AU$74)</f>
        <v>4200</v>
      </c>
      <c r="N74" s="363">
        <f>SUMIF('B7. Historical Purchased Water'!$F$4:$AU$4,'B11. Projected Purchased Water'!N$4,'B7. Historical Purchased Water'!$F$74:$AU$74)</f>
        <v>4340</v>
      </c>
      <c r="O74" s="363">
        <f>SUMIF('B7. Historical Purchased Water'!$F$4:$AU$4,'B11. Projected Purchased Water'!O$4,'B7. Historical Purchased Water'!$F$74:$AU$74)</f>
        <v>4200</v>
      </c>
      <c r="P74" s="363">
        <f>SUMIF('B7. Historical Purchased Water'!$F$4:$AU$4,'B11. Projected Purchased Water'!P$4,'B7. Historical Purchased Water'!$F$74:$AU$74)</f>
        <v>4657</v>
      </c>
      <c r="Q74" s="363">
        <f>SUMIF('B7. Historical Purchased Water'!$F$4:$AU$4,'B11. Projected Purchased Water'!Q$4,'B7. Historical Purchased Water'!$F$74:$AU$74)</f>
        <v>4340</v>
      </c>
      <c r="R74" s="363">
        <f>SUMIF('B7. Historical Purchased Water'!$F$4:$AU$4,'B11. Projected Purchased Water'!R$4,'B7. Historical Purchased Water'!$F$74:$AU$74)</f>
        <v>3920</v>
      </c>
      <c r="S74" s="363">
        <f>SUMIF('B7. Historical Purchased Water'!$F$4:$AU$4,'B11. Projected Purchased Water'!S$4,'B7. Historical Purchased Water'!$F$74:$AU$74)</f>
        <v>4957.33</v>
      </c>
      <c r="T74" s="363">
        <f>SUMIF('B7. Historical Purchased Water'!$F$4:$AU$4,'B11. Projected Purchased Water'!T$4,'B7. Historical Purchased Water'!$F$74:$AU$74)</f>
        <v>4200</v>
      </c>
      <c r="U74" s="363">
        <f>SUMIF('B7. Historical Purchased Water'!$F$4:$AU$4,'B11. Projected Purchased Water'!U$4,'B7. Historical Purchased Water'!$F$74:$AU$74)</f>
        <v>4340</v>
      </c>
      <c r="V74" s="363">
        <f>SUMIF('B7. Historical Purchased Water'!$F$4:$AU$4,'B11. Projected Purchased Water'!V$4,'B7. Historical Purchased Water'!$F$74:$AU$74)</f>
        <v>4459</v>
      </c>
      <c r="W74" s="363">
        <f>SUMIF('B7. Historical Purchased Water'!$F$4:$AU$4,'B11. Projected Purchased Water'!W$4,'B7. Historical Purchased Water'!$F$74:$AU$74)</f>
        <v>4340</v>
      </c>
      <c r="X74" s="363">
        <f>SUMIF('B7. Historical Purchased Water'!$F$4:$AU$4,'B11. Projected Purchased Water'!X$4,'B7. Historical Purchased Water'!$F$74:$AU$74)</f>
        <v>4435.67</v>
      </c>
      <c r="Y74" s="363">
        <f>SUMIF('B7. Historical Purchased Water'!$F$4:$AU$4,'B11. Projected Purchased Water'!Y$4,'B7. Historical Purchased Water'!$F$74:$AU$74)</f>
        <v>4200</v>
      </c>
      <c r="Z74" s="363">
        <f>SUMIF('B7. Historical Purchased Water'!$F$4:$AU$4,'B11. Projected Purchased Water'!Z$4,'B7. Historical Purchased Water'!$F$74:$AU$74)</f>
        <v>4340</v>
      </c>
      <c r="AA74" s="363">
        <f>SUMIF('B7. Historical Purchased Water'!$F$4:$AU$4,'B11. Projected Purchased Water'!AA$4,'B7. Historical Purchased Water'!$F$74:$AU$74)</f>
        <v>4200</v>
      </c>
      <c r="AB74" s="363">
        <f>SUMIF('B7. Historical Purchased Water'!$F$4:$AU$4,'B11. Projected Purchased Water'!AB$4,'B7. Historical Purchased Water'!$F$74:$AU$74)</f>
        <v>4340</v>
      </c>
      <c r="AC74" s="363">
        <f>SUMIF('B7. Historical Purchased Water'!$F$4:$AU$4,'B11. Projected Purchased Water'!AC$4,'B7. Historical Purchased Water'!$F$74:$AU$74)</f>
        <v>4340</v>
      </c>
      <c r="AD74" s="363">
        <f>SUMIF('B7. Historical Purchased Water'!$F$4:$AU$4,'B11. Projected Purchased Water'!AD$4,'B7. Historical Purchased Water'!$F$74:$AU$74)</f>
        <v>3920</v>
      </c>
      <c r="AE74" s="363">
        <f>SUMIF('B7. Historical Purchased Water'!$F$4:$AU$4,'B11. Projected Purchased Water'!AE$4,'B7. Historical Purchased Water'!$F$74:$AU$74)</f>
        <v>4340</v>
      </c>
      <c r="AF74" s="363">
        <f>SUMIF('B7. Historical Purchased Water'!$F$4:$AU$4,'B11. Projected Purchased Water'!AF$4,'B7. Historical Purchased Water'!$F$74:$AU$74)</f>
        <v>4200</v>
      </c>
      <c r="AG74" s="363">
        <f>SUMIF('B7. Historical Purchased Water'!$F$4:$AU$4,'B11. Projected Purchased Water'!AG$4,'B7. Historical Purchased Water'!$F$74:$AU$74)</f>
        <v>4340</v>
      </c>
      <c r="AH74" s="363">
        <f>SUMIF('B7. Historical Purchased Water'!$F$4:$AU$4,'B11. Projected Purchased Water'!AH$4,'B7. Historical Purchased Water'!$F$74:$AU$74)</f>
        <v>4200</v>
      </c>
      <c r="AI74" s="363">
        <f>SUMIF('B7. Historical Purchased Water'!$F$4:$AU$4,'B11. Projected Purchased Water'!AI$4,'B7. Historical Purchased Water'!$F$74:$AU$74)</f>
        <v>4340</v>
      </c>
      <c r="AJ74" s="363">
        <f>SUMIF('B7. Historical Purchased Water'!$F$4:$AU$4,'B11. Projected Purchased Water'!AJ$4,'B7. Historical Purchased Water'!$F$74:$AU$74)</f>
        <v>4340</v>
      </c>
      <c r="AK74" s="363">
        <f>SUMIF('B7. Historical Purchased Water'!$F$4:$AU$4,'B11. Projected Purchased Water'!AK$4,'B7. Historical Purchased Water'!$F$74:$AU$74)</f>
        <v>4200</v>
      </c>
      <c r="AL74" s="363">
        <f>SUMIF('B7. Historical Purchased Water'!$F$4:$AU$4,'B11. Projected Purchased Water'!AL$4,'B7. Historical Purchased Water'!$F$74:$AU$74)</f>
        <v>4474.33</v>
      </c>
      <c r="AM74" s="363">
        <f>SUMIF('B7. Historical Purchased Water'!$F$4:$AU$4,'B11. Projected Purchased Water'!AM$4,'B7. Historical Purchased Water'!$F$74:$AU$74)</f>
        <v>4200</v>
      </c>
      <c r="AN74" s="363">
        <f>SUMIF('B7. Historical Purchased Water'!$F$4:$AU$4,'B11. Projected Purchased Water'!AN$4,'B7. Historical Purchased Water'!$F$74:$AU$74)</f>
        <v>4340</v>
      </c>
      <c r="AO74" s="363">
        <f>SUMIF('B7. Historical Purchased Water'!$F$4:$AU$4,'B11. Projected Purchased Water'!AO$4,'B7. Historical Purchased Water'!$F$74:$AU$74)</f>
        <v>4340</v>
      </c>
      <c r="AP74" s="363">
        <f>SUMIF('B7. Historical Purchased Water'!$F$4:$AU$4,'B11. Projected Purchased Water'!AP$4,'B7. Historical Purchased Water'!$F$74:$AU$74)</f>
        <v>3920</v>
      </c>
      <c r="AQ74" s="363">
        <f>SUMIF('B7. Historical Purchased Water'!$F$4:$AU$4,'B11. Projected Purchased Water'!AQ$4,'B7. Historical Purchased Water'!$F$74:$AU$74)</f>
        <v>4340</v>
      </c>
      <c r="AR74" s="363">
        <f>SUMIF('B7. Historical Purchased Water'!$F$4:$AU$4,'B11. Projected Purchased Water'!AR$4,'B7. Historical Purchased Water'!$F$74:$AU$74)</f>
        <v>4200</v>
      </c>
      <c r="AS74" s="363">
        <f>SUMIF('B7. Historical Purchased Water'!$F$4:$AU$4,'B11. Projected Purchased Water'!AS$4,'B7. Historical Purchased Water'!$F$74:$AU$74)</f>
        <v>4340</v>
      </c>
      <c r="AT74" s="363">
        <f>SUMIF('B7. Historical Purchased Water'!$F$4:AW$4,'B11. Projected Purchased Water'!AT$4,'B7. Historical Purchased Water'!$F$74:AW$74)</f>
        <v>4340</v>
      </c>
      <c r="AU74" s="363">
        <f>SUMIF('B7. Historical Purchased Water'!$F$4:AX$4,'B11. Projected Purchased Water'!AU$4,'B7. Historical Purchased Water'!$F$74:AX$74)</f>
        <v>4340</v>
      </c>
      <c r="AV74" s="363">
        <f>SUMIF('B7. Historical Purchased Water'!$F$4:AY$4,'B11. Projected Purchased Water'!AV$4,'B7. Historical Purchased Water'!$F$74:AY$74)</f>
        <v>4340</v>
      </c>
      <c r="AW74" s="363">
        <f>SUMIF('B7. Historical Purchased Water'!$F$4:AZ$4,'B11. Projected Purchased Water'!AW$4,'B7. Historical Purchased Water'!$F$74:AZ$74)</f>
        <v>4200</v>
      </c>
      <c r="AX74" s="363">
        <f>SUMIF('B7. Historical Purchased Water'!$F$4:BA$4,'B11. Projected Purchased Water'!AX$4,'B7. Historical Purchased Water'!$F$74:BA$74)</f>
        <v>4340</v>
      </c>
      <c r="AY74" s="363">
        <f>SUMIF('B7. Historical Purchased Water'!$F$4:BB$4,'B11. Projected Purchased Water'!AY$4,'B7. Historical Purchased Water'!$F$74:BB$74)</f>
        <v>4200</v>
      </c>
      <c r="AZ74" s="363">
        <f>SUMIF('B7. Historical Purchased Water'!$F$4:BC$4,'B11. Projected Purchased Water'!AZ$4,'B7. Historical Purchased Water'!$F$74:BC$74)</f>
        <v>4340</v>
      </c>
      <c r="BA74" s="363">
        <f>SUMIF('B7. Historical Purchased Water'!$F$4:BD$4,'B11. Projected Purchased Water'!BA$4,'B7. Historical Purchased Water'!$F$74:BD$74)</f>
        <v>4340</v>
      </c>
      <c r="BB74" s="363">
        <f>SUMIF('B7. Historical Purchased Water'!$F$4:BE$4,'B11. Projected Purchased Water'!BB$4,'B7. Historical Purchased Water'!$F$74:BE$74)</f>
        <v>4060</v>
      </c>
      <c r="BC74" s="363">
        <f>SUMIF('B7. Historical Purchased Water'!$F$4:BF$4,'B11. Projected Purchased Water'!BC$4,'B7. Historical Purchased Water'!$F$74:BF$74)</f>
        <v>4340</v>
      </c>
      <c r="BD74" s="363">
        <f>SUMIF('B7. Historical Purchased Water'!$F$4:BG$4,'B11. Projected Purchased Water'!BD$4,'B7. Historical Purchased Water'!$F$74:BG$74)</f>
        <v>4200</v>
      </c>
      <c r="BE74" s="363">
        <f>SUMIF('B7. Historical Purchased Water'!$F$4:BH$4,'B11. Projected Purchased Water'!BE$4,'B7. Historical Purchased Water'!$F$74:BH$74)</f>
        <v>4340</v>
      </c>
      <c r="BF74" s="363">
        <f>SUMIF('B7. Historical Purchased Water'!$F$4:BI$4,'B11. Projected Purchased Water'!BF$4,'B7. Historical Purchased Water'!$F$74:BI$74)</f>
        <v>4200</v>
      </c>
      <c r="BG74" s="363">
        <f>SUMIF('B7. Historical Purchased Water'!$F$4:BJ$4,'B11. Projected Purchased Water'!BG$4,'B7. Historical Purchased Water'!$F$74:BJ$74)</f>
        <v>4340</v>
      </c>
      <c r="BH74" s="363">
        <f>SUMIF('B7. Historical Purchased Water'!$F$4:BK$4,'B11. Projected Purchased Water'!BH$4,'B7. Historical Purchased Water'!$F$74:BK$74)</f>
        <v>4340</v>
      </c>
      <c r="BI74" s="363">
        <f>SUMIF('B7. Historical Purchased Water'!$F$4:BL$4,'B11. Projected Purchased Water'!BI$4,'B7. Historical Purchased Water'!$F$74:BL$74)</f>
        <v>4200</v>
      </c>
      <c r="BJ74" s="363">
        <f>SUMIF('B7. Historical Purchased Water'!$F$4:BM$4,'B11. Projected Purchased Water'!BJ$4,'B7. Historical Purchased Water'!$F$74:BM$74)</f>
        <v>4340</v>
      </c>
      <c r="BK74" s="363">
        <f>SUMIF('B7. Historical Purchased Water'!$F$4:BN$4,'B11. Projected Purchased Water'!BK$4,'B7. Historical Purchased Water'!$F$74:BN$74)</f>
        <v>4200</v>
      </c>
      <c r="BL74" s="363">
        <f>SUMIF('B7. Historical Purchased Water'!$F$4:BO$4,'B11. Projected Purchased Water'!BL$4,'B7. Historical Purchased Water'!$F$74:BO$74)</f>
        <v>4340</v>
      </c>
      <c r="BM74" s="363">
        <f>SUMIF('B7. Historical Purchased Water'!$F$4:BP$4,'B11. Projected Purchased Water'!BM$4,'B7. Historical Purchased Water'!$F$74:BP$74)</f>
        <v>4340</v>
      </c>
      <c r="BN74" s="363">
        <f>SUMIF('B7. Historical Purchased Water'!$F$4:BQ$4,'B11. Projected Purchased Water'!BN$4,'B7. Historical Purchased Water'!$F$74:BQ$74)</f>
        <v>3920</v>
      </c>
      <c r="BO74" s="363">
        <f>SUMIF('B7. Historical Purchased Water'!$F$4:BR$4,'B11. Projected Purchased Water'!BO$4,'B7. Historical Purchased Water'!$F$74:BR$74)</f>
        <v>4340</v>
      </c>
      <c r="BP74" s="363">
        <f>SUMIF('B7. Historical Purchased Water'!$F$4:BS$4,'B11. Projected Purchased Water'!BP$4,'B7. Historical Purchased Water'!$F$74:BS$74)</f>
        <v>4200</v>
      </c>
      <c r="BQ74" s="363">
        <f>SUMIF('B7. Historical Purchased Water'!$F$4:BT$4,'B11. Projected Purchased Water'!BQ$4,'B7. Historical Purchased Water'!$F$74:BT$74)</f>
        <v>4340</v>
      </c>
      <c r="BR74" s="363">
        <f>SUMIF('B7. Historical Purchased Water'!$F$4:BU$4,'B11. Projected Purchased Water'!BR$4,'B7. Historical Purchased Water'!$F$74:BU$74)</f>
        <v>4200</v>
      </c>
      <c r="BS74" s="362">
        <f>+SUMIF('B9. Approved Purchased Water'!$F$4:$Q$4,'B11. Projected Purchased Water'!BS$6,'B9. Approved Purchased Water'!$F$74:$Q$74)</f>
        <v>4340</v>
      </c>
      <c r="BT74" s="362">
        <f>+SUMIF('B9. Approved Purchased Water'!$F$4:$Q$4,'B11. Projected Purchased Water'!BT$6,'B9. Approved Purchased Water'!$F$74:$Q$74)</f>
        <v>4340</v>
      </c>
      <c r="BU74" s="362">
        <f>+SUMIF('B9. Approved Purchased Water'!$F$4:$Q$4,'B11. Projected Purchased Water'!BU$6,'B9. Approved Purchased Water'!$F$74:$Q$74)</f>
        <v>4200</v>
      </c>
      <c r="BV74" s="362">
        <f>+SUMIF('B9. Approved Purchased Water'!$F$4:$Q$4,'B11. Projected Purchased Water'!BV$6,'B9. Approved Purchased Water'!$F$74:$Q$74)</f>
        <v>4340</v>
      </c>
      <c r="BW74" s="362">
        <f>+SUMIF('B9. Approved Purchased Water'!$F$4:$Q$4,'B11. Projected Purchased Water'!BW$6,'B9. Approved Purchased Water'!$F$74:$Q$74)</f>
        <v>4200</v>
      </c>
      <c r="BX74" s="362">
        <f>+SUMIF('B9. Approved Purchased Water'!$F$4:$Q$4,'B11. Projected Purchased Water'!BX$6,'B9. Approved Purchased Water'!$F$74:$Q$74)</f>
        <v>4340</v>
      </c>
      <c r="BY74" s="327">
        <f>+BM74</f>
        <v>4340</v>
      </c>
      <c r="BZ74" s="327">
        <f t="shared" ref="BZ74:CJ74" si="133">+BN74</f>
        <v>3920</v>
      </c>
      <c r="CA74" s="327">
        <f t="shared" si="133"/>
        <v>4340</v>
      </c>
      <c r="CB74" s="327">
        <f t="shared" si="133"/>
        <v>4200</v>
      </c>
      <c r="CC74" s="327">
        <f t="shared" si="133"/>
        <v>4340</v>
      </c>
      <c r="CD74" s="327">
        <f t="shared" si="133"/>
        <v>4200</v>
      </c>
      <c r="CE74" s="327">
        <f t="shared" si="133"/>
        <v>4340</v>
      </c>
      <c r="CF74" s="327">
        <f t="shared" si="133"/>
        <v>4340</v>
      </c>
      <c r="CG74" s="327">
        <f t="shared" si="133"/>
        <v>4200</v>
      </c>
      <c r="CH74" s="327">
        <f t="shared" si="133"/>
        <v>4340</v>
      </c>
      <c r="CI74" s="327">
        <f t="shared" si="133"/>
        <v>4200</v>
      </c>
      <c r="CJ74" s="327">
        <f t="shared" si="133"/>
        <v>4340</v>
      </c>
    </row>
    <row r="75" spans="1:88" ht="15.75" customHeight="1">
      <c r="A75" s="2">
        <f>IF(ISNUMBER(Q75),MAX(A$6:A74)+1,"")</f>
        <v>44</v>
      </c>
      <c r="B75" s="72" t="s">
        <v>115</v>
      </c>
      <c r="C75" s="72"/>
      <c r="D75" s="72"/>
      <c r="E75" s="329">
        <f t="shared" ref="E75:AY75" si="134">E72-E74</f>
        <v>0</v>
      </c>
      <c r="F75" s="329">
        <f t="shared" si="134"/>
        <v>0</v>
      </c>
      <c r="G75" s="329">
        <f t="shared" si="134"/>
        <v>0</v>
      </c>
      <c r="H75" s="329">
        <f t="shared" si="134"/>
        <v>0</v>
      </c>
      <c r="I75" s="329">
        <f t="shared" si="134"/>
        <v>0</v>
      </c>
      <c r="J75" s="329">
        <f t="shared" si="134"/>
        <v>0</v>
      </c>
      <c r="K75" s="329">
        <f t="shared" si="134"/>
        <v>0</v>
      </c>
      <c r="L75" s="329">
        <f t="shared" si="134"/>
        <v>0</v>
      </c>
      <c r="M75" s="329">
        <f t="shared" si="134"/>
        <v>0</v>
      </c>
      <c r="N75" s="329">
        <f t="shared" si="134"/>
        <v>0</v>
      </c>
      <c r="O75" s="329">
        <f t="shared" si="134"/>
        <v>0</v>
      </c>
      <c r="P75" s="329">
        <f t="shared" si="134"/>
        <v>0</v>
      </c>
      <c r="Q75" s="329">
        <f t="shared" si="134"/>
        <v>0</v>
      </c>
      <c r="R75" s="329">
        <f t="shared" si="134"/>
        <v>0</v>
      </c>
      <c r="S75" s="329">
        <f t="shared" si="134"/>
        <v>0</v>
      </c>
      <c r="T75" s="329">
        <f t="shared" si="134"/>
        <v>0</v>
      </c>
      <c r="U75" s="329">
        <f t="shared" si="134"/>
        <v>0</v>
      </c>
      <c r="V75" s="329">
        <f t="shared" si="134"/>
        <v>0</v>
      </c>
      <c r="W75" s="329">
        <f t="shared" si="134"/>
        <v>0</v>
      </c>
      <c r="X75" s="329">
        <f t="shared" si="134"/>
        <v>0</v>
      </c>
      <c r="Y75" s="329">
        <f t="shared" si="134"/>
        <v>0</v>
      </c>
      <c r="Z75" s="329">
        <f t="shared" si="134"/>
        <v>0</v>
      </c>
      <c r="AA75" s="329">
        <f t="shared" si="134"/>
        <v>0</v>
      </c>
      <c r="AB75" s="329">
        <f t="shared" si="134"/>
        <v>0</v>
      </c>
      <c r="AC75" s="329">
        <f t="shared" si="134"/>
        <v>0</v>
      </c>
      <c r="AD75" s="329">
        <f t="shared" si="134"/>
        <v>0</v>
      </c>
      <c r="AE75" s="329">
        <f t="shared" si="134"/>
        <v>0</v>
      </c>
      <c r="AF75" s="329">
        <f t="shared" si="134"/>
        <v>0</v>
      </c>
      <c r="AG75" s="329">
        <f t="shared" si="134"/>
        <v>0</v>
      </c>
      <c r="AH75" s="329">
        <f t="shared" si="134"/>
        <v>0</v>
      </c>
      <c r="AI75" s="329">
        <f t="shared" si="134"/>
        <v>0</v>
      </c>
      <c r="AJ75" s="329">
        <f t="shared" si="134"/>
        <v>0</v>
      </c>
      <c r="AK75" s="329">
        <f t="shared" si="134"/>
        <v>0</v>
      </c>
      <c r="AL75" s="329">
        <f t="shared" si="134"/>
        <v>0</v>
      </c>
      <c r="AM75" s="329">
        <f t="shared" si="134"/>
        <v>0</v>
      </c>
      <c r="AN75" s="329">
        <f t="shared" si="134"/>
        <v>0</v>
      </c>
      <c r="AO75" s="329">
        <f t="shared" si="134"/>
        <v>0</v>
      </c>
      <c r="AP75" s="329">
        <f t="shared" si="134"/>
        <v>0</v>
      </c>
      <c r="AQ75" s="329">
        <f t="shared" si="134"/>
        <v>0</v>
      </c>
      <c r="AR75" s="329">
        <f t="shared" si="134"/>
        <v>0</v>
      </c>
      <c r="AS75" s="329">
        <f t="shared" si="134"/>
        <v>0</v>
      </c>
      <c r="AT75" s="329">
        <f t="shared" si="134"/>
        <v>0</v>
      </c>
      <c r="AU75" s="329">
        <f t="shared" si="134"/>
        <v>0</v>
      </c>
      <c r="AV75" s="329">
        <f t="shared" si="134"/>
        <v>0</v>
      </c>
      <c r="AW75" s="329">
        <f t="shared" si="134"/>
        <v>0</v>
      </c>
      <c r="AX75" s="329">
        <f t="shared" si="134"/>
        <v>0</v>
      </c>
      <c r="AY75" s="329">
        <f t="shared" si="134"/>
        <v>0</v>
      </c>
      <c r="AZ75" s="329">
        <f>AZ72-AZ74</f>
        <v>0</v>
      </c>
      <c r="BA75" s="329">
        <f t="shared" ref="BA75:CJ75" si="135">BA72-BA74</f>
        <v>0</v>
      </c>
      <c r="BB75" s="329">
        <f t="shared" si="135"/>
        <v>0</v>
      </c>
      <c r="BC75" s="329">
        <f t="shared" si="135"/>
        <v>0</v>
      </c>
      <c r="BD75" s="329">
        <f t="shared" si="135"/>
        <v>0</v>
      </c>
      <c r="BE75" s="329">
        <f t="shared" si="135"/>
        <v>0</v>
      </c>
      <c r="BF75" s="329">
        <f t="shared" si="135"/>
        <v>0</v>
      </c>
      <c r="BG75" s="329">
        <f t="shared" si="135"/>
        <v>0</v>
      </c>
      <c r="BH75" s="329">
        <f t="shared" si="135"/>
        <v>0</v>
      </c>
      <c r="BI75" s="329">
        <f t="shared" si="135"/>
        <v>0</v>
      </c>
      <c r="BJ75" s="329">
        <f t="shared" si="135"/>
        <v>0</v>
      </c>
      <c r="BK75" s="329">
        <f t="shared" si="135"/>
        <v>0</v>
      </c>
      <c r="BL75" s="329">
        <f t="shared" si="135"/>
        <v>0</v>
      </c>
      <c r="BM75" s="329">
        <f t="shared" si="135"/>
        <v>0</v>
      </c>
      <c r="BN75" s="329">
        <f t="shared" si="135"/>
        <v>0</v>
      </c>
      <c r="BO75" s="329">
        <f t="shared" si="135"/>
        <v>0</v>
      </c>
      <c r="BP75" s="329">
        <f t="shared" si="135"/>
        <v>0</v>
      </c>
      <c r="BQ75" s="329">
        <f t="shared" si="135"/>
        <v>0</v>
      </c>
      <c r="BR75" s="329">
        <f t="shared" si="135"/>
        <v>0</v>
      </c>
      <c r="BS75" s="329">
        <f t="shared" si="135"/>
        <v>0</v>
      </c>
      <c r="BT75" s="329">
        <f t="shared" si="135"/>
        <v>0</v>
      </c>
      <c r="BU75" s="329">
        <f t="shared" si="135"/>
        <v>0</v>
      </c>
      <c r="BV75" s="329">
        <f t="shared" si="135"/>
        <v>0</v>
      </c>
      <c r="BW75" s="329">
        <f t="shared" si="135"/>
        <v>0</v>
      </c>
      <c r="BX75" s="329">
        <f t="shared" si="135"/>
        <v>0</v>
      </c>
      <c r="BY75" s="329">
        <f t="shared" si="135"/>
        <v>0</v>
      </c>
      <c r="BZ75" s="329">
        <f t="shared" si="135"/>
        <v>0</v>
      </c>
      <c r="CA75" s="329">
        <f t="shared" si="135"/>
        <v>0</v>
      </c>
      <c r="CB75" s="329">
        <f t="shared" si="135"/>
        <v>0</v>
      </c>
      <c r="CC75" s="329">
        <f t="shared" si="135"/>
        <v>0</v>
      </c>
      <c r="CD75" s="329">
        <f t="shared" si="135"/>
        <v>0</v>
      </c>
      <c r="CE75" s="329">
        <f t="shared" si="135"/>
        <v>0</v>
      </c>
      <c r="CF75" s="329">
        <f t="shared" si="135"/>
        <v>0</v>
      </c>
      <c r="CG75" s="329">
        <f t="shared" si="135"/>
        <v>0</v>
      </c>
      <c r="CH75" s="329">
        <f t="shared" si="135"/>
        <v>0</v>
      </c>
      <c r="CI75" s="329">
        <f t="shared" si="135"/>
        <v>0</v>
      </c>
      <c r="CJ75" s="329">
        <f t="shared" si="135"/>
        <v>0</v>
      </c>
    </row>
    <row r="76" spans="1:88" ht="8.15" customHeight="1">
      <c r="A76" s="2" t="str">
        <f>IF(ISNUMBER(Q76),MAX(A$6:A75)+1,"")</f>
        <v/>
      </c>
      <c r="Q76" s="320"/>
      <c r="R76" s="320"/>
      <c r="S76" s="320"/>
      <c r="AI76" s="320"/>
      <c r="AJ76" s="320"/>
      <c r="AK76" s="320"/>
      <c r="AL76" s="320"/>
      <c r="AM76" s="320"/>
      <c r="AN76" s="320"/>
    </row>
    <row r="77" spans="1:88" ht="15.75" customHeight="1">
      <c r="A77" s="2" t="str">
        <f>IF(ISNUMBER(Q77),MAX(A$6:A76)+1,"")</f>
        <v/>
      </c>
      <c r="B77" s="5" t="s">
        <v>116</v>
      </c>
      <c r="C77" s="5"/>
      <c r="D77" s="5"/>
      <c r="Q77" s="320"/>
      <c r="R77" s="320"/>
      <c r="S77" s="320"/>
      <c r="AI77" s="320"/>
      <c r="AJ77" s="320"/>
      <c r="AK77" s="320"/>
      <c r="AL77" s="320"/>
      <c r="AM77" s="320"/>
      <c r="AN77" s="320"/>
    </row>
    <row r="78" spans="1:88" ht="15.75" customHeight="1">
      <c r="A78" s="2">
        <f>IF(ISNUMBER(Q78),MAX(A$6:A77)+1,"")</f>
        <v>45</v>
      </c>
      <c r="B78" s="72" t="s">
        <v>117</v>
      </c>
      <c r="C78" s="72"/>
      <c r="D78" s="72"/>
      <c r="E78" s="329">
        <f t="shared" ref="E78:AS78" si="136">E69</f>
        <v>70745.83</v>
      </c>
      <c r="F78" s="329">
        <f t="shared" si="136"/>
        <v>77834.17</v>
      </c>
      <c r="G78" s="329">
        <f t="shared" si="136"/>
        <v>79179.83</v>
      </c>
      <c r="H78" s="329">
        <f t="shared" si="136"/>
        <v>75168.33</v>
      </c>
      <c r="I78" s="329">
        <f t="shared" si="136"/>
        <v>77174.83</v>
      </c>
      <c r="J78" s="329">
        <f t="shared" si="136"/>
        <v>74669.17</v>
      </c>
      <c r="K78" s="329">
        <f t="shared" si="136"/>
        <v>77232.17</v>
      </c>
      <c r="L78" s="329">
        <f t="shared" si="136"/>
        <v>76095.33</v>
      </c>
      <c r="M78" s="329">
        <f t="shared" si="136"/>
        <v>80512.67</v>
      </c>
      <c r="N78" s="329">
        <f t="shared" si="136"/>
        <v>82779.67</v>
      </c>
      <c r="O78" s="329">
        <f t="shared" si="136"/>
        <v>79464.167000000001</v>
      </c>
      <c r="P78" s="329">
        <f t="shared" si="136"/>
        <v>79748.83</v>
      </c>
      <c r="Q78" s="329">
        <f t="shared" si="136"/>
        <v>81442.83</v>
      </c>
      <c r="R78" s="329">
        <f t="shared" si="136"/>
        <v>73578.33</v>
      </c>
      <c r="S78" s="329">
        <f t="shared" si="136"/>
        <v>83513.17</v>
      </c>
      <c r="T78" s="329">
        <f t="shared" si="136"/>
        <v>80833.83</v>
      </c>
      <c r="U78" s="329">
        <f t="shared" si="136"/>
        <v>79937.67</v>
      </c>
      <c r="V78" s="329">
        <f t="shared" si="136"/>
        <v>75911.67</v>
      </c>
      <c r="W78" s="329">
        <f t="shared" si="136"/>
        <v>81097</v>
      </c>
      <c r="X78" s="329">
        <f t="shared" si="136"/>
        <v>78833.33</v>
      </c>
      <c r="Y78" s="329">
        <f t="shared" si="136"/>
        <v>67086.83</v>
      </c>
      <c r="Z78" s="329">
        <f t="shared" si="136"/>
        <v>89351.17</v>
      </c>
      <c r="AA78" s="329">
        <f t="shared" si="136"/>
        <v>87085</v>
      </c>
      <c r="AB78" s="329">
        <f t="shared" si="136"/>
        <v>88446.33</v>
      </c>
      <c r="AC78" s="329">
        <f t="shared" si="136"/>
        <v>89720.67</v>
      </c>
      <c r="AD78" s="329">
        <f t="shared" si="136"/>
        <v>83994.83</v>
      </c>
      <c r="AE78" s="329">
        <f t="shared" si="136"/>
        <v>86625.5</v>
      </c>
      <c r="AF78" s="329">
        <f t="shared" si="136"/>
        <v>91731.67</v>
      </c>
      <c r="AG78" s="329">
        <f t="shared" si="136"/>
        <v>97618.33</v>
      </c>
      <c r="AH78" s="329">
        <f t="shared" si="136"/>
        <v>90679.67</v>
      </c>
      <c r="AI78" s="329">
        <f t="shared" si="136"/>
        <v>103752.33</v>
      </c>
      <c r="AJ78" s="329">
        <f t="shared" si="136"/>
        <v>102141.67</v>
      </c>
      <c r="AK78" s="329">
        <f t="shared" si="136"/>
        <v>99518.5</v>
      </c>
      <c r="AL78" s="329">
        <f t="shared" si="136"/>
        <v>95475.5</v>
      </c>
      <c r="AM78" s="329">
        <f t="shared" si="136"/>
        <v>96451.83</v>
      </c>
      <c r="AN78" s="329">
        <f t="shared" si="136"/>
        <v>100462</v>
      </c>
      <c r="AO78" s="329">
        <f t="shared" si="136"/>
        <v>97807.83</v>
      </c>
      <c r="AP78" s="329">
        <f t="shared" si="136"/>
        <v>85533.67</v>
      </c>
      <c r="AQ78" s="329">
        <f t="shared" si="136"/>
        <v>95373.83</v>
      </c>
      <c r="AR78" s="329">
        <f t="shared" si="136"/>
        <v>101652</v>
      </c>
      <c r="AS78" s="329">
        <f t="shared" si="136"/>
        <v>103457.33</v>
      </c>
      <c r="AT78" s="329">
        <f t="shared" ref="AT78:AZ78" si="137">AT69</f>
        <v>105162.5</v>
      </c>
      <c r="AU78" s="329">
        <f t="shared" si="137"/>
        <v>106711.83</v>
      </c>
      <c r="AV78" s="329">
        <f t="shared" si="137"/>
        <v>102407</v>
      </c>
      <c r="AW78" s="329">
        <f t="shared" si="137"/>
        <v>99470.667000000001</v>
      </c>
      <c r="AX78" s="329">
        <f t="shared" si="137"/>
        <v>95780.33</v>
      </c>
      <c r="AY78" s="329">
        <f t="shared" si="137"/>
        <v>98002.83</v>
      </c>
      <c r="AZ78" s="329">
        <f t="shared" si="137"/>
        <v>100815.67</v>
      </c>
      <c r="BA78" s="329">
        <f t="shared" ref="BA78:CJ78" si="138">BA69</f>
        <v>97820.67</v>
      </c>
      <c r="BB78" s="329">
        <f t="shared" si="138"/>
        <v>90767.33</v>
      </c>
      <c r="BC78" s="329">
        <f t="shared" si="138"/>
        <v>101362.17</v>
      </c>
      <c r="BD78" s="329">
        <f t="shared" si="138"/>
        <v>86458.67</v>
      </c>
      <c r="BE78" s="329">
        <f t="shared" si="138"/>
        <v>91450.33</v>
      </c>
      <c r="BF78" s="329">
        <f t="shared" si="138"/>
        <v>94813</v>
      </c>
      <c r="BG78" s="329">
        <f t="shared" si="138"/>
        <v>90987.33</v>
      </c>
      <c r="BH78" s="329">
        <f t="shared" si="138"/>
        <v>89121.83</v>
      </c>
      <c r="BI78" s="329">
        <f t="shared" si="138"/>
        <v>82706.17</v>
      </c>
      <c r="BJ78" s="329">
        <f t="shared" si="138"/>
        <v>88049.83</v>
      </c>
      <c r="BK78" s="329">
        <f t="shared" si="138"/>
        <v>87245.33</v>
      </c>
      <c r="BL78" s="329">
        <f t="shared" si="138"/>
        <v>88737.33</v>
      </c>
      <c r="BM78" s="329">
        <f t="shared" si="138"/>
        <v>98485.5</v>
      </c>
      <c r="BN78" s="329">
        <f t="shared" si="138"/>
        <v>87791.83</v>
      </c>
      <c r="BO78" s="329">
        <f t="shared" si="138"/>
        <v>102458.67</v>
      </c>
      <c r="BP78" s="329">
        <f t="shared" si="138"/>
        <v>96396.33</v>
      </c>
      <c r="BQ78" s="329">
        <f t="shared" si="138"/>
        <v>104287.83</v>
      </c>
      <c r="BR78" s="329">
        <f t="shared" si="138"/>
        <v>101345.17</v>
      </c>
      <c r="BS78" s="329">
        <f t="shared" ca="1" si="138"/>
        <v>106711.833</v>
      </c>
      <c r="BT78" s="329">
        <f t="shared" ca="1" si="138"/>
        <v>102407</v>
      </c>
      <c r="BU78" s="329">
        <f t="shared" ca="1" si="138"/>
        <v>92332</v>
      </c>
      <c r="BV78" s="329">
        <f t="shared" ca="1" si="138"/>
        <v>89613</v>
      </c>
      <c r="BW78" s="329">
        <f t="shared" ca="1" si="138"/>
        <v>83947.999999999985</v>
      </c>
      <c r="BX78" s="329">
        <f t="shared" ca="1" si="138"/>
        <v>80925.999999999985</v>
      </c>
      <c r="BY78" s="329">
        <f t="shared" si="138"/>
        <v>98485.5</v>
      </c>
      <c r="BZ78" s="329">
        <f t="shared" si="138"/>
        <v>87791.83</v>
      </c>
      <c r="CA78" s="329">
        <f t="shared" si="138"/>
        <v>102458.67</v>
      </c>
      <c r="CB78" s="329">
        <f t="shared" si="138"/>
        <v>96396.33</v>
      </c>
      <c r="CC78" s="329">
        <f t="shared" si="138"/>
        <v>104287.83</v>
      </c>
      <c r="CD78" s="329">
        <f t="shared" si="138"/>
        <v>101345.17</v>
      </c>
      <c r="CE78" s="329">
        <f t="shared" ca="1" si="138"/>
        <v>106711.833</v>
      </c>
      <c r="CF78" s="329">
        <f t="shared" ca="1" si="138"/>
        <v>102407</v>
      </c>
      <c r="CG78" s="329">
        <f t="shared" ca="1" si="138"/>
        <v>92332</v>
      </c>
      <c r="CH78" s="329">
        <f t="shared" ca="1" si="138"/>
        <v>89613</v>
      </c>
      <c r="CI78" s="329">
        <f t="shared" ca="1" si="138"/>
        <v>83947.999999999985</v>
      </c>
      <c r="CJ78" s="329">
        <f t="shared" ca="1" si="138"/>
        <v>80925.999999999985</v>
      </c>
    </row>
    <row r="79" spans="1:88" ht="15.75" customHeight="1">
      <c r="A79" s="2">
        <f>IF(ISNUMBER(Q79),MAX(A$6:A78)+1,"")</f>
        <v>46</v>
      </c>
      <c r="B79" s="72" t="s">
        <v>118</v>
      </c>
      <c r="C79" s="72"/>
      <c r="D79" s="72"/>
      <c r="E79" s="330">
        <f>SUMIF('B7. Historical Purchased Water'!$F$4:$AU$4,'B11. Projected Purchased Water'!E$4,'B7. Historical Purchased Water'!$F$79:$AU$79)</f>
        <v>3.9000000000000004</v>
      </c>
      <c r="F79" s="330">
        <f>SUMIF('B7. Historical Purchased Water'!$F$4:$AU$4,'B11. Projected Purchased Water'!F$4,'B7. Historical Purchased Water'!$F$79:$AU$79)</f>
        <v>3.9000000000000004</v>
      </c>
      <c r="G79" s="330">
        <f>SUMIF('B7. Historical Purchased Water'!$F$4:$AU$4,'B11. Projected Purchased Water'!G$4,'B7. Historical Purchased Water'!$F$79:$AU$79)</f>
        <v>3.9000000000000004</v>
      </c>
      <c r="H79" s="330">
        <f>SUMIF('B7. Historical Purchased Water'!$F$4:$AU$4,'B11. Projected Purchased Water'!H$4,'B7. Historical Purchased Water'!$F$79:$AU$79)</f>
        <v>3.9000000000000004</v>
      </c>
      <c r="I79" s="330">
        <f>SUMIF('B7. Historical Purchased Water'!$F$4:$AU$4,'B11. Projected Purchased Water'!I$4,'B7. Historical Purchased Water'!$F$79:$AU$79)</f>
        <v>3.95</v>
      </c>
      <c r="J79" s="330">
        <f>SUMIF('B7. Historical Purchased Water'!$F$4:$AU$4,'B11. Projected Purchased Water'!J$4,'B7. Historical Purchased Water'!$F$79:$AU$79)</f>
        <v>3.95</v>
      </c>
      <c r="K79" s="330">
        <f>SUMIF('B7. Historical Purchased Water'!$F$4:$AU$4,'B11. Projected Purchased Water'!K$4,'B7. Historical Purchased Water'!$F$79:$AU$79)</f>
        <v>3.95</v>
      </c>
      <c r="L79" s="330">
        <f>SUMIF('B7. Historical Purchased Water'!$F$4:$AU$4,'B11. Projected Purchased Water'!L$4,'B7. Historical Purchased Water'!$F$79:$AU$79)</f>
        <v>3.95</v>
      </c>
      <c r="M79" s="330">
        <f>SUMIF('B7. Historical Purchased Water'!$F$4:$AU$4,'B11. Projected Purchased Water'!M$4,'B7. Historical Purchased Water'!$F$79:$AU$79)</f>
        <v>3.95</v>
      </c>
      <c r="N79" s="330">
        <f>SUMIF('B7. Historical Purchased Water'!$F$4:$AU$4,'B11. Projected Purchased Water'!N$4,'B7. Historical Purchased Water'!$F$79:$AU$79)</f>
        <v>3.95</v>
      </c>
      <c r="O79" s="330">
        <f>SUMIF('B7. Historical Purchased Water'!$F$4:$AU$4,'B11. Projected Purchased Water'!O$4,'B7. Historical Purchased Water'!$F$79:$AU$79)</f>
        <v>3.95</v>
      </c>
      <c r="P79" s="330">
        <f>SUMIF('B7. Historical Purchased Water'!$F$4:$AU$4,'B11. Projected Purchased Water'!P$4,'B7. Historical Purchased Water'!$F$79:$AU$79)</f>
        <v>3.95</v>
      </c>
      <c r="Q79" s="330">
        <f>SUMIF('B7. Historical Purchased Water'!$F$4:$AU$4,'B11. Projected Purchased Water'!Q$4,'B7. Historical Purchased Water'!$F$79:$AU$79)</f>
        <v>3.95</v>
      </c>
      <c r="R79" s="330">
        <f>SUMIF('B7. Historical Purchased Water'!$F$4:$AU$4,'B11. Projected Purchased Water'!R$4,'B7. Historical Purchased Water'!$F$79:$AU$79)</f>
        <v>3.95</v>
      </c>
      <c r="S79" s="330">
        <f>SUMIF('B7. Historical Purchased Water'!$F$4:$AU$4,'B11. Projected Purchased Water'!S$4,'B7. Historical Purchased Water'!$F$79:$AU$79)</f>
        <v>3.95</v>
      </c>
      <c r="T79" s="330">
        <f>SUMIF('B7. Historical Purchased Water'!$F$4:$AU$4,'B11. Projected Purchased Water'!T$4,'B7. Historical Purchased Water'!$F$79:$AU$79)</f>
        <v>3.95</v>
      </c>
      <c r="U79" s="330">
        <f>SUMIF('B7. Historical Purchased Water'!$F$4:$AU$4,'B11. Projected Purchased Water'!U$4,'B7. Historical Purchased Water'!$F$79:$AU$79)</f>
        <v>4.03</v>
      </c>
      <c r="V79" s="330">
        <f>SUMIF('B7. Historical Purchased Water'!$F$4:$AU$4,'B11. Projected Purchased Water'!V$4,'B7. Historical Purchased Water'!$F$79:$AU$79)</f>
        <v>4.03</v>
      </c>
      <c r="W79" s="330">
        <f>SUMIF('B7. Historical Purchased Water'!$F$4:$AU$4,'B11. Projected Purchased Water'!W$4,'B7. Historical Purchased Water'!$F$79:$AU$79)</f>
        <v>4.03</v>
      </c>
      <c r="X79" s="330">
        <f>SUMIF('B7. Historical Purchased Water'!$F$4:$AU$4,'B11. Projected Purchased Water'!X$4,'B7. Historical Purchased Water'!$F$79:$AU$79)</f>
        <v>4.03</v>
      </c>
      <c r="Y79" s="330">
        <f>SUMIF('B7. Historical Purchased Water'!$F$4:$AU$4,'B11. Projected Purchased Water'!Y$4,'B7. Historical Purchased Water'!$F$79:$AU$79)</f>
        <v>4.03</v>
      </c>
      <c r="Z79" s="330">
        <f>SUMIF('B7. Historical Purchased Water'!$F$4:$AU$4,'B11. Projected Purchased Water'!Z$4,'B7. Historical Purchased Water'!$F$79:$AU$79)</f>
        <v>4.03</v>
      </c>
      <c r="AA79" s="330">
        <f>SUMIF('B7. Historical Purchased Water'!$F$4:$AU$4,'B11. Projected Purchased Water'!AA$4,'B7. Historical Purchased Water'!$F$79:$AU$79)</f>
        <v>4.03</v>
      </c>
      <c r="AB79" s="330">
        <f>SUMIF('B7. Historical Purchased Water'!$F$4:$AU$4,'B11. Projected Purchased Water'!AB$4,'B7. Historical Purchased Water'!$F$79:$AU$79)</f>
        <v>4.03</v>
      </c>
      <c r="AC79" s="330">
        <f>SUMIF('B7. Historical Purchased Water'!$F$4:$AU$4,'B11. Projected Purchased Water'!AC$4,'B7. Historical Purchased Water'!$F$79:$AU$79)</f>
        <v>4.03</v>
      </c>
      <c r="AD79" s="330">
        <f>SUMIF('B7. Historical Purchased Water'!$F$4:$AU$4,'B11. Projected Purchased Water'!AD$4,'B7. Historical Purchased Water'!$F$79:$AU$79)</f>
        <v>4.03</v>
      </c>
      <c r="AE79" s="330">
        <f>SUMIF('B7. Historical Purchased Water'!$F$4:$AU$4,'B11. Projected Purchased Water'!AE$4,'B7. Historical Purchased Water'!$F$79:$AU$79)</f>
        <v>4.03</v>
      </c>
      <c r="AF79" s="330">
        <f>SUMIF('B7. Historical Purchased Water'!$F$4:$AU$4,'B11. Projected Purchased Water'!AF$4,'B7. Historical Purchased Water'!$F$79:$AU$79)</f>
        <v>4.03</v>
      </c>
      <c r="AG79" s="330">
        <f>SUMIF('B7. Historical Purchased Water'!$F$4:$AU$4,'B11. Projected Purchased Water'!AG$4,'B7. Historical Purchased Water'!$F$79:$AU$79)</f>
        <v>4.13</v>
      </c>
      <c r="AH79" s="330">
        <f>SUMIF('B7. Historical Purchased Water'!$F$4:$AU$4,'B11. Projected Purchased Water'!AH$4,'B7. Historical Purchased Water'!$F$79:$AU$79)</f>
        <v>4.13</v>
      </c>
      <c r="AI79" s="330">
        <f>SUMIF('B7. Historical Purchased Water'!$F$4:$AU$4,'B11. Projected Purchased Water'!AI$4,'B7. Historical Purchased Water'!$F$79:$AU$79)</f>
        <v>4.13</v>
      </c>
      <c r="AJ79" s="330">
        <f>SUMIF('B7. Historical Purchased Water'!$F$4:$AU$4,'B11. Projected Purchased Water'!AJ$4,'B7. Historical Purchased Water'!$F$79:$AU$79)</f>
        <v>4.13</v>
      </c>
      <c r="AK79" s="330">
        <f>SUMIF('B7. Historical Purchased Water'!$F$4:$AU$4,'B11. Projected Purchased Water'!AK$4,'B7. Historical Purchased Water'!$F$79:$AU$79)</f>
        <v>4.13</v>
      </c>
      <c r="AL79" s="330">
        <f>SUMIF('B7. Historical Purchased Water'!$F$4:$AU$4,'B11. Projected Purchased Water'!AL$4,'B7. Historical Purchased Water'!$F$79:$AU$79)</f>
        <v>4.13</v>
      </c>
      <c r="AM79" s="330">
        <f>SUMIF('B7. Historical Purchased Water'!$F$4:$AU$4,'B11. Projected Purchased Water'!AM$4,'B7. Historical Purchased Water'!$F$79:$AU$79)</f>
        <v>4.13</v>
      </c>
      <c r="AN79" s="330">
        <f>SUMIF('B7. Historical Purchased Water'!$F$4:$AU$4,'B11. Projected Purchased Water'!AN$4,'B7. Historical Purchased Water'!$F$79:$AU$79)</f>
        <v>4.13</v>
      </c>
      <c r="AO79" s="330">
        <f>SUMIF('B7. Historical Purchased Water'!$F$4:$AU$4,'B11. Projected Purchased Water'!AO$4,'B7. Historical Purchased Water'!$F$79:$AU$79)</f>
        <v>4.13</v>
      </c>
      <c r="AP79" s="330">
        <f>SUMIF('B7. Historical Purchased Water'!$F$4:$AU$4,'B11. Projected Purchased Water'!AP$4,'B7. Historical Purchased Water'!$F$79:$AU$79)</f>
        <v>4.13</v>
      </c>
      <c r="AQ79" s="330">
        <f>SUMIF('B7. Historical Purchased Water'!$F$4:$AU$4,'B11. Projected Purchased Water'!AQ$4,'B7. Historical Purchased Water'!$F$79:$AU$79)</f>
        <v>4.13</v>
      </c>
      <c r="AR79" s="330">
        <f>SUMIF('B7. Historical Purchased Water'!$F$4:$AU$4,'B11. Projected Purchased Water'!AR$4,'B7. Historical Purchased Water'!$F$79:$AU$79)</f>
        <v>4.13</v>
      </c>
      <c r="AS79" s="330">
        <f>SUMIF('B7. Historical Purchased Water'!$F$4:$AU$4,'B11. Projected Purchased Water'!AS$4,'B7. Historical Purchased Water'!$F$79:$AU$79)</f>
        <v>4.22</v>
      </c>
      <c r="AT79" s="330">
        <f>SUMIF('B7. Historical Purchased Water'!$F$4:AW$4,'B11. Projected Purchased Water'!AT$4,'B7. Historical Purchased Water'!$F$79:AW$79)</f>
        <v>4.22</v>
      </c>
      <c r="AU79" s="330">
        <f>SUMIF('B7. Historical Purchased Water'!$F$4:AX$4,'B11. Projected Purchased Water'!AU$4,'B7. Historical Purchased Water'!$F$79:AX$79)</f>
        <v>4.22</v>
      </c>
      <c r="AV79" s="330">
        <f>SUMIF('B7. Historical Purchased Water'!$F$4:AY$4,'B11. Projected Purchased Water'!AV$4,'B7. Historical Purchased Water'!$F$79:AY$79)</f>
        <v>4.22</v>
      </c>
      <c r="AW79" s="330">
        <f>SUMIF('B7. Historical Purchased Water'!$F$4:AZ$4,'B11. Projected Purchased Water'!AW$4,'B7. Historical Purchased Water'!$F$79:AZ$79)</f>
        <v>4.22</v>
      </c>
      <c r="AX79" s="330">
        <f>SUMIF('B7. Historical Purchased Water'!$F$4:BA$4,'B11. Projected Purchased Water'!AX$4,'B7. Historical Purchased Water'!$F$79:BA$79)</f>
        <v>4.22</v>
      </c>
      <c r="AY79" s="330">
        <f>SUMIF('B7. Historical Purchased Water'!$F$4:BB$4,'B11. Projected Purchased Water'!AY$4,'B7. Historical Purchased Water'!$F$79:BB$79)</f>
        <v>4.22</v>
      </c>
      <c r="AZ79" s="330">
        <f>SUMIF('B7. Historical Purchased Water'!$F$4:BC$4,'B11. Projected Purchased Water'!AZ$4,'B7. Historical Purchased Water'!$F$79:BC$79)</f>
        <v>4.22</v>
      </c>
      <c r="BA79" s="330">
        <f>SUMIF('B7. Historical Purchased Water'!$F$4:BD$4,'B11. Projected Purchased Water'!BA$4,'B7. Historical Purchased Water'!$F$79:BD$79)</f>
        <v>4.22</v>
      </c>
      <c r="BB79" s="330">
        <f>SUMIF('B7. Historical Purchased Water'!$F$4:BE$4,'B11. Projected Purchased Water'!BB$4,'B7. Historical Purchased Water'!$F$79:BE$79)</f>
        <v>4.22</v>
      </c>
      <c r="BC79" s="330">
        <f>SUMIF('B7. Historical Purchased Water'!$F$4:BF$4,'B11. Projected Purchased Water'!BC$4,'B7. Historical Purchased Water'!$F$79:BF$79)</f>
        <v>4.22</v>
      </c>
      <c r="BD79" s="330">
        <f>SUMIF('B7. Historical Purchased Water'!$F$4:BG$4,'B11. Projected Purchased Water'!BD$4,'B7. Historical Purchased Water'!$F$79:BG$79)</f>
        <v>4.22</v>
      </c>
      <c r="BE79" s="330">
        <f>SUMIF('B7. Historical Purchased Water'!$F$4:BH$4,'B11. Projected Purchased Water'!BE$4,'B7. Historical Purchased Water'!$F$79:BH$79)</f>
        <v>4.2299999999999995</v>
      </c>
      <c r="BF79" s="330">
        <f>SUMIF('B7. Historical Purchased Water'!$F$4:BI$4,'B11. Projected Purchased Water'!BF$4,'B7. Historical Purchased Water'!$F$79:BI$79)</f>
        <v>4.2299999999999995</v>
      </c>
      <c r="BG79" s="330">
        <f>SUMIF('B7. Historical Purchased Water'!$F$4:BJ$4,'B11. Projected Purchased Water'!BG$4,'B7. Historical Purchased Water'!$F$79:BJ$79)</f>
        <v>4.2299999999999995</v>
      </c>
      <c r="BH79" s="330">
        <f>SUMIF('B7. Historical Purchased Water'!$F$4:BK$4,'B11. Projected Purchased Water'!BH$4,'B7. Historical Purchased Water'!$F$79:BK$79)</f>
        <v>4.2299999999999995</v>
      </c>
      <c r="BI79" s="330">
        <f>SUMIF('B7. Historical Purchased Water'!$F$4:BL$4,'B11. Projected Purchased Water'!BI$4,'B7. Historical Purchased Water'!$F$79:BL$79)</f>
        <v>4.2299999999999995</v>
      </c>
      <c r="BJ79" s="330">
        <f>SUMIF('B7. Historical Purchased Water'!$F$4:BM$4,'B11. Projected Purchased Water'!BJ$4,'B7. Historical Purchased Water'!$F$79:BM$79)</f>
        <v>4.2299999999999995</v>
      </c>
      <c r="BK79" s="330">
        <f>SUMIF('B7. Historical Purchased Water'!$F$4:BN$4,'B11. Projected Purchased Water'!BK$4,'B7. Historical Purchased Water'!$F$79:BN$79)</f>
        <v>4.2299999999999995</v>
      </c>
      <c r="BL79" s="330">
        <f>SUMIF('B7. Historical Purchased Water'!$F$4:BO$4,'B11. Projected Purchased Water'!BL$4,'B7. Historical Purchased Water'!$F$79:BO$79)</f>
        <v>4.2299999999999995</v>
      </c>
      <c r="BM79" s="330">
        <f>SUMIF('B7. Historical Purchased Water'!$F$4:BP$4,'B11. Projected Purchased Water'!BM$4,'B7. Historical Purchased Water'!$F$79:BP$79)</f>
        <v>4.2299999999999995</v>
      </c>
      <c r="BN79" s="330">
        <f>SUMIF('B7. Historical Purchased Water'!$F$4:BQ$4,'B11. Projected Purchased Water'!BN$4,'B7. Historical Purchased Water'!$F$79:BQ$79)</f>
        <v>4.2299999999999995</v>
      </c>
      <c r="BO79" s="330">
        <f>SUMIF('B7. Historical Purchased Water'!$F$4:BR$4,'B11. Projected Purchased Water'!BO$4,'B7. Historical Purchased Water'!$F$79:BR$79)</f>
        <v>4.2299999999999995</v>
      </c>
      <c r="BP79" s="330">
        <f>SUMIF('B7. Historical Purchased Water'!$F$4:BS$4,'B11. Projected Purchased Water'!BP$4,'B7. Historical Purchased Water'!$F$79:BS$79)</f>
        <v>4.2299999999999995</v>
      </c>
      <c r="BQ79" s="330">
        <f>SUMIF('B7. Historical Purchased Water'!$F$4:BT$4,'B11. Projected Purchased Water'!BQ$4,'B7. Historical Purchased Water'!$F$79:BT$79)</f>
        <v>4.41</v>
      </c>
      <c r="BR79" s="330">
        <f>SUMIF('B7. Historical Purchased Water'!$F$4:BU$4,'B11. Projected Purchased Water'!BR$4,'B7. Historical Purchased Water'!$F$79:BU$79)</f>
        <v>4.41</v>
      </c>
      <c r="BS79" s="802">
        <f>+SUMIF('B9. Approved Purchased Water'!$F$4:$Q$4,'B11. Projected Purchased Water'!BS$6,'B9. Approved Purchased Water'!$F$79:$Q$79)</f>
        <v>4.2879999999999994</v>
      </c>
      <c r="BT79" s="802">
        <f>+SUMIF('B9. Approved Purchased Water'!$F$4:$Q$4,'B11. Projected Purchased Water'!BT$6,'B9. Approved Purchased Water'!$F$79:$Q$79)</f>
        <v>4.2879999999999994</v>
      </c>
      <c r="BU79" s="802">
        <f>+SUMIF('B9. Approved Purchased Water'!$F$4:$Q$4,'B11. Projected Purchased Water'!BU$6,'B9. Approved Purchased Water'!$F$79:$Q$79)</f>
        <v>4.2879999999999994</v>
      </c>
      <c r="BV79" s="802">
        <f>+SUMIF('B9. Approved Purchased Water'!$F$4:$Q$4,'B11. Projected Purchased Water'!BV$6,'B9. Approved Purchased Water'!$F$79:$Q$79)</f>
        <v>4.2879999999999994</v>
      </c>
      <c r="BW79" s="802">
        <f>+SUMIF('B9. Approved Purchased Water'!$F$4:$Q$4,'B11. Projected Purchased Water'!BW$6,'B9. Approved Purchased Water'!$F$79:$Q$79)</f>
        <v>4.2879999999999994</v>
      </c>
      <c r="BX79" s="802">
        <f>+SUMIF('B9. Approved Purchased Water'!$F$4:$Q$4,'B11. Projected Purchased Water'!BX$6,'B9. Approved Purchased Water'!$F$79:$Q$79)</f>
        <v>4.2879999999999994</v>
      </c>
      <c r="BY79" s="664">
        <f>+BY180</f>
        <v>4.41</v>
      </c>
      <c r="BZ79" s="664">
        <f>+BZ180</f>
        <v>4.41</v>
      </c>
      <c r="CA79" s="664">
        <f t="shared" ref="CA79:CJ79" si="139">+CA180</f>
        <v>4.41</v>
      </c>
      <c r="CB79" s="664">
        <f t="shared" si="139"/>
        <v>4.41</v>
      </c>
      <c r="CC79" s="664">
        <f t="shared" si="139"/>
        <v>4.4225700000000003</v>
      </c>
      <c r="CD79" s="664">
        <f t="shared" si="139"/>
        <v>4.4225700000000003</v>
      </c>
      <c r="CE79" s="664">
        <f t="shared" si="139"/>
        <v>4.4225700000000003</v>
      </c>
      <c r="CF79" s="664">
        <f t="shared" si="139"/>
        <v>4.4225700000000003</v>
      </c>
      <c r="CG79" s="664">
        <f t="shared" si="139"/>
        <v>4.4225700000000003</v>
      </c>
      <c r="CH79" s="664">
        <f t="shared" si="139"/>
        <v>4.4225700000000003</v>
      </c>
      <c r="CI79" s="664">
        <f t="shared" si="139"/>
        <v>4.4225700000000003</v>
      </c>
      <c r="CJ79" s="664">
        <f t="shared" si="139"/>
        <v>4.4225700000000003</v>
      </c>
    </row>
    <row r="80" spans="1:88" ht="15.75" customHeight="1">
      <c r="A80" s="2">
        <f>IF(ISNUMBER(Q80),MAX(A$6:A79)+1,"")</f>
        <v>47</v>
      </c>
      <c r="B80" s="72" t="s">
        <v>125</v>
      </c>
      <c r="C80" s="72"/>
      <c r="D80" s="72"/>
      <c r="E80" s="331">
        <f t="shared" ref="E80:AS80" si="140">E78*E79</f>
        <v>275908.73700000002</v>
      </c>
      <c r="F80" s="331">
        <f t="shared" si="140"/>
        <v>303553.26300000004</v>
      </c>
      <c r="G80" s="331">
        <f t="shared" si="140"/>
        <v>308801.33700000006</v>
      </c>
      <c r="H80" s="331">
        <f t="shared" si="140"/>
        <v>293156.48700000002</v>
      </c>
      <c r="I80" s="331">
        <f t="shared" si="140"/>
        <v>304840.5785</v>
      </c>
      <c r="J80" s="331">
        <f t="shared" si="140"/>
        <v>294943.22149999999</v>
      </c>
      <c r="K80" s="331">
        <f t="shared" si="140"/>
        <v>305067.07150000002</v>
      </c>
      <c r="L80" s="331">
        <f t="shared" si="140"/>
        <v>300576.55350000004</v>
      </c>
      <c r="M80" s="331">
        <f t="shared" si="140"/>
        <v>318025.0465</v>
      </c>
      <c r="N80" s="331">
        <f t="shared" si="140"/>
        <v>326979.69650000002</v>
      </c>
      <c r="O80" s="331">
        <f t="shared" si="140"/>
        <v>313883.45965000003</v>
      </c>
      <c r="P80" s="331">
        <f t="shared" si="140"/>
        <v>315007.87850000005</v>
      </c>
      <c r="Q80" s="331">
        <f t="shared" si="140"/>
        <v>321699.17850000004</v>
      </c>
      <c r="R80" s="331">
        <f t="shared" si="140"/>
        <v>290634.40350000001</v>
      </c>
      <c r="S80" s="331">
        <f t="shared" si="140"/>
        <v>329877.02150000003</v>
      </c>
      <c r="T80" s="331">
        <f t="shared" si="140"/>
        <v>319293.62850000005</v>
      </c>
      <c r="U80" s="331">
        <f t="shared" si="140"/>
        <v>322148.8101</v>
      </c>
      <c r="V80" s="331">
        <f t="shared" si="140"/>
        <v>305924.03010000003</v>
      </c>
      <c r="W80" s="331">
        <f t="shared" si="140"/>
        <v>326820.91000000003</v>
      </c>
      <c r="X80" s="331">
        <f t="shared" si="140"/>
        <v>317698.3199</v>
      </c>
      <c r="Y80" s="331">
        <f t="shared" si="140"/>
        <v>270359.92490000004</v>
      </c>
      <c r="Z80" s="331">
        <f t="shared" si="140"/>
        <v>360085.21510000003</v>
      </c>
      <c r="AA80" s="331">
        <f t="shared" si="140"/>
        <v>350952.55000000005</v>
      </c>
      <c r="AB80" s="331">
        <f t="shared" si="140"/>
        <v>356438.70990000002</v>
      </c>
      <c r="AC80" s="331">
        <f t="shared" si="140"/>
        <v>361574.30009999999</v>
      </c>
      <c r="AD80" s="331">
        <f t="shared" si="140"/>
        <v>338499.16490000003</v>
      </c>
      <c r="AE80" s="331">
        <f t="shared" si="140"/>
        <v>349100.76500000001</v>
      </c>
      <c r="AF80" s="331">
        <f t="shared" si="140"/>
        <v>369678.63010000001</v>
      </c>
      <c r="AG80" s="331">
        <f t="shared" si="140"/>
        <v>403163.70289999997</v>
      </c>
      <c r="AH80" s="331">
        <f t="shared" si="140"/>
        <v>374507.03709999996</v>
      </c>
      <c r="AI80" s="331">
        <f t="shared" si="140"/>
        <v>428497.12290000002</v>
      </c>
      <c r="AJ80" s="331">
        <f t="shared" si="140"/>
        <v>421845.09709999996</v>
      </c>
      <c r="AK80" s="331">
        <f t="shared" si="140"/>
        <v>411011.40499999997</v>
      </c>
      <c r="AL80" s="331">
        <f t="shared" si="140"/>
        <v>394313.815</v>
      </c>
      <c r="AM80" s="331">
        <f t="shared" si="140"/>
        <v>398346.05790000001</v>
      </c>
      <c r="AN80" s="331">
        <f t="shared" si="140"/>
        <v>414908.06</v>
      </c>
      <c r="AO80" s="331">
        <f t="shared" si="140"/>
        <v>403946.33789999998</v>
      </c>
      <c r="AP80" s="331">
        <f t="shared" si="140"/>
        <v>353254.05709999998</v>
      </c>
      <c r="AQ80" s="331">
        <f t="shared" si="140"/>
        <v>393893.9179</v>
      </c>
      <c r="AR80" s="331">
        <f t="shared" si="140"/>
        <v>419822.76</v>
      </c>
      <c r="AS80" s="331">
        <f t="shared" si="140"/>
        <v>436589.9326</v>
      </c>
      <c r="AT80" s="331">
        <f>AT78*AT79</f>
        <v>443785.75</v>
      </c>
      <c r="AU80" s="331">
        <f t="shared" ref="AU80:AZ80" si="141">AU78*AU79</f>
        <v>450323.92259999999</v>
      </c>
      <c r="AV80" s="331">
        <f t="shared" si="141"/>
        <v>432157.54</v>
      </c>
      <c r="AW80" s="261">
        <f t="shared" si="141"/>
        <v>419766.21473999997</v>
      </c>
      <c r="AX80" s="261">
        <f t="shared" si="141"/>
        <v>404192.9926</v>
      </c>
      <c r="AY80" s="261">
        <f t="shared" si="141"/>
        <v>413571.94260000001</v>
      </c>
      <c r="AZ80" s="261">
        <f t="shared" si="141"/>
        <v>425442.12739999994</v>
      </c>
      <c r="BA80" s="421">
        <f t="shared" ref="BA80:CJ80" si="142">BA78*BA79</f>
        <v>412803.22739999997</v>
      </c>
      <c r="BB80" s="421">
        <f t="shared" si="142"/>
        <v>383038.13260000001</v>
      </c>
      <c r="BC80" s="421">
        <f t="shared" si="142"/>
        <v>427748.35739999998</v>
      </c>
      <c r="BD80" s="421">
        <f t="shared" si="142"/>
        <v>364855.58739999996</v>
      </c>
      <c r="BE80" s="421">
        <f t="shared" si="142"/>
        <v>386834.89589999994</v>
      </c>
      <c r="BF80" s="421">
        <f t="shared" si="142"/>
        <v>401058.98999999993</v>
      </c>
      <c r="BG80" s="421">
        <f t="shared" si="142"/>
        <v>384876.40589999995</v>
      </c>
      <c r="BH80" s="421">
        <f t="shared" si="142"/>
        <v>376985.34089999995</v>
      </c>
      <c r="BI80" s="421">
        <f t="shared" si="142"/>
        <v>349847.09909999993</v>
      </c>
      <c r="BJ80" s="421">
        <f t="shared" si="142"/>
        <v>372450.78089999995</v>
      </c>
      <c r="BK80" s="421">
        <f t="shared" si="142"/>
        <v>369047.74589999998</v>
      </c>
      <c r="BL80" s="421">
        <f t="shared" si="142"/>
        <v>375358.90589999995</v>
      </c>
      <c r="BM80" s="421">
        <f t="shared" si="142"/>
        <v>416593.66499999998</v>
      </c>
      <c r="BN80" s="421">
        <f t="shared" si="142"/>
        <v>371359.44089999999</v>
      </c>
      <c r="BO80" s="421">
        <f t="shared" si="142"/>
        <v>433400.17409999995</v>
      </c>
      <c r="BP80" s="421">
        <f t="shared" si="142"/>
        <v>407756.47589999996</v>
      </c>
      <c r="BQ80" s="421">
        <f t="shared" si="142"/>
        <v>459909.33030000003</v>
      </c>
      <c r="BR80" s="421">
        <f t="shared" si="142"/>
        <v>446932.1997</v>
      </c>
      <c r="BS80" s="421">
        <f t="shared" ca="1" si="142"/>
        <v>457580.33990399993</v>
      </c>
      <c r="BT80" s="421">
        <f t="shared" ca="1" si="142"/>
        <v>439121.21599999996</v>
      </c>
      <c r="BU80" s="421">
        <f t="shared" ca="1" si="142"/>
        <v>395919.61599999992</v>
      </c>
      <c r="BV80" s="421">
        <f t="shared" ca="1" si="142"/>
        <v>384260.54399999994</v>
      </c>
      <c r="BW80" s="421">
        <f t="shared" ca="1" si="142"/>
        <v>359969.02399999986</v>
      </c>
      <c r="BX80" s="421">
        <f t="shared" ca="1" si="142"/>
        <v>347010.68799999991</v>
      </c>
      <c r="BY80" s="421">
        <f t="shared" si="142"/>
        <v>434321.05499999999</v>
      </c>
      <c r="BZ80" s="421">
        <f t="shared" si="142"/>
        <v>387161.97030000004</v>
      </c>
      <c r="CA80" s="421">
        <f t="shared" si="142"/>
        <v>451842.73470000003</v>
      </c>
      <c r="CB80" s="421">
        <f t="shared" si="142"/>
        <v>425107.81530000002</v>
      </c>
      <c r="CC80" s="421">
        <f t="shared" si="142"/>
        <v>461220.22832310002</v>
      </c>
      <c r="CD80" s="421">
        <f t="shared" si="142"/>
        <v>448206.10848690005</v>
      </c>
      <c r="CE80" s="421">
        <f t="shared" ca="1" si="142"/>
        <v>471940.55127081001</v>
      </c>
      <c r="CF80" s="421">
        <f t="shared" ca="1" si="142"/>
        <v>452902.12599000003</v>
      </c>
      <c r="CG80" s="421">
        <f t="shared" ca="1" si="142"/>
        <v>408344.73324000003</v>
      </c>
      <c r="CH80" s="421">
        <f t="shared" ca="1" si="142"/>
        <v>396319.76541000005</v>
      </c>
      <c r="CI80" s="421">
        <f t="shared" ca="1" si="142"/>
        <v>371265.90635999996</v>
      </c>
      <c r="CJ80" s="421">
        <f t="shared" ca="1" si="142"/>
        <v>357900.89981999999</v>
      </c>
    </row>
    <row r="81" spans="1:88" ht="8.15" customHeight="1">
      <c r="A81" s="2" t="str">
        <f>IF(ISNUMBER(Q81),MAX(A$6:A80)+1,"")</f>
        <v/>
      </c>
      <c r="Q81" s="320"/>
      <c r="R81" s="320"/>
      <c r="S81" s="320"/>
      <c r="AI81" s="320"/>
      <c r="AJ81" s="320"/>
      <c r="AK81" s="320"/>
      <c r="AL81" s="320"/>
      <c r="AM81" s="320"/>
      <c r="AN81" s="320"/>
      <c r="AW81" s="2"/>
      <c r="AX81" s="2"/>
      <c r="AY81" s="2"/>
      <c r="AZ81" s="2"/>
    </row>
    <row r="82" spans="1:88" ht="15.75" customHeight="1">
      <c r="A82" s="2">
        <f>IF(ISNUMBER(Q82),MAX(A$6:A81)+1,"")</f>
        <v>48</v>
      </c>
      <c r="B82" s="72" t="s">
        <v>128</v>
      </c>
      <c r="C82" s="72"/>
      <c r="D82" s="72"/>
      <c r="E82" s="78">
        <f>IF(ISNUMBER(E83/E78),E83/E78,12.5)</f>
        <v>11.345643976471829</v>
      </c>
      <c r="F82" s="78">
        <f t="shared" ref="F82:AS82" si="143">IF(ISNUMBER(F83/F78),F83/F78,12.5)</f>
        <v>11.298058423440501</v>
      </c>
      <c r="G82" s="78">
        <f t="shared" si="143"/>
        <v>11.550428941309926</v>
      </c>
      <c r="H82" s="78">
        <f t="shared" si="143"/>
        <v>11.693009542715663</v>
      </c>
      <c r="I82" s="78">
        <f t="shared" si="143"/>
        <v>11.463491399981056</v>
      </c>
      <c r="J82" s="78">
        <f t="shared" si="143"/>
        <v>11.652064700866502</v>
      </c>
      <c r="K82" s="78">
        <f t="shared" si="143"/>
        <v>11.808770878767229</v>
      </c>
      <c r="L82" s="78">
        <f t="shared" si="143"/>
        <v>11.796150959592396</v>
      </c>
      <c r="M82" s="78">
        <f t="shared" si="143"/>
        <v>11.523726638304257</v>
      </c>
      <c r="N82" s="78">
        <f t="shared" si="143"/>
        <v>11.535163162646095</v>
      </c>
      <c r="O82" s="78">
        <f t="shared" si="143"/>
        <v>11.19854437031977</v>
      </c>
      <c r="P82" s="78">
        <f t="shared" si="143"/>
        <v>11.289457161942062</v>
      </c>
      <c r="Q82" s="78">
        <f t="shared" si="143"/>
        <v>11.409389875081699</v>
      </c>
      <c r="R82" s="78">
        <f t="shared" si="143"/>
        <v>11.510345505259497</v>
      </c>
      <c r="S82" s="78">
        <f t="shared" si="143"/>
        <v>11.67964286351482</v>
      </c>
      <c r="T82" s="78">
        <f t="shared" si="143"/>
        <v>11.547281627011859</v>
      </c>
      <c r="U82" s="78">
        <f t="shared" si="143"/>
        <v>11.528069306998816</v>
      </c>
      <c r="V82" s="78">
        <f t="shared" si="143"/>
        <v>11.612430605202073</v>
      </c>
      <c r="W82" s="78">
        <f t="shared" si="143"/>
        <v>11.333094935694293</v>
      </c>
      <c r="X82" s="78">
        <f t="shared" si="143"/>
        <v>11.260592442308349</v>
      </c>
      <c r="Y82" s="78">
        <f t="shared" si="143"/>
        <v>8.646421361689022</v>
      </c>
      <c r="Z82" s="78">
        <f t="shared" si="143"/>
        <v>8.0692060327805439</v>
      </c>
      <c r="AA82" s="78">
        <f t="shared" si="143"/>
        <v>7.8259516564276286</v>
      </c>
      <c r="AB82" s="78">
        <f t="shared" si="143"/>
        <v>8.8593274588103323</v>
      </c>
      <c r="AC82" s="78">
        <f t="shared" si="143"/>
        <v>8.1622774328368255</v>
      </c>
      <c r="AD82" s="78">
        <f t="shared" si="143"/>
        <v>8.2056836117175305</v>
      </c>
      <c r="AE82" s="78">
        <f t="shared" si="143"/>
        <v>8.288425463633688</v>
      </c>
      <c r="AF82" s="78">
        <f t="shared" si="143"/>
        <v>8.4047853920025659</v>
      </c>
      <c r="AG82" s="78">
        <f t="shared" si="143"/>
        <v>7.7290709644387485</v>
      </c>
      <c r="AH82" s="78">
        <f t="shared" si="143"/>
        <v>7.8593029727611494</v>
      </c>
      <c r="AI82" s="78">
        <f t="shared" si="143"/>
        <v>8.0442241634477032</v>
      </c>
      <c r="AJ82" s="78">
        <f t="shared" si="143"/>
        <v>7.9246697258817091</v>
      </c>
      <c r="AK82" s="78">
        <f t="shared" si="143"/>
        <v>7.9509940362847109</v>
      </c>
      <c r="AL82" s="78">
        <f t="shared" si="143"/>
        <v>7.9869600054464236</v>
      </c>
      <c r="AM82" s="78">
        <f t="shared" si="143"/>
        <v>7.7128552148777265</v>
      </c>
      <c r="AN82" s="78">
        <f t="shared" si="143"/>
        <v>7.7118811092751489</v>
      </c>
      <c r="AO82" s="78">
        <f t="shared" si="143"/>
        <v>7.8917505888843458</v>
      </c>
      <c r="AP82" s="78">
        <f t="shared" si="143"/>
        <v>8.0454749574056628</v>
      </c>
      <c r="AQ82" s="78">
        <f t="shared" si="143"/>
        <v>7.9345350815837001</v>
      </c>
      <c r="AR82" s="78">
        <f t="shared" si="143"/>
        <v>7.9445460984535474</v>
      </c>
      <c r="AS82" s="78">
        <f t="shared" si="143"/>
        <v>7.6060632919871409</v>
      </c>
      <c r="AT82" s="78">
        <f t="shared" ref="AT82:BR82" si="144">IF(ISNUMBER(AT83/AT78),AT83/AT78,12.5)</f>
        <v>7.5026268869606563</v>
      </c>
      <c r="AU82" s="78">
        <f t="shared" si="144"/>
        <v>7.5926633438860529</v>
      </c>
      <c r="AV82" s="78">
        <f t="shared" si="144"/>
        <v>7.7375081781518844</v>
      </c>
      <c r="AW82" s="630">
        <f t="shared" si="144"/>
        <v>7.6935947358229742</v>
      </c>
      <c r="AX82" s="630">
        <f t="shared" si="144"/>
        <v>7.5115109751657778</v>
      </c>
      <c r="AY82" s="630">
        <f t="shared" si="144"/>
        <v>7.6249940945582892</v>
      </c>
      <c r="AZ82" s="630">
        <f t="shared" si="144"/>
        <v>7.3298426722750545</v>
      </c>
      <c r="BA82" s="630">
        <f t="shared" si="144"/>
        <v>7.4980369690782123</v>
      </c>
      <c r="BB82" s="630">
        <f t="shared" si="144"/>
        <v>7.6326030522215422</v>
      </c>
      <c r="BC82" s="630">
        <f t="shared" si="144"/>
        <v>12.020569409672268</v>
      </c>
      <c r="BD82" s="630">
        <f t="shared" si="144"/>
        <v>12.019361389667456</v>
      </c>
      <c r="BE82" s="630">
        <f t="shared" si="144"/>
        <v>12.071853649954024</v>
      </c>
      <c r="BF82" s="630">
        <f t="shared" si="144"/>
        <v>12.00832164365646</v>
      </c>
      <c r="BG82" s="630">
        <f t="shared" si="144"/>
        <v>11.860970093308596</v>
      </c>
      <c r="BH82" s="630">
        <f t="shared" si="144"/>
        <v>11.728349833031929</v>
      </c>
      <c r="BI82" s="630">
        <f t="shared" si="144"/>
        <v>11.667908210475712</v>
      </c>
      <c r="BJ82" s="630">
        <f t="shared" si="144"/>
        <v>11.642112199421623</v>
      </c>
      <c r="BK82" s="630">
        <f t="shared" si="144"/>
        <v>11.59432831533791</v>
      </c>
      <c r="BL82" s="630">
        <f t="shared" si="144"/>
        <v>11.689330747274004</v>
      </c>
      <c r="BM82" s="630">
        <f t="shared" si="144"/>
        <v>11.894898233750146</v>
      </c>
      <c r="BN82" s="630">
        <f t="shared" si="144"/>
        <v>11.814983239328761</v>
      </c>
      <c r="BO82" s="630">
        <f t="shared" si="144"/>
        <v>12.028079224530243</v>
      </c>
      <c r="BP82" s="630">
        <f t="shared" si="144"/>
        <v>11.976648903542282</v>
      </c>
      <c r="BQ82" s="630">
        <f t="shared" si="144"/>
        <v>11.90164758438257</v>
      </c>
      <c r="BR82" s="630">
        <f t="shared" si="144"/>
        <v>11.616715429062875</v>
      </c>
      <c r="BS82" s="512">
        <f t="shared" ref="BS82:BX82" si="145">+BR82</f>
        <v>11.616715429062875</v>
      </c>
      <c r="BT82" s="512">
        <f t="shared" si="145"/>
        <v>11.616715429062875</v>
      </c>
      <c r="BU82" s="512">
        <f t="shared" si="145"/>
        <v>11.616715429062875</v>
      </c>
      <c r="BV82" s="512">
        <f t="shared" si="145"/>
        <v>11.616715429062875</v>
      </c>
      <c r="BW82" s="512">
        <f t="shared" si="145"/>
        <v>11.616715429062875</v>
      </c>
      <c r="BX82" s="512">
        <f t="shared" si="145"/>
        <v>11.616715429062875</v>
      </c>
      <c r="BY82" s="511">
        <f>+AVERAGE(BM82:BX82)</f>
        <v>11.744438765747846</v>
      </c>
      <c r="BZ82" s="512">
        <f>+BY82</f>
        <v>11.744438765747846</v>
      </c>
      <c r="CA82" s="512">
        <f t="shared" ref="CA82:CJ82" si="146">+BZ82</f>
        <v>11.744438765747846</v>
      </c>
      <c r="CB82" s="512">
        <f t="shared" si="146"/>
        <v>11.744438765747846</v>
      </c>
      <c r="CC82" s="512">
        <f t="shared" si="146"/>
        <v>11.744438765747846</v>
      </c>
      <c r="CD82" s="512">
        <f t="shared" si="146"/>
        <v>11.744438765747846</v>
      </c>
      <c r="CE82" s="512">
        <f t="shared" si="146"/>
        <v>11.744438765747846</v>
      </c>
      <c r="CF82" s="512">
        <f t="shared" si="146"/>
        <v>11.744438765747846</v>
      </c>
      <c r="CG82" s="512">
        <f t="shared" si="146"/>
        <v>11.744438765747846</v>
      </c>
      <c r="CH82" s="512">
        <f t="shared" si="146"/>
        <v>11.744438765747846</v>
      </c>
      <c r="CI82" s="512">
        <f t="shared" si="146"/>
        <v>11.744438765747846</v>
      </c>
      <c r="CJ82" s="512">
        <f t="shared" si="146"/>
        <v>11.744438765747846</v>
      </c>
    </row>
    <row r="83" spans="1:88" ht="15.75" customHeight="1">
      <c r="A83" s="2">
        <f>IF(ISNUMBER(Q83),MAX(A$6:A82)+1,"")</f>
        <v>49</v>
      </c>
      <c r="B83" s="72" t="s">
        <v>129</v>
      </c>
      <c r="C83" s="72"/>
      <c r="D83" s="1" t="s">
        <v>153</v>
      </c>
      <c r="E83" s="363">
        <f>SUMIF('B7. Historical Purchased Water'!$F$4:$AU$4,'B11. Projected Purchased Water'!E$4,'B7. Historical Purchased Water'!$F$83:$AU$83)</f>
        <v>802657</v>
      </c>
      <c r="F83" s="363">
        <f>SUMIF('B7. Historical Purchased Water'!$F$4:$AU$4,'B11. Projected Purchased Water'!F$4,'B7. Historical Purchased Water'!$F$83:$AU$83)</f>
        <v>879375</v>
      </c>
      <c r="G83" s="363">
        <f>SUMIF('B7. Historical Purchased Water'!$F$4:$AU$4,'B11. Projected Purchased Water'!G$4,'B7. Historical Purchased Water'!$F$83:$AU$83)</f>
        <v>914561</v>
      </c>
      <c r="H83" s="363">
        <f>SUMIF('B7. Historical Purchased Water'!$F$4:$AU$4,'B11. Projected Purchased Water'!H$4,'B7. Historical Purchased Water'!$F$83:$AU$83)</f>
        <v>878944</v>
      </c>
      <c r="I83" s="363">
        <f>SUMIF('B7. Historical Purchased Water'!$F$4:$AU$4,'B11. Projected Purchased Water'!I$4,'B7. Historical Purchased Water'!$F$83:$AU$83)</f>
        <v>884693</v>
      </c>
      <c r="J83" s="363">
        <f>SUMIF('B7. Historical Purchased Water'!$F$4:$AU$4,'B11. Projected Purchased Water'!J$4,'B7. Historical Purchased Water'!$F$83:$AU$83)</f>
        <v>870050</v>
      </c>
      <c r="K83" s="363">
        <f>SUMIF('B7. Historical Purchased Water'!$F$4:$AU$4,'B11. Projected Purchased Water'!K$4,'B7. Historical Purchased Water'!$F$83:$AU$83)</f>
        <v>912017</v>
      </c>
      <c r="L83" s="363">
        <f>SUMIF('B7. Historical Purchased Water'!$F$4:$AU$4,'B11. Projected Purchased Water'!L$4,'B7. Historical Purchased Water'!$F$83:$AU$83)</f>
        <v>897632</v>
      </c>
      <c r="M83" s="363">
        <f>SUMIF('B7. Historical Purchased Water'!$F$4:$AU$4,'B11. Projected Purchased Water'!M$4,'B7. Historical Purchased Water'!$F$83:$AU$83)</f>
        <v>927806</v>
      </c>
      <c r="N83" s="363">
        <f>SUMIF('B7. Historical Purchased Water'!$F$4:$AU$4,'B11. Projected Purchased Water'!N$4,'B7. Historical Purchased Water'!$F$83:$AU$83)</f>
        <v>954877</v>
      </c>
      <c r="O83" s="363">
        <f>SUMIF('B7. Historical Purchased Water'!$F$4:$AU$4,'B11. Projected Purchased Water'!O$4,'B7. Historical Purchased Water'!$F$83:$AU$83)</f>
        <v>889883</v>
      </c>
      <c r="P83" s="363">
        <f>SUMIF('B7. Historical Purchased Water'!$F$4:$AU$4,'B11. Projected Purchased Water'!P$4,'B7. Historical Purchased Water'!$F$83:$AU$83)</f>
        <v>900321</v>
      </c>
      <c r="Q83" s="363">
        <f>SUMIF('B7. Historical Purchased Water'!$F$4:$AU$4,'B11. Projected Purchased Water'!Q$4,'B7. Historical Purchased Water'!$F$83:$AU$83)</f>
        <v>929213</v>
      </c>
      <c r="R83" s="363">
        <f>SUMIF('B7. Historical Purchased Water'!$F$4:$AU$4,'B11. Projected Purchased Water'!R$4,'B7. Historical Purchased Water'!$F$83:$AU$83)</f>
        <v>846912</v>
      </c>
      <c r="S83" s="363">
        <f>SUMIF('B7. Historical Purchased Water'!$F$4:$AU$4,'B11. Projected Purchased Water'!S$4,'B7. Historical Purchased Water'!$F$83:$AU$83)</f>
        <v>975404</v>
      </c>
      <c r="T83" s="363">
        <f>SUMIF('B7. Historical Purchased Water'!$F$4:$AU$4,'B11. Projected Purchased Water'!T$4,'B7. Historical Purchased Water'!$F$83:$AU$83)</f>
        <v>933411</v>
      </c>
      <c r="U83" s="363">
        <f>SUMIF('B7. Historical Purchased Water'!$F$4:$AU$4,'B11. Projected Purchased Water'!U$4,'B7. Historical Purchased Water'!$F$83:$AU$83)</f>
        <v>921527</v>
      </c>
      <c r="V83" s="363">
        <f>SUMIF('B7. Historical Purchased Water'!$F$4:$AU$4,'B11. Projected Purchased Water'!V$4,'B7. Historical Purchased Water'!$F$83:$AU$83)</f>
        <v>881519</v>
      </c>
      <c r="W83" s="363">
        <f>SUMIF('B7. Historical Purchased Water'!$F$4:$AU$4,'B11. Projected Purchased Water'!W$4,'B7. Historical Purchased Water'!$F$83:$AU$83)</f>
        <v>919080</v>
      </c>
      <c r="X83" s="363">
        <f>SUMIF('B7. Historical Purchased Water'!$F$4:$AU$4,'B11. Projected Purchased Water'!X$4,'B7. Historical Purchased Water'!$F$83:$AU$83)</f>
        <v>887710</v>
      </c>
      <c r="Y83" s="363">
        <f>SUMIF('B7. Historical Purchased Water'!$F$4:$AU$4,'B11. Projected Purchased Water'!Y$4,'B7. Historical Purchased Water'!$F$83:$AU$83)</f>
        <v>580061</v>
      </c>
      <c r="Z83" s="363">
        <f>SUMIF('B7. Historical Purchased Water'!$F$4:$AU$4,'B11. Projected Purchased Water'!Z$4,'B7. Historical Purchased Water'!$F$83:$AU$83)</f>
        <v>720993</v>
      </c>
      <c r="AA83" s="363">
        <f>SUMIF('B7. Historical Purchased Water'!$F$4:$AU$4,'B11. Projected Purchased Water'!AA$4,'B7. Historical Purchased Water'!$F$83:$AU$83)</f>
        <v>681523</v>
      </c>
      <c r="AB83" s="363">
        <f>SUMIF('B7. Historical Purchased Water'!$F$4:$AU$4,'B11. Projected Purchased Water'!AB$4,'B7. Historical Purchased Water'!$F$83:$AU$83)</f>
        <v>783575</v>
      </c>
      <c r="AC83" s="363">
        <f>SUMIF('B7. Historical Purchased Water'!$F$4:$AU$4,'B11. Projected Purchased Water'!AC$4,'B7. Historical Purchased Water'!$F$83:$AU$83)</f>
        <v>732325</v>
      </c>
      <c r="AD83" s="363">
        <f>SUMIF('B7. Historical Purchased Water'!$F$4:$AU$4,'B11. Projected Purchased Water'!AD$4,'B7. Historical Purchased Water'!$F$83:$AU$83)</f>
        <v>689235</v>
      </c>
      <c r="AE83" s="363">
        <f>SUMIF('B7. Historical Purchased Water'!$F$4:$AU$4,'B11. Projected Purchased Water'!AE$4,'B7. Historical Purchased Water'!$F$83:$AU$83)</f>
        <v>717989</v>
      </c>
      <c r="AF83" s="363">
        <f>SUMIF('B7. Historical Purchased Water'!$F$4:$AU$4,'B11. Projected Purchased Water'!AF$4,'B7. Historical Purchased Water'!$F$83:$AU$83)</f>
        <v>770985</v>
      </c>
      <c r="AG83" s="363">
        <f>SUMIF('B7. Historical Purchased Water'!$F$4:$AU$4,'B11. Projected Purchased Water'!AG$4,'B7. Historical Purchased Water'!$F$83:$AU$83)</f>
        <v>754499</v>
      </c>
      <c r="AH83" s="363">
        <f>SUMIF('B7. Historical Purchased Water'!$F$4:$AU$4,'B11. Projected Purchased Water'!AH$4,'B7. Historical Purchased Water'!$F$83:$AU$83)</f>
        <v>712679</v>
      </c>
      <c r="AI83" s="363">
        <f>SUMIF('B7. Historical Purchased Water'!$F$4:$AU$4,'B11. Projected Purchased Water'!AI$4,'B7. Historical Purchased Water'!$F$83:$AU$83)</f>
        <v>834607</v>
      </c>
      <c r="AJ83" s="363">
        <f>SUMIF('B7. Historical Purchased Water'!$F$4:$AU$4,'B11. Projected Purchased Water'!AJ$4,'B7. Historical Purchased Water'!$F$83:$AU$83)</f>
        <v>809439</v>
      </c>
      <c r="AK83" s="363">
        <f>SUMIF('B7. Historical Purchased Water'!$F$4:$AU$4,'B11. Projected Purchased Water'!AK$4,'B7. Historical Purchased Water'!$F$83:$AU$83)</f>
        <v>791271</v>
      </c>
      <c r="AL83" s="363">
        <f>SUMIF('B7. Historical Purchased Water'!$F$4:$AU$4,'B11. Projected Purchased Water'!AL$4,'B7. Historical Purchased Water'!$F$83:$AU$83)</f>
        <v>762559</v>
      </c>
      <c r="AM83" s="363">
        <f>SUMIF('B7. Historical Purchased Water'!$F$4:$AU$4,'B11. Projected Purchased Water'!AM$4,'B7. Historical Purchased Water'!$F$83:$AU$83)</f>
        <v>743919</v>
      </c>
      <c r="AN83" s="363">
        <f>SUMIF('B7. Historical Purchased Water'!$F$4:$AU$4,'B11. Projected Purchased Water'!AN$4,'B7. Historical Purchased Water'!$F$83:$AU$83)</f>
        <v>774751</v>
      </c>
      <c r="AO83" s="363">
        <f>SUMIF('B7. Historical Purchased Water'!$F$4:$AU$4,'B11. Projected Purchased Water'!AO$4,'B7. Historical Purchased Water'!$F$83:$AU$83)</f>
        <v>771875</v>
      </c>
      <c r="AP83" s="363">
        <f>SUMIF('B7. Historical Purchased Water'!$F$4:$AU$4,'B11. Projected Purchased Water'!AP$4,'B7. Historical Purchased Water'!$F$83:$AU$83)</f>
        <v>688159</v>
      </c>
      <c r="AQ83" s="363">
        <f>SUMIF('B7. Historical Purchased Water'!$F$4:$AU$4,'B11. Projected Purchased Water'!AQ$4,'B7. Historical Purchased Water'!$F$83:$AU$83)</f>
        <v>756747</v>
      </c>
      <c r="AR83" s="363">
        <f>SUMIF('B7. Historical Purchased Water'!$F$4:$AU$4,'B11. Projected Purchased Water'!AR$4,'B7. Historical Purchased Water'!$F$83:$AU$83)</f>
        <v>807579</v>
      </c>
      <c r="AS83" s="363">
        <f>SUMIF('B7. Historical Purchased Water'!$F$4:$AU$4,'B11. Projected Purchased Water'!AS$4,'B7. Historical Purchased Water'!$F$83:$AU$83)</f>
        <v>786903</v>
      </c>
      <c r="AT83" s="363">
        <f>SUMIF('B7. Historical Purchased Water'!$F$4:AW$4,'B11. Projected Purchased Water'!AT$4,'B7. Historical Purchased Water'!$F$83:AW$83)</f>
        <v>788995</v>
      </c>
      <c r="AU83" s="363">
        <f>SUMIF('B7. Historical Purchased Water'!$F$4:AX$4,'B11. Projected Purchased Water'!AU$4,'B7. Historical Purchased Water'!$F$83:AX$83)</f>
        <v>810227</v>
      </c>
      <c r="AV83" s="363">
        <f>SUMIF('B7. Historical Purchased Water'!$F$4:AY$4,'B11. Projected Purchased Water'!AV$4,'B7. Historical Purchased Water'!$F$83:AY$83)</f>
        <v>792375</v>
      </c>
      <c r="AW83" s="363">
        <f>SUMIF('B7. Historical Purchased Water'!$F$4:AZ$4,'B11. Projected Purchased Water'!AW$4,'B7. Historical Purchased Water'!$F$83:AZ$83)</f>
        <v>765287</v>
      </c>
      <c r="AX83" s="363">
        <f>SUMIF('B7. Historical Purchased Water'!$F$4:BA$4,'B11. Projected Purchased Water'!AX$4,'B7. Historical Purchased Water'!$F$83:BA$83)</f>
        <v>719455</v>
      </c>
      <c r="AY83" s="363">
        <f>SUMIF('B7. Historical Purchased Water'!$F$4:BB$4,'B11. Projected Purchased Water'!AY$4,'B7. Historical Purchased Water'!$F$83:BB$83)</f>
        <v>747271</v>
      </c>
      <c r="AZ83" s="363">
        <f>SUMIF('B7. Historical Purchased Water'!$F$4:BC$4,'B11. Projected Purchased Water'!AZ$4,'B7. Historical Purchased Water'!$F$83:BC$83)</f>
        <v>738963</v>
      </c>
      <c r="BA83" s="363">
        <f>SUMIF('B7. Historical Purchased Water'!$F$4:BD$4,'B11. Projected Purchased Water'!BA$4,'B7. Historical Purchased Water'!$F$83:BD$83)</f>
        <v>733463</v>
      </c>
      <c r="BB83" s="363">
        <f>SUMIF('B7. Historical Purchased Water'!$F$4:BE$4,'B11. Projected Purchased Water'!BB$4,'B7. Historical Purchased Water'!$F$83:BE$83)</f>
        <v>692791</v>
      </c>
      <c r="BC83" s="363">
        <f>SUMIF('B7. Historical Purchased Water'!$F$4:BF$4,'B11. Projected Purchased Water'!BC$4,'B7. Historical Purchased Water'!$F$83:BF$83)</f>
        <v>1218431</v>
      </c>
      <c r="BD83" s="363">
        <f>SUMIF('B7. Historical Purchased Water'!$F$4:BG$4,'B11. Projected Purchased Water'!BD$4,'B7. Historical Purchased Water'!$F$83:BG$83)</f>
        <v>1039178</v>
      </c>
      <c r="BE83" s="363">
        <f>SUMIF('B7. Historical Purchased Water'!$F$4:BH$4,'B11. Projected Purchased Water'!BE$4,'B7. Historical Purchased Water'!$F$83:BH$83)</f>
        <v>1103975</v>
      </c>
      <c r="BF83" s="363">
        <f>SUMIF('B7. Historical Purchased Water'!$F$4:BI$4,'B11. Projected Purchased Water'!BF$4,'B7. Historical Purchased Water'!$F$83:BI$83)</f>
        <v>1138545</v>
      </c>
      <c r="BG83" s="363">
        <f>SUMIF('B7. Historical Purchased Water'!$F$4:BJ$4,'B11. Projected Purchased Water'!BG$4,'B7. Historical Purchased Water'!$F$83:BJ$83)</f>
        <v>1079198</v>
      </c>
      <c r="BH83" s="363">
        <f>SUMIF('B7. Historical Purchased Water'!$F$4:BK$4,'B11. Projected Purchased Water'!BH$4,'B7. Historical Purchased Water'!$F$83:BK$83)</f>
        <v>1045252</v>
      </c>
      <c r="BI83" s="363">
        <f>SUMIF('B7. Historical Purchased Water'!$F$4:BL$4,'B11. Projected Purchased Water'!BI$4,'B7. Historical Purchased Water'!$F$83:BL$83)</f>
        <v>965008</v>
      </c>
      <c r="BJ83" s="363">
        <f>SUMIF('B7. Historical Purchased Water'!$F$4:BM$4,'B11. Projected Purchased Water'!BJ$4,'B7. Historical Purchased Water'!$F$83:BM$83)</f>
        <v>1025086</v>
      </c>
      <c r="BK83" s="363">
        <f>SUMIF('B7. Historical Purchased Water'!$F$4:BN$4,'B11. Projected Purchased Water'!BK$4,'B7. Historical Purchased Water'!$F$83:BN$83)</f>
        <v>1011551</v>
      </c>
      <c r="BL83" s="363">
        <f>SUMIF('B7. Historical Purchased Water'!$F$4:BO$4,'B11. Projected Purchased Water'!BL$4,'B7. Historical Purchased Water'!$F$83:BO$83)</f>
        <v>1037280</v>
      </c>
      <c r="BM83" s="363">
        <f>SUMIF('B7. Historical Purchased Water'!$F$4:BP$4,'B11. Projected Purchased Water'!BM$4,'B7. Historical Purchased Water'!$F$83:BP$83)</f>
        <v>1171475</v>
      </c>
      <c r="BN83" s="363">
        <f>SUMIF('B7. Historical Purchased Water'!$F$4:BQ$4,'B11. Projected Purchased Water'!BN$4,'B7. Historical Purchased Water'!$F$83:BQ$83)</f>
        <v>1037259</v>
      </c>
      <c r="BO83" s="363">
        <f>SUMIF('B7. Historical Purchased Water'!$F$4:BR$4,'B11. Projected Purchased Water'!BO$4,'B7. Historical Purchased Water'!$F$83:BR$83)</f>
        <v>1232381</v>
      </c>
      <c r="BP83" s="363">
        <f>SUMIF('B7. Historical Purchased Water'!$F$4:BS$4,'B11. Projected Purchased Water'!BP$4,'B7. Historical Purchased Water'!$F$83:BS$83)</f>
        <v>1154505</v>
      </c>
      <c r="BQ83" s="363">
        <f>SUMIF('B7. Historical Purchased Water'!$F$4:BT$4,'B11. Projected Purchased Water'!BQ$4,'B7. Historical Purchased Water'!$F$83:BT$83)</f>
        <v>1241197</v>
      </c>
      <c r="BR83" s="363">
        <f>SUMIF('B7. Historical Purchased Water'!$F$4:BU$4,'B11. Projected Purchased Water'!BR$4,'B7. Historical Purchased Water'!$F$83:BU$83)</f>
        <v>1177298</v>
      </c>
      <c r="BS83" s="362">
        <f>+SUMIF('B9. Approved Purchased Water'!$F$4:$Q$4,'B11. Projected Purchased Water'!BS$6,'B9. Approved Purchased Water'!$F$83:$Q$83)</f>
        <v>960684.33522869495</v>
      </c>
      <c r="BT83" s="362">
        <f>+SUMIF('B9. Approved Purchased Water'!$F$4:$Q$4,'B11. Projected Purchased Water'!BT$6,'B9. Approved Purchased Water'!$F$83:$Q$83)</f>
        <v>921929.63003235986</v>
      </c>
      <c r="BU83" s="362">
        <f>+SUMIF('B9. Approved Purchased Water'!$F$4:$Q$4,'B11. Projected Purchased Water'!BU$6,'B9. Approved Purchased Water'!$F$83:$Q$83)</f>
        <v>831228.39845076855</v>
      </c>
      <c r="BV83" s="362">
        <f>+SUMIF('B9. Approved Purchased Water'!$F$4:$Q$4,'B11. Projected Purchased Water'!BV$6,'B9. Approved Purchased Water'!$F$83:$Q$83)</f>
        <v>806750.31917827751</v>
      </c>
      <c r="BW83" s="362">
        <f>+SUMIF('B9. Approved Purchased Water'!$F$4:$Q$4,'B11. Projected Purchased Water'!BW$6,'B9. Approved Purchased Water'!$F$83:$Q$83)</f>
        <v>755750.56960907485</v>
      </c>
      <c r="BX83" s="362">
        <f>+SUMIF('B9. Approved Purchased Water'!$F$4:$Q$4,'B11. Projected Purchased Water'!BX$6,'B9. Approved Purchased Water'!$F$83:$Q$83)</f>
        <v>728544.70143641299</v>
      </c>
      <c r="BY83" s="329">
        <f>+BY78*BY82</f>
        <v>1156656.9240640595</v>
      </c>
      <c r="BZ83" s="329">
        <f t="shared" ref="BZ83:CJ83" si="147">+BZ78*BZ82</f>
        <v>1031065.7715679448</v>
      </c>
      <c r="CA83" s="329">
        <f t="shared" si="147"/>
        <v>1203319.5758349658</v>
      </c>
      <c r="CB83" s="329">
        <f t="shared" si="147"/>
        <v>1132120.7949278222</v>
      </c>
      <c r="CC83" s="329">
        <f t="shared" si="147"/>
        <v>1224802.0334477213</v>
      </c>
      <c r="CD83" s="329">
        <f t="shared" si="147"/>
        <v>1190242.1432693056</v>
      </c>
      <c r="CE83" s="329">
        <f t="shared" ca="1" si="147"/>
        <v>1253270.5882492103</v>
      </c>
      <c r="CF83" s="329">
        <f t="shared" ca="1" si="147"/>
        <v>1202712.7406839398</v>
      </c>
      <c r="CG83" s="329">
        <f t="shared" ca="1" si="147"/>
        <v>1084387.52011903</v>
      </c>
      <c r="CH83" s="329">
        <f t="shared" ca="1" si="147"/>
        <v>1052454.3911149618</v>
      </c>
      <c r="CI83" s="329">
        <f t="shared" ca="1" si="147"/>
        <v>985922.14550700004</v>
      </c>
      <c r="CJ83" s="329">
        <f t="shared" ca="1" si="147"/>
        <v>950430.45155691006</v>
      </c>
    </row>
    <row r="84" spans="1:88" ht="15.75" customHeight="1">
      <c r="A84" s="2">
        <f>IF(ISNUMBER(Q84),MAX(A$6:A83)+1,"")</f>
        <v>50</v>
      </c>
      <c r="B84" s="72" t="s">
        <v>130</v>
      </c>
      <c r="C84" s="72"/>
      <c r="D84" s="72"/>
      <c r="E84" s="330">
        <f>SUMIF('B7. Historical Purchased Water'!$F$4:$AU$4,'B11. Projected Purchased Water'!E$4,'B7. Historical Purchased Water'!$F$84:$AU$84)</f>
        <v>0.1953</v>
      </c>
      <c r="F84" s="330">
        <f>SUMIF('B7. Historical Purchased Water'!$F$4:$AU$4,'B11. Projected Purchased Water'!F$4,'B7. Historical Purchased Water'!$F$84:$AU$84)</f>
        <v>0.1953</v>
      </c>
      <c r="G84" s="330">
        <f>SUMIF('B7. Historical Purchased Water'!$F$4:$AU$4,'B11. Projected Purchased Water'!G$4,'B7. Historical Purchased Water'!$F$84:$AU$84)</f>
        <v>0.1953</v>
      </c>
      <c r="H84" s="330">
        <f>SUMIF('B7. Historical Purchased Water'!$F$4:$AU$4,'B11. Projected Purchased Water'!H$4,'B7. Historical Purchased Water'!$F$84:$AU$84)</f>
        <v>0.1953</v>
      </c>
      <c r="I84" s="330">
        <f>SUMIF('B7. Historical Purchased Water'!$F$4:$AU$4,'B11. Projected Purchased Water'!I$4,'B7. Historical Purchased Water'!$F$84:$AU$84)</f>
        <v>0.1953</v>
      </c>
      <c r="J84" s="330">
        <f>SUMIF('B7. Historical Purchased Water'!$F$4:$AU$4,'B11. Projected Purchased Water'!J$4,'B7. Historical Purchased Water'!$F$84:$AU$84)</f>
        <v>0.1953</v>
      </c>
      <c r="K84" s="330">
        <f>SUMIF('B7. Historical Purchased Water'!$F$4:$AU$4,'B11. Projected Purchased Water'!K$4,'B7. Historical Purchased Water'!$F$84:$AU$84)</f>
        <v>0.1953</v>
      </c>
      <c r="L84" s="330">
        <f>SUMIF('B7. Historical Purchased Water'!$F$4:$AU$4,'B11. Projected Purchased Water'!L$4,'B7. Historical Purchased Water'!$F$84:$AU$84)</f>
        <v>0.1953</v>
      </c>
      <c r="M84" s="330">
        <f>SUMIF('B7. Historical Purchased Water'!$F$4:$AU$4,'B11. Projected Purchased Water'!M$4,'B7. Historical Purchased Water'!$F$84:$AU$84)</f>
        <v>0.1953</v>
      </c>
      <c r="N84" s="330">
        <f>SUMIF('B7. Historical Purchased Water'!$F$4:$AU$4,'B11. Projected Purchased Water'!N$4,'B7. Historical Purchased Water'!$F$84:$AU$84)</f>
        <v>0.1953</v>
      </c>
      <c r="O84" s="330">
        <f>SUMIF('B7. Historical Purchased Water'!$F$4:$AU$4,'B11. Projected Purchased Water'!O$4,'B7. Historical Purchased Water'!$F$84:$AU$84)</f>
        <v>0.1953</v>
      </c>
      <c r="P84" s="330">
        <f>SUMIF('B7. Historical Purchased Water'!$F$4:$AU$4,'B11. Projected Purchased Water'!P$4,'B7. Historical Purchased Water'!$F$84:$AU$84)</f>
        <v>0.1953</v>
      </c>
      <c r="Q84" s="330">
        <f>SUMIF('B7. Historical Purchased Water'!$F$4:$AU$4,'B11. Projected Purchased Water'!Q$4,'B7. Historical Purchased Water'!$F$84:$AU$84)</f>
        <v>0.1953</v>
      </c>
      <c r="R84" s="330">
        <f>SUMIF('B7. Historical Purchased Water'!$F$4:$AU$4,'B11. Projected Purchased Water'!R$4,'B7. Historical Purchased Water'!$F$84:$AU$84)</f>
        <v>0.1706</v>
      </c>
      <c r="S84" s="330">
        <f>SUMIF('B7. Historical Purchased Water'!$F$4:$AU$4,'B11. Projected Purchased Water'!S$4,'B7. Historical Purchased Water'!$F$84:$AU$84)</f>
        <v>0.1706</v>
      </c>
      <c r="T84" s="330">
        <f>SUMIF('B7. Historical Purchased Water'!$F$4:$AU$4,'B11. Projected Purchased Water'!T$4,'B7. Historical Purchased Water'!$F$84:$AU$84)</f>
        <v>0.1706</v>
      </c>
      <c r="U84" s="330">
        <f>SUMIF('B7. Historical Purchased Water'!$F$4:$AU$4,'B11. Projected Purchased Water'!U$4,'B7. Historical Purchased Water'!$F$84:$AU$84)</f>
        <v>0.1706</v>
      </c>
      <c r="V84" s="330">
        <f>SUMIF('B7. Historical Purchased Water'!$F$4:$AU$4,'B11. Projected Purchased Water'!V$4,'B7. Historical Purchased Water'!$F$84:$AU$84)</f>
        <v>0.1706</v>
      </c>
      <c r="W84" s="330">
        <f>SUMIF('B7. Historical Purchased Water'!$F$4:$AU$4,'B11. Projected Purchased Water'!W$4,'B7. Historical Purchased Water'!$F$84:$AU$84)</f>
        <v>0.1706</v>
      </c>
      <c r="X84" s="330">
        <f>SUMIF('B7. Historical Purchased Water'!$F$4:$AU$4,'B11. Projected Purchased Water'!X$4,'B7. Historical Purchased Water'!$F$84:$AU$84)</f>
        <v>0.1706</v>
      </c>
      <c r="Y84" s="330">
        <f>SUMIF('B7. Historical Purchased Water'!$F$4:$AU$4,'B11. Projected Purchased Water'!Y$4,'B7. Historical Purchased Water'!$F$84:$AU$84)</f>
        <v>0.1706</v>
      </c>
      <c r="Z84" s="330">
        <f>SUMIF('B7. Historical Purchased Water'!$F$4:$AU$4,'B11. Projected Purchased Water'!Z$4,'B7. Historical Purchased Water'!$F$84:$AU$84)</f>
        <v>0.1706</v>
      </c>
      <c r="AA84" s="330">
        <f>SUMIF('B7. Historical Purchased Water'!$F$4:$AU$4,'B11. Projected Purchased Water'!AA$4,'B7. Historical Purchased Water'!$F$84:$AU$84)</f>
        <v>0.1706</v>
      </c>
      <c r="AB84" s="330">
        <f>SUMIF('B7. Historical Purchased Water'!$F$4:$AU$4,'B11. Projected Purchased Water'!AB$4,'B7. Historical Purchased Water'!$F$84:$AU$84)</f>
        <v>0.1706</v>
      </c>
      <c r="AC84" s="330">
        <f>SUMIF('B7. Historical Purchased Water'!$F$4:$AU$4,'B11. Projected Purchased Water'!AC$4,'B7. Historical Purchased Water'!$F$84:$AU$84)</f>
        <v>0.1706</v>
      </c>
      <c r="AD84" s="330">
        <f>SUMIF('B7. Historical Purchased Water'!$F$4:$AU$4,'B11. Projected Purchased Water'!AD$4,'B7. Historical Purchased Water'!$F$84:$AU$84)</f>
        <v>0.1706</v>
      </c>
      <c r="AE84" s="330">
        <f>SUMIF('B7. Historical Purchased Water'!$F$4:$AU$4,'B11. Projected Purchased Water'!AE$4,'B7. Historical Purchased Water'!$F$84:$AU$84)</f>
        <v>0.1706</v>
      </c>
      <c r="AF84" s="330">
        <f>SUMIF('B7. Historical Purchased Water'!$F$4:$AU$4,'B11. Projected Purchased Water'!AF$4,'B7. Historical Purchased Water'!$F$84:$AU$84)</f>
        <v>0.1706</v>
      </c>
      <c r="AG84" s="330">
        <f>SUMIF('B7. Historical Purchased Water'!$F$4:$AU$4,'B11. Projected Purchased Water'!AG$4,'B7. Historical Purchased Water'!$F$84:$AU$84)</f>
        <v>0.1706</v>
      </c>
      <c r="AH84" s="330">
        <f>SUMIF('B7. Historical Purchased Water'!$F$4:$AU$4,'B11. Projected Purchased Water'!AH$4,'B7. Historical Purchased Water'!$F$84:$AU$84)</f>
        <v>0.1706</v>
      </c>
      <c r="AI84" s="330">
        <f>SUMIF('B7. Historical Purchased Water'!$F$4:$AU$4,'B11. Projected Purchased Water'!AI$4,'B7. Historical Purchased Water'!$F$84:$AU$84)</f>
        <v>0.1706</v>
      </c>
      <c r="AJ84" s="330">
        <f>SUMIF('B7. Historical Purchased Water'!$F$4:$AU$4,'B11. Projected Purchased Water'!AJ$4,'B7. Historical Purchased Water'!$F$84:$AU$84)</f>
        <v>0.1706</v>
      </c>
      <c r="AK84" s="330">
        <f>SUMIF('B7. Historical Purchased Water'!$F$4:$AU$4,'B11. Projected Purchased Water'!AK$4,'B7. Historical Purchased Water'!$F$84:$AU$84)</f>
        <v>0.18959999999999999</v>
      </c>
      <c r="AL84" s="330">
        <f>SUMIF('B7. Historical Purchased Water'!$F$4:$AU$4,'B11. Projected Purchased Water'!AL$4,'B7. Historical Purchased Water'!$F$84:$AU$84)</f>
        <v>0.18959999999999999</v>
      </c>
      <c r="AM84" s="330">
        <f>SUMIF('B7. Historical Purchased Water'!$F$4:$AU$4,'B11. Projected Purchased Water'!AM$4,'B7. Historical Purchased Water'!$F$84:$AU$84)</f>
        <v>0.18959999999999999</v>
      </c>
      <c r="AN84" s="330">
        <f>SUMIF('B7. Historical Purchased Water'!$F$4:$AU$4,'B11. Projected Purchased Water'!AN$4,'B7. Historical Purchased Water'!$F$84:$AU$84)</f>
        <v>0.18959999999999999</v>
      </c>
      <c r="AO84" s="330">
        <f>SUMIF('B7. Historical Purchased Water'!$F$4:$AU$4,'B11. Projected Purchased Water'!AO$4,'B7. Historical Purchased Water'!$F$84:$AU$84)</f>
        <v>0.18959999999999999</v>
      </c>
      <c r="AP84" s="330">
        <f>SUMIF('B7. Historical Purchased Water'!$F$4:$AU$4,'B11. Projected Purchased Water'!AP$4,'B7. Historical Purchased Water'!$F$84:$AU$84)</f>
        <v>0.20180000000000001</v>
      </c>
      <c r="AQ84" s="330">
        <f>SUMIF('B7. Historical Purchased Water'!$F$4:$AU$4,'B11. Projected Purchased Water'!AQ$4,'B7. Historical Purchased Water'!$F$84:$AU$84)</f>
        <v>0.20180000000000001</v>
      </c>
      <c r="AR84" s="330">
        <f>SUMIF('B7. Historical Purchased Water'!$F$4:$AU$4,'B11. Projected Purchased Water'!AR$4,'B7. Historical Purchased Water'!$F$84:$AU$84)</f>
        <v>0.20180000000000001</v>
      </c>
      <c r="AS84" s="330">
        <f>SUMIF('B7. Historical Purchased Water'!$F$4:$AU$4,'B11. Projected Purchased Water'!AS$4,'B7. Historical Purchased Water'!$F$84:$AU$84)</f>
        <v>0.20180000000000001</v>
      </c>
      <c r="AT84" s="330">
        <f>SUMIF('B7. Historical Purchased Water'!$F$4:AW$4,'B11. Projected Purchased Water'!AT$4,'B7. Historical Purchased Water'!$F$84:AW$84)</f>
        <v>0.20180000000000001</v>
      </c>
      <c r="AU84" s="330">
        <f>SUMIF('B7. Historical Purchased Water'!$F$4:AX$4,'B11. Projected Purchased Water'!AU$4,'B7. Historical Purchased Water'!$F$84:AX$84)</f>
        <v>0.20180000000000001</v>
      </c>
      <c r="AV84" s="330">
        <f>SUMIF('B7. Historical Purchased Water'!$F$4:AY$4,'B11. Projected Purchased Water'!AV$4,'B7. Historical Purchased Water'!$F$84:AY$84)</f>
        <v>0.20180000000000001</v>
      </c>
      <c r="AW84" s="330">
        <f>SUMIF('B7. Historical Purchased Water'!$F$4:AZ$4,'B11. Projected Purchased Water'!AW$4,'B7. Historical Purchased Water'!$F$84:AZ$84)</f>
        <v>0.20180000000000001</v>
      </c>
      <c r="AX84" s="330">
        <f>SUMIF('B7. Historical Purchased Water'!$F$4:BA$4,'B11. Projected Purchased Water'!AX$4,'B7. Historical Purchased Water'!$F$84:BA$84)</f>
        <v>0.20180000000000001</v>
      </c>
      <c r="AY84" s="330">
        <f>SUMIF('B7. Historical Purchased Water'!$F$4:BB$4,'B11. Projected Purchased Water'!AY$4,'B7. Historical Purchased Water'!$F$84:BB$84)</f>
        <v>0.20180000000000001</v>
      </c>
      <c r="AZ84" s="330">
        <f>SUMIF('B7. Historical Purchased Water'!$F$4:BC$4,'B11. Projected Purchased Water'!AZ$4,'B7. Historical Purchased Water'!$F$84:BC$84)</f>
        <v>0.20180000000000001</v>
      </c>
      <c r="BA84" s="330">
        <f>SUMIF('B7. Historical Purchased Water'!$F$4:BD$4,'B11. Projected Purchased Water'!BA$4,'B7. Historical Purchased Water'!$F$84:BD$84)</f>
        <v>0.20180000000000001</v>
      </c>
      <c r="BB84" s="330">
        <f>SUMIF('B7. Historical Purchased Water'!$F$4:BE$4,'B11. Projected Purchased Water'!BB$4,'B7. Historical Purchased Water'!$F$84:BE$84)</f>
        <v>0.17869307129086701</v>
      </c>
      <c r="BC84" s="330">
        <f>SUMIF('B7. Historical Purchased Water'!$F$4:BF$4,'B11. Projected Purchased Water'!BC$4,'B7. Historical Purchased Water'!$F$84:BF$84)</f>
        <v>0.17869307129086701</v>
      </c>
      <c r="BD84" s="330">
        <f>SUMIF('B7. Historical Purchased Water'!$F$4:BG$4,'B11. Projected Purchased Water'!BD$4,'B7. Historical Purchased Water'!$F$84:BG$84)</f>
        <v>0.17869307129086701</v>
      </c>
      <c r="BE84" s="330">
        <f>SUMIF('B7. Historical Purchased Water'!$F$4:BH$4,'B11. Projected Purchased Water'!BE$4,'B7. Historical Purchased Water'!$F$84:BH$84)</f>
        <v>0.17869307129086701</v>
      </c>
      <c r="BF84" s="330">
        <f>SUMIF('B7. Historical Purchased Water'!$F$4:BI$4,'B11. Projected Purchased Water'!BF$4,'B7. Historical Purchased Water'!$F$84:BI$84)</f>
        <v>0.17869307129086701</v>
      </c>
      <c r="BG84" s="330">
        <f>SUMIF('B7. Historical Purchased Water'!$F$4:BJ$4,'B11. Projected Purchased Water'!BG$4,'B7. Historical Purchased Water'!$F$84:BJ$84)</f>
        <v>0.15758298838170812</v>
      </c>
      <c r="BH84" s="330">
        <f>SUMIF('B7. Historical Purchased Water'!$F$4:BK$4,'B11. Projected Purchased Water'!BH$4,'B7. Historical Purchased Water'!$F$84:BK$84)</f>
        <v>0.15758298838170812</v>
      </c>
      <c r="BI84" s="330">
        <f>SUMIF('B7. Historical Purchased Water'!$F$4:BL$4,'B11. Projected Purchased Water'!BI$4,'B7. Historical Purchased Water'!$F$84:BL$84)</f>
        <v>0.15758298838170812</v>
      </c>
      <c r="BJ84" s="330">
        <f>SUMIF('B7. Historical Purchased Water'!$F$4:BM$4,'B11. Projected Purchased Water'!BJ$4,'B7. Historical Purchased Water'!$F$84:BM$84)</f>
        <v>0.15758298838170812</v>
      </c>
      <c r="BK84" s="330">
        <f>SUMIF('B7. Historical Purchased Water'!$F$4:BN$4,'B11. Projected Purchased Water'!BK$4,'B7. Historical Purchased Water'!$F$84:BN$84)</f>
        <v>0.15758298838170812</v>
      </c>
      <c r="BL84" s="330">
        <f>SUMIF('B7. Historical Purchased Water'!$F$4:BO$4,'B11. Projected Purchased Water'!BL$4,'B7. Historical Purchased Water'!$F$84:BO$84)</f>
        <v>0.15758298838170812</v>
      </c>
      <c r="BM84" s="330">
        <f>SUMIF('B7. Historical Purchased Water'!$F$4:BP$4,'B11. Projected Purchased Water'!BM$4,'B7. Historical Purchased Water'!$F$84:BP$84)</f>
        <v>0.15758298838170812</v>
      </c>
      <c r="BN84" s="330">
        <f>SUMIF('B7. Historical Purchased Water'!$F$4:BQ$4,'B11. Projected Purchased Water'!BN$4,'B7. Historical Purchased Water'!$F$84:BQ$84)</f>
        <v>0.15758298838170812</v>
      </c>
      <c r="BO84" s="330">
        <f>SUMIF('B7. Historical Purchased Water'!$F$4:BR$4,'B11. Projected Purchased Water'!BO$4,'B7. Historical Purchased Water'!$F$84:BR$84)</f>
        <v>0.15758298838170812</v>
      </c>
      <c r="BP84" s="330">
        <f>SUMIF('B7. Historical Purchased Water'!$F$4:BS$4,'B11. Projected Purchased Water'!BP$4,'B7. Historical Purchased Water'!$F$84:BS$84)</f>
        <v>0.15758298838170812</v>
      </c>
      <c r="BQ84" s="330">
        <f>SUMIF('B7. Historical Purchased Water'!$F$4:BT$4,'B11. Projected Purchased Water'!BQ$4,'B7. Historical Purchased Water'!$F$84:BT$84)</f>
        <v>0.15758298838170812</v>
      </c>
      <c r="BR84" s="330">
        <f>SUMIF('B7. Historical Purchased Water'!$F$4:BU$4,'B11. Projected Purchased Water'!BR$4,'B7. Historical Purchased Water'!$F$84:BU$84)</f>
        <v>0.15758298838170812</v>
      </c>
      <c r="BS84" s="802">
        <f>+BS29</f>
        <v>0.18987046868653198</v>
      </c>
      <c r="BT84" s="802">
        <f t="shared" ref="BT84:BX84" si="148">+BT29</f>
        <v>0.18987046868653198</v>
      </c>
      <c r="BU84" s="802">
        <f t="shared" si="148"/>
        <v>0.18987046868653198</v>
      </c>
      <c r="BV84" s="802">
        <f t="shared" si="148"/>
        <v>0.18987046868653198</v>
      </c>
      <c r="BW84" s="802">
        <f t="shared" si="148"/>
        <v>0.18987046868653198</v>
      </c>
      <c r="BX84" s="802">
        <f t="shared" si="148"/>
        <v>0.18987046868653198</v>
      </c>
      <c r="BY84" s="770">
        <f>+BY29</f>
        <v>0.21310000000000001</v>
      </c>
      <c r="BZ84" s="319">
        <f>+BY84</f>
        <v>0.21310000000000001</v>
      </c>
      <c r="CA84" s="319">
        <f t="shared" ref="CA84:CJ84" si="149">+BZ84</f>
        <v>0.21310000000000001</v>
      </c>
      <c r="CB84" s="319">
        <f t="shared" si="149"/>
        <v>0.21310000000000001</v>
      </c>
      <c r="CC84" s="319">
        <f t="shared" si="149"/>
        <v>0.21310000000000001</v>
      </c>
      <c r="CD84" s="319">
        <f t="shared" si="149"/>
        <v>0.21310000000000001</v>
      </c>
      <c r="CE84" s="319">
        <f t="shared" si="149"/>
        <v>0.21310000000000001</v>
      </c>
      <c r="CF84" s="319">
        <f t="shared" si="149"/>
        <v>0.21310000000000001</v>
      </c>
      <c r="CG84" s="319">
        <f t="shared" si="149"/>
        <v>0.21310000000000001</v>
      </c>
      <c r="CH84" s="319">
        <f t="shared" si="149"/>
        <v>0.21310000000000001</v>
      </c>
      <c r="CI84" s="319">
        <f t="shared" si="149"/>
        <v>0.21310000000000001</v>
      </c>
      <c r="CJ84" s="319">
        <f t="shared" si="149"/>
        <v>0.21310000000000001</v>
      </c>
    </row>
    <row r="85" spans="1:88" ht="15.75" customHeight="1">
      <c r="A85" s="2">
        <f>IF(ISNUMBER(Q85),MAX(A$6:A84)+1,"")</f>
        <v>51</v>
      </c>
      <c r="B85" s="72" t="s">
        <v>131</v>
      </c>
      <c r="C85" s="72"/>
      <c r="D85" s="72"/>
      <c r="E85" s="331">
        <f t="shared" ref="E85:BP85" si="150">E83*E84</f>
        <v>156758.91209999999</v>
      </c>
      <c r="F85" s="331">
        <f t="shared" si="150"/>
        <v>171741.9375</v>
      </c>
      <c r="G85" s="331">
        <f t="shared" si="150"/>
        <v>178613.76329999999</v>
      </c>
      <c r="H85" s="331">
        <f t="shared" si="150"/>
        <v>171657.76319999999</v>
      </c>
      <c r="I85" s="331">
        <f t="shared" si="150"/>
        <v>172780.5429</v>
      </c>
      <c r="J85" s="331">
        <f t="shared" si="150"/>
        <v>169920.76500000001</v>
      </c>
      <c r="K85" s="331">
        <f t="shared" si="150"/>
        <v>178116.92009999999</v>
      </c>
      <c r="L85" s="331">
        <f t="shared" si="150"/>
        <v>175307.52960000001</v>
      </c>
      <c r="M85" s="331">
        <f t="shared" si="150"/>
        <v>181200.51180000001</v>
      </c>
      <c r="N85" s="331">
        <f t="shared" si="150"/>
        <v>186487.47810000001</v>
      </c>
      <c r="O85" s="331">
        <f t="shared" si="150"/>
        <v>173794.14989999999</v>
      </c>
      <c r="P85" s="331">
        <f t="shared" si="150"/>
        <v>175832.69130000001</v>
      </c>
      <c r="Q85" s="331">
        <f t="shared" si="150"/>
        <v>181475.29889999999</v>
      </c>
      <c r="R85" s="331">
        <f t="shared" si="150"/>
        <v>144483.18720000001</v>
      </c>
      <c r="S85" s="331">
        <f t="shared" si="150"/>
        <v>166403.92240000001</v>
      </c>
      <c r="T85" s="331">
        <f t="shared" si="150"/>
        <v>159239.9166</v>
      </c>
      <c r="U85" s="331">
        <f t="shared" si="150"/>
        <v>157212.5062</v>
      </c>
      <c r="V85" s="331">
        <f t="shared" si="150"/>
        <v>150387.14139999999</v>
      </c>
      <c r="W85" s="331">
        <f t="shared" si="150"/>
        <v>156795.04800000001</v>
      </c>
      <c r="X85" s="331">
        <f t="shared" si="150"/>
        <v>151443.326</v>
      </c>
      <c r="Y85" s="331">
        <f t="shared" si="150"/>
        <v>98958.406600000002</v>
      </c>
      <c r="Z85" s="331">
        <f t="shared" si="150"/>
        <v>123001.40580000001</v>
      </c>
      <c r="AA85" s="331">
        <f t="shared" si="150"/>
        <v>116267.8238</v>
      </c>
      <c r="AB85" s="331">
        <f t="shared" si="150"/>
        <v>133677.89499999999</v>
      </c>
      <c r="AC85" s="331">
        <f t="shared" si="150"/>
        <v>124934.645</v>
      </c>
      <c r="AD85" s="331">
        <f t="shared" si="150"/>
        <v>117583.49099999999</v>
      </c>
      <c r="AE85" s="331">
        <f t="shared" si="150"/>
        <v>122488.9234</v>
      </c>
      <c r="AF85" s="331">
        <f t="shared" si="150"/>
        <v>131530.041</v>
      </c>
      <c r="AG85" s="331">
        <f t="shared" si="150"/>
        <v>128717.5294</v>
      </c>
      <c r="AH85" s="331">
        <f t="shared" si="150"/>
        <v>121583.0374</v>
      </c>
      <c r="AI85" s="331">
        <f t="shared" si="150"/>
        <v>142383.95420000001</v>
      </c>
      <c r="AJ85" s="331">
        <f t="shared" si="150"/>
        <v>138090.2934</v>
      </c>
      <c r="AK85" s="331">
        <f t="shared" si="150"/>
        <v>150024.9816</v>
      </c>
      <c r="AL85" s="331">
        <f t="shared" si="150"/>
        <v>144581.18640000001</v>
      </c>
      <c r="AM85" s="331">
        <f t="shared" si="150"/>
        <v>141047.04240000001</v>
      </c>
      <c r="AN85" s="331">
        <f t="shared" si="150"/>
        <v>146892.78959999999</v>
      </c>
      <c r="AO85" s="331">
        <f t="shared" si="150"/>
        <v>146347.5</v>
      </c>
      <c r="AP85" s="331">
        <f t="shared" si="150"/>
        <v>138870.48620000001</v>
      </c>
      <c r="AQ85" s="331">
        <f t="shared" si="150"/>
        <v>152711.54459999999</v>
      </c>
      <c r="AR85" s="331">
        <f t="shared" si="150"/>
        <v>162969.44220000002</v>
      </c>
      <c r="AS85" s="331">
        <f t="shared" si="150"/>
        <v>158797.02540000001</v>
      </c>
      <c r="AT85" s="331">
        <f t="shared" si="150"/>
        <v>159219.19099999999</v>
      </c>
      <c r="AU85" s="331">
        <f t="shared" si="150"/>
        <v>163503.80860000002</v>
      </c>
      <c r="AV85" s="331">
        <f t="shared" si="150"/>
        <v>159901.27499999999</v>
      </c>
      <c r="AW85" s="261">
        <f t="shared" si="150"/>
        <v>154434.9166</v>
      </c>
      <c r="AX85" s="261">
        <f t="shared" si="150"/>
        <v>145186.019</v>
      </c>
      <c r="AY85" s="261">
        <f t="shared" si="150"/>
        <v>150799.28779999999</v>
      </c>
      <c r="AZ85" s="629">
        <f t="shared" si="150"/>
        <v>149122.7334</v>
      </c>
      <c r="BA85" s="421">
        <f t="shared" si="150"/>
        <v>148012.8334</v>
      </c>
      <c r="BB85" s="421">
        <f t="shared" si="150"/>
        <v>123796.95155267105</v>
      </c>
      <c r="BC85" s="421">
        <f t="shared" si="150"/>
        <v>217725.17754600238</v>
      </c>
      <c r="BD85" s="421">
        <f t="shared" si="150"/>
        <v>185693.90843790059</v>
      </c>
      <c r="BE85" s="421">
        <f t="shared" si="150"/>
        <v>197272.68337833491</v>
      </c>
      <c r="BF85" s="421">
        <f t="shared" si="150"/>
        <v>203450.10285286017</v>
      </c>
      <c r="BG85" s="421">
        <f t="shared" si="150"/>
        <v>170063.24589556264</v>
      </c>
      <c r="BH85" s="421">
        <f t="shared" si="150"/>
        <v>164713.93377195718</v>
      </c>
      <c r="BI85" s="421">
        <f t="shared" si="150"/>
        <v>152068.84445225538</v>
      </c>
      <c r="BJ85" s="421">
        <f t="shared" si="150"/>
        <v>161536.11522825164</v>
      </c>
      <c r="BK85" s="421">
        <f t="shared" si="150"/>
        <v>159403.22948050522</v>
      </c>
      <c r="BL85" s="421">
        <f t="shared" si="150"/>
        <v>163457.68218857818</v>
      </c>
      <c r="BM85" s="421">
        <f t="shared" si="150"/>
        <v>184604.53131446152</v>
      </c>
      <c r="BN85" s="421">
        <f t="shared" si="150"/>
        <v>163454.37294582219</v>
      </c>
      <c r="BO85" s="421">
        <f t="shared" si="150"/>
        <v>194202.28080483782</v>
      </c>
      <c r="BP85" s="421">
        <f t="shared" si="150"/>
        <v>181930.34800162393</v>
      </c>
      <c r="BQ85" s="421">
        <f t="shared" ref="BQ85:BX85" si="151">BQ83*BQ84</f>
        <v>195591.53243041097</v>
      </c>
      <c r="BR85" s="421">
        <f t="shared" si="151"/>
        <v>185522.13705580821</v>
      </c>
      <c r="BS85" s="421">
        <f t="shared" si="151"/>
        <v>182405.58498968172</v>
      </c>
      <c r="BT85" s="421">
        <f t="shared" si="151"/>
        <v>175047.21095024521</v>
      </c>
      <c r="BU85" s="421">
        <f t="shared" si="151"/>
        <v>157825.72559940279</v>
      </c>
      <c r="BV85" s="421">
        <f t="shared" si="151"/>
        <v>153178.06121538882</v>
      </c>
      <c r="BW85" s="421">
        <f t="shared" si="151"/>
        <v>143494.71486178855</v>
      </c>
      <c r="BX85" s="421">
        <f t="shared" si="151"/>
        <v>138329.12392082124</v>
      </c>
      <c r="BY85" s="421">
        <f t="shared" ref="BY85:CJ85" si="152">BY83*BY84</f>
        <v>246483.59051805109</v>
      </c>
      <c r="BZ85" s="421">
        <f t="shared" si="152"/>
        <v>219720.11592112904</v>
      </c>
      <c r="CA85" s="421">
        <f t="shared" si="152"/>
        <v>256427.40161043123</v>
      </c>
      <c r="CB85" s="421">
        <f t="shared" si="152"/>
        <v>241254.94139911892</v>
      </c>
      <c r="CC85" s="421">
        <f t="shared" si="152"/>
        <v>261005.31332770942</v>
      </c>
      <c r="CD85" s="421">
        <f t="shared" si="152"/>
        <v>253640.60073068904</v>
      </c>
      <c r="CE85" s="421">
        <f t="shared" ca="1" si="152"/>
        <v>267071.96235590673</v>
      </c>
      <c r="CF85" s="421">
        <f t="shared" ca="1" si="152"/>
        <v>256298.08503974759</v>
      </c>
      <c r="CG85" s="421">
        <f t="shared" ca="1" si="152"/>
        <v>231082.98053736531</v>
      </c>
      <c r="CH85" s="421">
        <f t="shared" ca="1" si="152"/>
        <v>224278.03074659838</v>
      </c>
      <c r="CI85" s="421">
        <f t="shared" ca="1" si="152"/>
        <v>210100.00920754171</v>
      </c>
      <c r="CJ85" s="421">
        <f t="shared" ca="1" si="152"/>
        <v>202536.72922677753</v>
      </c>
    </row>
    <row r="86" spans="1:88" ht="8.15" customHeight="1">
      <c r="A86" s="2" t="str">
        <f>IF(ISNUMBER(Q86),MAX(A$6:A85)+1,"")</f>
        <v/>
      </c>
      <c r="E86" s="323"/>
      <c r="F86" s="323"/>
      <c r="G86" s="323"/>
      <c r="H86" s="323"/>
      <c r="I86" s="323"/>
      <c r="J86" s="323"/>
      <c r="K86" s="323"/>
      <c r="L86" s="323"/>
      <c r="M86" s="323"/>
      <c r="N86" s="323"/>
      <c r="O86" s="323"/>
      <c r="P86" s="323"/>
      <c r="Q86" s="323"/>
      <c r="R86" s="323"/>
      <c r="S86" s="323"/>
      <c r="T86" s="37"/>
      <c r="U86" s="37"/>
      <c r="V86" s="37"/>
      <c r="W86" s="37"/>
      <c r="X86" s="37"/>
      <c r="Y86" s="37"/>
      <c r="Z86" s="37"/>
      <c r="AA86" s="37"/>
      <c r="AB86" s="37"/>
      <c r="AC86" s="37"/>
      <c r="AD86" s="37"/>
      <c r="AE86" s="37"/>
      <c r="AF86" s="37"/>
      <c r="AG86" s="37"/>
      <c r="AH86" s="37"/>
      <c r="AI86" s="323"/>
      <c r="AJ86" s="323"/>
      <c r="AK86" s="323"/>
      <c r="AL86" s="323"/>
      <c r="AM86" s="323"/>
      <c r="AN86" s="323"/>
      <c r="AW86" s="2"/>
      <c r="AX86" s="2"/>
      <c r="AY86" s="2"/>
      <c r="AZ86" s="2"/>
      <c r="BY86" s="320"/>
      <c r="BZ86" s="320"/>
      <c r="CA86" s="320"/>
      <c r="CB86" s="320"/>
      <c r="CC86" s="320"/>
      <c r="CD86" s="320"/>
      <c r="CE86" s="320"/>
      <c r="CF86" s="320"/>
      <c r="CG86" s="320"/>
      <c r="CH86" s="320"/>
      <c r="CI86" s="320"/>
      <c r="CJ86" s="320"/>
    </row>
    <row r="87" spans="1:88" ht="15.75" customHeight="1">
      <c r="A87" s="2">
        <f>IF(ISNUMBER(Q87),MAX(A$6:A86)+1,"")</f>
        <v>52</v>
      </c>
      <c r="B87" s="5" t="s">
        <v>132</v>
      </c>
      <c r="C87" s="5"/>
      <c r="D87" s="5"/>
      <c r="E87" s="421">
        <f>E80+E85</f>
        <v>432667.64910000004</v>
      </c>
      <c r="F87" s="421">
        <f t="shared" ref="F87:AS87" si="153">F80+F85</f>
        <v>475295.20050000004</v>
      </c>
      <c r="G87" s="421">
        <f t="shared" si="153"/>
        <v>487415.10030000005</v>
      </c>
      <c r="H87" s="421">
        <f t="shared" si="153"/>
        <v>464814.25020000001</v>
      </c>
      <c r="I87" s="421">
        <f t="shared" si="153"/>
        <v>477621.1214</v>
      </c>
      <c r="J87" s="421">
        <f t="shared" si="153"/>
        <v>464863.9865</v>
      </c>
      <c r="K87" s="421">
        <f t="shared" si="153"/>
        <v>483183.99160000001</v>
      </c>
      <c r="L87" s="421">
        <f t="shared" si="153"/>
        <v>475884.08310000005</v>
      </c>
      <c r="M87" s="421">
        <f t="shared" si="153"/>
        <v>499225.55830000003</v>
      </c>
      <c r="N87" s="421">
        <f t="shared" si="153"/>
        <v>513467.17460000003</v>
      </c>
      <c r="O87" s="421">
        <f t="shared" si="153"/>
        <v>487677.60955000005</v>
      </c>
      <c r="P87" s="421">
        <f t="shared" si="153"/>
        <v>490840.56980000006</v>
      </c>
      <c r="Q87" s="421">
        <f t="shared" si="153"/>
        <v>503174.47740000003</v>
      </c>
      <c r="R87" s="421">
        <f t="shared" si="153"/>
        <v>435117.59070000006</v>
      </c>
      <c r="S87" s="421">
        <f t="shared" si="153"/>
        <v>496280.94390000007</v>
      </c>
      <c r="T87" s="421">
        <f t="shared" si="153"/>
        <v>478533.54510000005</v>
      </c>
      <c r="U87" s="421">
        <f t="shared" si="153"/>
        <v>479361.31630000001</v>
      </c>
      <c r="V87" s="421">
        <f t="shared" si="153"/>
        <v>456311.17150000005</v>
      </c>
      <c r="W87" s="421">
        <f t="shared" si="153"/>
        <v>483615.95800000004</v>
      </c>
      <c r="X87" s="421">
        <f t="shared" si="153"/>
        <v>469141.6459</v>
      </c>
      <c r="Y87" s="421">
        <f t="shared" si="153"/>
        <v>369318.33150000003</v>
      </c>
      <c r="Z87" s="421">
        <f t="shared" si="153"/>
        <v>483086.62090000004</v>
      </c>
      <c r="AA87" s="421">
        <f t="shared" si="153"/>
        <v>467220.37380000006</v>
      </c>
      <c r="AB87" s="421">
        <f t="shared" si="153"/>
        <v>490116.60490000003</v>
      </c>
      <c r="AC87" s="421">
        <f t="shared" si="153"/>
        <v>486508.94510000001</v>
      </c>
      <c r="AD87" s="421">
        <f t="shared" si="153"/>
        <v>456082.65590000001</v>
      </c>
      <c r="AE87" s="421">
        <f t="shared" si="153"/>
        <v>471589.68839999998</v>
      </c>
      <c r="AF87" s="421">
        <f t="shared" si="153"/>
        <v>501208.67110000004</v>
      </c>
      <c r="AG87" s="421">
        <f t="shared" si="153"/>
        <v>531881.23230000003</v>
      </c>
      <c r="AH87" s="421">
        <f t="shared" si="153"/>
        <v>496090.07449999999</v>
      </c>
      <c r="AI87" s="421">
        <f t="shared" si="153"/>
        <v>570881.07709999999</v>
      </c>
      <c r="AJ87" s="421">
        <f t="shared" si="153"/>
        <v>559935.39049999998</v>
      </c>
      <c r="AK87" s="421">
        <f t="shared" si="153"/>
        <v>561036.38659999997</v>
      </c>
      <c r="AL87" s="421">
        <f t="shared" si="153"/>
        <v>538895.00139999995</v>
      </c>
      <c r="AM87" s="421">
        <f t="shared" si="153"/>
        <v>539393.10030000005</v>
      </c>
      <c r="AN87" s="421">
        <f t="shared" si="153"/>
        <v>561800.84959999996</v>
      </c>
      <c r="AO87" s="421">
        <f t="shared" si="153"/>
        <v>550293.83789999993</v>
      </c>
      <c r="AP87" s="421">
        <f t="shared" si="153"/>
        <v>492124.54330000002</v>
      </c>
      <c r="AQ87" s="421">
        <f t="shared" si="153"/>
        <v>546605.46250000002</v>
      </c>
      <c r="AR87" s="421">
        <f t="shared" si="153"/>
        <v>582792.20220000006</v>
      </c>
      <c r="AS87" s="421">
        <f t="shared" si="153"/>
        <v>595386.95799999998</v>
      </c>
      <c r="AT87" s="421">
        <f t="shared" ref="AT87:AZ87" si="154">AT80+AT85</f>
        <v>603004.94099999999</v>
      </c>
      <c r="AU87" s="421">
        <f t="shared" si="154"/>
        <v>613827.73120000004</v>
      </c>
      <c r="AV87" s="421">
        <f t="shared" si="154"/>
        <v>592058.81499999994</v>
      </c>
      <c r="AW87" s="629">
        <f t="shared" si="154"/>
        <v>574201.13133999996</v>
      </c>
      <c r="AX87" s="629">
        <f t="shared" si="154"/>
        <v>549379.01159999997</v>
      </c>
      <c r="AY87" s="629">
        <f t="shared" si="154"/>
        <v>564371.2304</v>
      </c>
      <c r="AZ87" s="629">
        <f t="shared" si="154"/>
        <v>574564.86079999991</v>
      </c>
      <c r="BA87" s="421">
        <f t="shared" ref="BA87:BX87" si="155">BA80+BA85</f>
        <v>560816.06079999998</v>
      </c>
      <c r="BB87" s="421">
        <f t="shared" si="155"/>
        <v>506835.08415267104</v>
      </c>
      <c r="BC87" s="421">
        <f t="shared" si="155"/>
        <v>645473.5349460023</v>
      </c>
      <c r="BD87" s="421">
        <f t="shared" si="155"/>
        <v>550549.49583790055</v>
      </c>
      <c r="BE87" s="421">
        <f t="shared" si="155"/>
        <v>584107.57927833486</v>
      </c>
      <c r="BF87" s="421">
        <f t="shared" si="155"/>
        <v>604509.09285286011</v>
      </c>
      <c r="BG87" s="421">
        <f t="shared" si="155"/>
        <v>554939.65179556259</v>
      </c>
      <c r="BH87" s="421">
        <f t="shared" si="155"/>
        <v>541699.27467195713</v>
      </c>
      <c r="BI87" s="421">
        <f t="shared" si="155"/>
        <v>501915.94355225528</v>
      </c>
      <c r="BJ87" s="421">
        <f t="shared" si="155"/>
        <v>533986.89612825157</v>
      </c>
      <c r="BK87" s="421">
        <f t="shared" si="155"/>
        <v>528450.9753805052</v>
      </c>
      <c r="BL87" s="421">
        <f t="shared" si="155"/>
        <v>538816.58808857808</v>
      </c>
      <c r="BM87" s="421">
        <f t="shared" si="155"/>
        <v>601198.19631446153</v>
      </c>
      <c r="BN87" s="421">
        <f t="shared" si="155"/>
        <v>534813.81384582212</v>
      </c>
      <c r="BO87" s="421">
        <f t="shared" si="155"/>
        <v>627602.45490483777</v>
      </c>
      <c r="BP87" s="421">
        <f t="shared" si="155"/>
        <v>589686.82390162395</v>
      </c>
      <c r="BQ87" s="421">
        <f t="shared" si="155"/>
        <v>655500.862730411</v>
      </c>
      <c r="BR87" s="421">
        <f t="shared" si="155"/>
        <v>632454.33675580821</v>
      </c>
      <c r="BS87" s="421">
        <f t="shared" ca="1" si="155"/>
        <v>639985.92489368166</v>
      </c>
      <c r="BT87" s="421">
        <f t="shared" ca="1" si="155"/>
        <v>614168.42695024516</v>
      </c>
      <c r="BU87" s="421">
        <f t="shared" ca="1" si="155"/>
        <v>553745.34159940272</v>
      </c>
      <c r="BV87" s="421">
        <f t="shared" ca="1" si="155"/>
        <v>537438.60521538882</v>
      </c>
      <c r="BW87" s="421">
        <f t="shared" ca="1" si="155"/>
        <v>503463.73886178841</v>
      </c>
      <c r="BX87" s="421">
        <f t="shared" ca="1" si="155"/>
        <v>485339.81192082114</v>
      </c>
      <c r="BY87" s="421">
        <f t="shared" ref="BY87:CJ87" si="156">BY80+BY85</f>
        <v>680804.64551805111</v>
      </c>
      <c r="BZ87" s="421">
        <f t="shared" si="156"/>
        <v>606882.08622112905</v>
      </c>
      <c r="CA87" s="421">
        <f t="shared" si="156"/>
        <v>708270.13631043129</v>
      </c>
      <c r="CB87" s="421">
        <f t="shared" si="156"/>
        <v>666362.756699119</v>
      </c>
      <c r="CC87" s="421">
        <f t="shared" si="156"/>
        <v>722225.54165080946</v>
      </c>
      <c r="CD87" s="421">
        <f t="shared" si="156"/>
        <v>701846.70921758912</v>
      </c>
      <c r="CE87" s="421">
        <f t="shared" ca="1" si="156"/>
        <v>739012.5136267168</v>
      </c>
      <c r="CF87" s="421">
        <f t="shared" ca="1" si="156"/>
        <v>709200.21102974762</v>
      </c>
      <c r="CG87" s="421">
        <f t="shared" ca="1" si="156"/>
        <v>639427.7137773654</v>
      </c>
      <c r="CH87" s="421">
        <f t="shared" ca="1" si="156"/>
        <v>620597.79615659849</v>
      </c>
      <c r="CI87" s="421">
        <f t="shared" ca="1" si="156"/>
        <v>581365.91556754173</v>
      </c>
      <c r="CJ87" s="421">
        <f t="shared" ca="1" si="156"/>
        <v>560437.6290467775</v>
      </c>
    </row>
    <row r="88" spans="1:88" ht="8.15" customHeight="1">
      <c r="A88" s="2" t="str">
        <f>IF(ISNUMBER(Q88),MAX(A$6:A87)+1,"")</f>
        <v/>
      </c>
      <c r="Q88" s="320"/>
      <c r="R88" s="320"/>
      <c r="S88" s="320"/>
      <c r="AI88" s="320"/>
      <c r="AJ88" s="320"/>
      <c r="AK88" s="320"/>
      <c r="AL88" s="320"/>
      <c r="AM88" s="320"/>
      <c r="AN88" s="320"/>
      <c r="AW88" s="2"/>
      <c r="AX88" s="2"/>
      <c r="AY88" s="2"/>
      <c r="AZ88" s="2"/>
    </row>
    <row r="89" spans="1:88" ht="15.75" customHeight="1">
      <c r="A89" s="2" t="str">
        <f>IF(ISNUMBER(Q89),MAX(A$6:A88)+1,"")</f>
        <v/>
      </c>
      <c r="B89" s="5" t="s">
        <v>133</v>
      </c>
      <c r="C89" s="5"/>
      <c r="D89" s="5"/>
      <c r="Q89" s="320"/>
      <c r="R89" s="320"/>
      <c r="S89" s="320"/>
      <c r="AB89" s="413"/>
      <c r="AI89" s="320"/>
      <c r="AJ89" s="320"/>
      <c r="AK89" s="320"/>
      <c r="AL89" s="320"/>
      <c r="AM89" s="320"/>
      <c r="AN89" s="320"/>
      <c r="AW89" s="2"/>
      <c r="AX89" s="2"/>
      <c r="AY89" s="2"/>
      <c r="AZ89" s="2"/>
    </row>
    <row r="90" spans="1:88" ht="15.75" customHeight="1">
      <c r="A90" s="2">
        <f>IF(ISNUMBER(Q90),MAX(A$6:A89)+1,"")</f>
        <v>53</v>
      </c>
      <c r="B90" s="72" t="s">
        <v>136</v>
      </c>
      <c r="C90" s="72"/>
      <c r="D90" s="72"/>
      <c r="E90" s="329">
        <f>E74</f>
        <v>4340</v>
      </c>
      <c r="F90" s="329">
        <f t="shared" ref="F90:AZ90" si="157">F74</f>
        <v>4060</v>
      </c>
      <c r="G90" s="329">
        <f t="shared" si="157"/>
        <v>4340</v>
      </c>
      <c r="H90" s="329">
        <f t="shared" si="157"/>
        <v>4200</v>
      </c>
      <c r="I90" s="329">
        <f t="shared" si="157"/>
        <v>4340</v>
      </c>
      <c r="J90" s="329">
        <f t="shared" si="157"/>
        <v>4200</v>
      </c>
      <c r="K90" s="329">
        <f t="shared" si="157"/>
        <v>4340</v>
      </c>
      <c r="L90" s="329">
        <f t="shared" si="157"/>
        <v>4340</v>
      </c>
      <c r="M90" s="329">
        <f t="shared" si="157"/>
        <v>4200</v>
      </c>
      <c r="N90" s="329">
        <f t="shared" si="157"/>
        <v>4340</v>
      </c>
      <c r="O90" s="329">
        <f t="shared" si="157"/>
        <v>4200</v>
      </c>
      <c r="P90" s="329">
        <f t="shared" si="157"/>
        <v>4657</v>
      </c>
      <c r="Q90" s="329">
        <f t="shared" si="157"/>
        <v>4340</v>
      </c>
      <c r="R90" s="329">
        <f t="shared" si="157"/>
        <v>3920</v>
      </c>
      <c r="S90" s="329">
        <f t="shared" si="157"/>
        <v>4957.33</v>
      </c>
      <c r="T90" s="329">
        <f t="shared" si="157"/>
        <v>4200</v>
      </c>
      <c r="U90" s="329">
        <f t="shared" si="157"/>
        <v>4340</v>
      </c>
      <c r="V90" s="329">
        <f t="shared" si="157"/>
        <v>4459</v>
      </c>
      <c r="W90" s="329">
        <f t="shared" si="157"/>
        <v>4340</v>
      </c>
      <c r="X90" s="329">
        <f t="shared" si="157"/>
        <v>4435.67</v>
      </c>
      <c r="Y90" s="329">
        <f t="shared" si="157"/>
        <v>4200</v>
      </c>
      <c r="Z90" s="329">
        <f t="shared" si="157"/>
        <v>4340</v>
      </c>
      <c r="AA90" s="329">
        <f t="shared" si="157"/>
        <v>4200</v>
      </c>
      <c r="AB90" s="329">
        <f t="shared" si="157"/>
        <v>4340</v>
      </c>
      <c r="AC90" s="329">
        <f t="shared" si="157"/>
        <v>4340</v>
      </c>
      <c r="AD90" s="329">
        <f t="shared" si="157"/>
        <v>3920</v>
      </c>
      <c r="AE90" s="329">
        <f t="shared" si="157"/>
        <v>4340</v>
      </c>
      <c r="AF90" s="329">
        <f t="shared" si="157"/>
        <v>4200</v>
      </c>
      <c r="AG90" s="329">
        <f t="shared" si="157"/>
        <v>4340</v>
      </c>
      <c r="AH90" s="329">
        <f t="shared" si="157"/>
        <v>4200</v>
      </c>
      <c r="AI90" s="329">
        <f t="shared" si="157"/>
        <v>4340</v>
      </c>
      <c r="AJ90" s="329">
        <f t="shared" si="157"/>
        <v>4340</v>
      </c>
      <c r="AK90" s="329">
        <f t="shared" si="157"/>
        <v>4200</v>
      </c>
      <c r="AL90" s="329">
        <f t="shared" si="157"/>
        <v>4474.33</v>
      </c>
      <c r="AM90" s="329">
        <f t="shared" si="157"/>
        <v>4200</v>
      </c>
      <c r="AN90" s="329">
        <f t="shared" si="157"/>
        <v>4340</v>
      </c>
      <c r="AO90" s="329">
        <f t="shared" si="157"/>
        <v>4340</v>
      </c>
      <c r="AP90" s="329">
        <f t="shared" si="157"/>
        <v>3920</v>
      </c>
      <c r="AQ90" s="329">
        <f t="shared" si="157"/>
        <v>4340</v>
      </c>
      <c r="AR90" s="329">
        <f t="shared" si="157"/>
        <v>4200</v>
      </c>
      <c r="AS90" s="329">
        <f t="shared" si="157"/>
        <v>4340</v>
      </c>
      <c r="AT90" s="329">
        <f t="shared" si="157"/>
        <v>4340</v>
      </c>
      <c r="AU90" s="329">
        <f t="shared" si="157"/>
        <v>4340</v>
      </c>
      <c r="AV90" s="329">
        <f t="shared" si="157"/>
        <v>4340</v>
      </c>
      <c r="AW90" s="322">
        <f t="shared" si="157"/>
        <v>4200</v>
      </c>
      <c r="AX90" s="322">
        <f t="shared" si="157"/>
        <v>4340</v>
      </c>
      <c r="AY90" s="322">
        <f t="shared" si="157"/>
        <v>4200</v>
      </c>
      <c r="AZ90" s="322">
        <f t="shared" si="157"/>
        <v>4340</v>
      </c>
      <c r="BA90" s="329">
        <f>+BA74</f>
        <v>4340</v>
      </c>
      <c r="BB90" s="329">
        <f t="shared" ref="BB90:CJ90" si="158">+BB74</f>
        <v>4060</v>
      </c>
      <c r="BC90" s="329">
        <f t="shared" si="158"/>
        <v>4340</v>
      </c>
      <c r="BD90" s="329">
        <f t="shared" si="158"/>
        <v>4200</v>
      </c>
      <c r="BE90" s="329">
        <f t="shared" si="158"/>
        <v>4340</v>
      </c>
      <c r="BF90" s="329">
        <f t="shared" si="158"/>
        <v>4200</v>
      </c>
      <c r="BG90" s="329">
        <f t="shared" si="158"/>
        <v>4340</v>
      </c>
      <c r="BH90" s="329">
        <f t="shared" si="158"/>
        <v>4340</v>
      </c>
      <c r="BI90" s="329">
        <f t="shared" si="158"/>
        <v>4200</v>
      </c>
      <c r="BJ90" s="329">
        <f t="shared" si="158"/>
        <v>4340</v>
      </c>
      <c r="BK90" s="329">
        <f t="shared" si="158"/>
        <v>4200</v>
      </c>
      <c r="BL90" s="329">
        <f t="shared" si="158"/>
        <v>4340</v>
      </c>
      <c r="BM90" s="329">
        <f t="shared" si="158"/>
        <v>4340</v>
      </c>
      <c r="BN90" s="329">
        <f t="shared" si="158"/>
        <v>3920</v>
      </c>
      <c r="BO90" s="329">
        <f t="shared" si="158"/>
        <v>4340</v>
      </c>
      <c r="BP90" s="329">
        <f t="shared" si="158"/>
        <v>4200</v>
      </c>
      <c r="BQ90" s="329">
        <f t="shared" si="158"/>
        <v>4340</v>
      </c>
      <c r="BR90" s="329">
        <f t="shared" si="158"/>
        <v>4200</v>
      </c>
      <c r="BS90" s="329">
        <f t="shared" si="158"/>
        <v>4340</v>
      </c>
      <c r="BT90" s="329">
        <f t="shared" si="158"/>
        <v>4340</v>
      </c>
      <c r="BU90" s="329">
        <f t="shared" si="158"/>
        <v>4200</v>
      </c>
      <c r="BV90" s="329">
        <f t="shared" si="158"/>
        <v>4340</v>
      </c>
      <c r="BW90" s="329">
        <f t="shared" si="158"/>
        <v>4200</v>
      </c>
      <c r="BX90" s="329">
        <f t="shared" si="158"/>
        <v>4340</v>
      </c>
      <c r="BY90" s="329">
        <f t="shared" si="158"/>
        <v>4340</v>
      </c>
      <c r="BZ90" s="329">
        <f t="shared" si="158"/>
        <v>3920</v>
      </c>
      <c r="CA90" s="329">
        <f t="shared" si="158"/>
        <v>4340</v>
      </c>
      <c r="CB90" s="329">
        <f t="shared" si="158"/>
        <v>4200</v>
      </c>
      <c r="CC90" s="329">
        <f t="shared" si="158"/>
        <v>4340</v>
      </c>
      <c r="CD90" s="329">
        <f t="shared" si="158"/>
        <v>4200</v>
      </c>
      <c r="CE90" s="329">
        <f t="shared" si="158"/>
        <v>4340</v>
      </c>
      <c r="CF90" s="329">
        <f t="shared" si="158"/>
        <v>4340</v>
      </c>
      <c r="CG90" s="329">
        <f t="shared" si="158"/>
        <v>4200</v>
      </c>
      <c r="CH90" s="329">
        <f t="shared" si="158"/>
        <v>4340</v>
      </c>
      <c r="CI90" s="329">
        <f t="shared" si="158"/>
        <v>4200</v>
      </c>
      <c r="CJ90" s="329">
        <f t="shared" si="158"/>
        <v>4340</v>
      </c>
    </row>
    <row r="91" spans="1:88" ht="15.75" customHeight="1">
      <c r="A91" s="2">
        <f>IF(ISNUMBER(Q91),MAX(A$6:A90)+1,"")</f>
        <v>54</v>
      </c>
      <c r="B91" s="72" t="s">
        <v>134</v>
      </c>
      <c r="C91" s="72"/>
      <c r="D91" s="72"/>
      <c r="E91" s="330">
        <f>SUMIF('B7. Historical Purchased Water'!$F$4:$AU$4,'B11. Projected Purchased Water'!E$4,'B7. Historical Purchased Water'!$F$91:$AU$91)</f>
        <v>2.37</v>
      </c>
      <c r="F91" s="330">
        <f>SUMIF('B7. Historical Purchased Water'!$F$4:$AU$4,'B11. Projected Purchased Water'!F$4,'B7. Historical Purchased Water'!$F$91:$AU$91)</f>
        <v>2.37</v>
      </c>
      <c r="G91" s="330">
        <f>SUMIF('B7. Historical Purchased Water'!$F$4:$AU$4,'B11. Projected Purchased Water'!G$4,'B7. Historical Purchased Water'!$F$91:$AU$91)</f>
        <v>2.37</v>
      </c>
      <c r="H91" s="330">
        <f>SUMIF('B7. Historical Purchased Water'!$F$4:$AU$4,'B11. Projected Purchased Water'!H$4,'B7. Historical Purchased Water'!$F$91:$AU$91)</f>
        <v>2.37</v>
      </c>
      <c r="I91" s="330">
        <f>SUMIF('B7. Historical Purchased Water'!$F$4:$AU$4,'B11. Projected Purchased Water'!I$4,'B7. Historical Purchased Water'!$F$91:$AU$91)</f>
        <v>2.39</v>
      </c>
      <c r="J91" s="330">
        <f>SUMIF('B7. Historical Purchased Water'!$F$4:$AU$4,'B11. Projected Purchased Water'!J$4,'B7. Historical Purchased Water'!$F$91:$AU$91)</f>
        <v>2.39</v>
      </c>
      <c r="K91" s="330">
        <f>SUMIF('B7. Historical Purchased Water'!$F$4:$AU$4,'B11. Projected Purchased Water'!K$4,'B7. Historical Purchased Water'!$F$91:$AU$91)</f>
        <v>2.39</v>
      </c>
      <c r="L91" s="330">
        <f>SUMIF('B7. Historical Purchased Water'!$F$4:$AU$4,'B11. Projected Purchased Water'!L$4,'B7. Historical Purchased Water'!$F$91:$AU$91)</f>
        <v>2.39</v>
      </c>
      <c r="M91" s="330">
        <f>SUMIF('B7. Historical Purchased Water'!$F$4:$AU$4,'B11. Projected Purchased Water'!M$4,'B7. Historical Purchased Water'!$F$91:$AU$91)</f>
        <v>2.39</v>
      </c>
      <c r="N91" s="330">
        <f>SUMIF('B7. Historical Purchased Water'!$F$4:$AU$4,'B11. Projected Purchased Water'!N$4,'B7. Historical Purchased Water'!$F$91:$AU$91)</f>
        <v>2.39</v>
      </c>
      <c r="O91" s="330">
        <f>SUMIF('B7. Historical Purchased Water'!$F$4:$AU$4,'B11. Projected Purchased Water'!O$4,'B7. Historical Purchased Water'!$F$91:$AU$91)</f>
        <v>2.39</v>
      </c>
      <c r="P91" s="330">
        <f>SUMIF('B7. Historical Purchased Water'!$F$4:$AU$4,'B11. Projected Purchased Water'!P$4,'B7. Historical Purchased Water'!$F$91:$AU$91)</f>
        <v>2.39</v>
      </c>
      <c r="Q91" s="330">
        <f>SUMIF('B7. Historical Purchased Water'!$F$4:$AU$4,'B11. Projected Purchased Water'!Q$4,'B7. Historical Purchased Water'!$F$91:$AU$91)</f>
        <v>2.39</v>
      </c>
      <c r="R91" s="330">
        <f>SUMIF('B7. Historical Purchased Water'!$F$4:$AU$4,'B11. Projected Purchased Water'!R$4,'B7. Historical Purchased Water'!$F$91:$AU$91)</f>
        <v>2.39</v>
      </c>
      <c r="S91" s="330">
        <f>SUMIF('B7. Historical Purchased Water'!$F$4:$AU$4,'B11. Projected Purchased Water'!S$4,'B7. Historical Purchased Water'!$F$91:$AU$91)</f>
        <v>2.39</v>
      </c>
      <c r="T91" s="330">
        <f>SUMIF('B7. Historical Purchased Water'!$F$4:$AU$4,'B11. Projected Purchased Water'!T$4,'B7. Historical Purchased Water'!$F$91:$AU$91)</f>
        <v>2.39</v>
      </c>
      <c r="U91" s="330">
        <f>SUMIF('B7. Historical Purchased Water'!$F$4:$AU$4,'B11. Projected Purchased Water'!U$4,'B7. Historical Purchased Water'!$F$91:$AU$91)</f>
        <v>2.44</v>
      </c>
      <c r="V91" s="330">
        <f>SUMIF('B7. Historical Purchased Water'!$F$4:$AU$4,'B11. Projected Purchased Water'!V$4,'B7. Historical Purchased Water'!$F$91:$AU$91)</f>
        <v>2.44</v>
      </c>
      <c r="W91" s="330">
        <f>SUMIF('B7. Historical Purchased Water'!$F$4:$AU$4,'B11. Projected Purchased Water'!W$4,'B7. Historical Purchased Water'!$F$91:$AU$91)</f>
        <v>2.44</v>
      </c>
      <c r="X91" s="330">
        <f>SUMIF('B7. Historical Purchased Water'!$F$4:$AU$4,'B11. Projected Purchased Water'!X$4,'B7. Historical Purchased Water'!$F$91:$AU$91)</f>
        <v>2.44</v>
      </c>
      <c r="Y91" s="330">
        <f>SUMIF('B7. Historical Purchased Water'!$F$4:$AU$4,'B11. Projected Purchased Water'!Y$4,'B7. Historical Purchased Water'!$F$91:$AU$91)</f>
        <v>2.44</v>
      </c>
      <c r="Z91" s="330">
        <f>SUMIF('B7. Historical Purchased Water'!$F$4:$AU$4,'B11. Projected Purchased Water'!Z$4,'B7. Historical Purchased Water'!$F$91:$AU$91)</f>
        <v>2.44</v>
      </c>
      <c r="AA91" s="330">
        <f>SUMIF('B7. Historical Purchased Water'!$F$4:$AU$4,'B11. Projected Purchased Water'!AA$4,'B7. Historical Purchased Water'!$F$91:$AU$91)</f>
        <v>2.44</v>
      </c>
      <c r="AB91" s="330">
        <f>SUMIF('B7. Historical Purchased Water'!$F$4:$AU$4,'B11. Projected Purchased Water'!AB$4,'B7. Historical Purchased Water'!$F$91:$AU$91)</f>
        <v>2.44</v>
      </c>
      <c r="AC91" s="330">
        <f>SUMIF('B7. Historical Purchased Water'!$F$4:$AU$4,'B11. Projected Purchased Water'!AC$4,'B7. Historical Purchased Water'!$F$91:$AU$91)</f>
        <v>2.44</v>
      </c>
      <c r="AD91" s="330">
        <f>SUMIF('B7. Historical Purchased Water'!$F$4:$AU$4,'B11. Projected Purchased Water'!AD$4,'B7. Historical Purchased Water'!$F$91:$AU$91)</f>
        <v>2.44</v>
      </c>
      <c r="AE91" s="330">
        <f>SUMIF('B7. Historical Purchased Water'!$F$4:$AU$4,'B11. Projected Purchased Water'!AE$4,'B7. Historical Purchased Water'!$F$91:$AU$91)</f>
        <v>2.44</v>
      </c>
      <c r="AF91" s="330">
        <f>SUMIF('B7. Historical Purchased Water'!$F$4:$AU$4,'B11. Projected Purchased Water'!AF$4,'B7. Historical Purchased Water'!$F$91:$AU$91)</f>
        <v>2.44</v>
      </c>
      <c r="AG91" s="330">
        <f>SUMIF('B7. Historical Purchased Water'!$F$4:$AU$4,'B11. Projected Purchased Water'!AG$4,'B7. Historical Purchased Water'!$F$91:$AU$91)</f>
        <v>2.5</v>
      </c>
      <c r="AH91" s="330">
        <f>SUMIF('B7. Historical Purchased Water'!$F$4:$AU$4,'B11. Projected Purchased Water'!AH$4,'B7. Historical Purchased Water'!$F$91:$AU$91)</f>
        <v>2.5</v>
      </c>
      <c r="AI91" s="330">
        <f>SUMIF('B7. Historical Purchased Water'!$F$4:$AU$4,'B11. Projected Purchased Water'!AI$4,'B7. Historical Purchased Water'!$F$91:$AU$91)</f>
        <v>2.5</v>
      </c>
      <c r="AJ91" s="330">
        <f>SUMIF('B7. Historical Purchased Water'!$F$4:$AU$4,'B11. Projected Purchased Water'!AJ$4,'B7. Historical Purchased Water'!$F$91:$AU$91)</f>
        <v>2.5</v>
      </c>
      <c r="AK91" s="330">
        <f>SUMIF('B7. Historical Purchased Water'!$F$4:$AU$4,'B11. Projected Purchased Water'!AK$4,'B7. Historical Purchased Water'!$F$91:$AU$91)</f>
        <v>2.5</v>
      </c>
      <c r="AL91" s="330">
        <f>SUMIF('B7. Historical Purchased Water'!$F$4:$AU$4,'B11. Projected Purchased Water'!AL$4,'B7. Historical Purchased Water'!$F$91:$AU$91)</f>
        <v>2.5</v>
      </c>
      <c r="AM91" s="330">
        <f>SUMIF('B7. Historical Purchased Water'!$F$4:$AU$4,'B11. Projected Purchased Water'!AM$4,'B7. Historical Purchased Water'!$F$91:$AU$91)</f>
        <v>2.5</v>
      </c>
      <c r="AN91" s="330">
        <f>SUMIF('B7. Historical Purchased Water'!$F$4:$AU$4,'B11. Projected Purchased Water'!AN$4,'B7. Historical Purchased Water'!$F$91:$AU$91)</f>
        <v>2.5</v>
      </c>
      <c r="AO91" s="330">
        <f>SUMIF('B7. Historical Purchased Water'!$F$4:$AU$4,'B11. Projected Purchased Water'!AO$4,'B7. Historical Purchased Water'!$F$91:$AU$91)</f>
        <v>2.5</v>
      </c>
      <c r="AP91" s="330">
        <f>SUMIF('B7. Historical Purchased Water'!$F$4:$AU$4,'B11. Projected Purchased Water'!AP$4,'B7. Historical Purchased Water'!$F$91:$AU$91)</f>
        <v>2.5</v>
      </c>
      <c r="AQ91" s="330">
        <f>SUMIF('B7. Historical Purchased Water'!$F$4:$AU$4,'B11. Projected Purchased Water'!AQ$4,'B7. Historical Purchased Water'!$F$91:$AU$91)</f>
        <v>2.5</v>
      </c>
      <c r="AR91" s="330">
        <f>SUMIF('B7. Historical Purchased Water'!$F$4:$AU$4,'B11. Projected Purchased Water'!AR$4,'B7. Historical Purchased Water'!$F$91:$AU$91)</f>
        <v>2.5</v>
      </c>
      <c r="AS91" s="330">
        <f>SUMIF('B7. Historical Purchased Water'!$F$4:$AU$4,'B11. Projected Purchased Water'!AS$4,'B7. Historical Purchased Water'!$F$91:$AU$91)</f>
        <v>2.5499999999999998</v>
      </c>
      <c r="AT91" s="330">
        <f>SUMIF('B7. Historical Purchased Water'!$F$4:AW$4,'B11. Projected Purchased Water'!AT$4,'B7. Historical Purchased Water'!$F$91:AW$91)</f>
        <v>2.5499999999999998</v>
      </c>
      <c r="AU91" s="330">
        <f>SUMIF('B7. Historical Purchased Water'!$F$4:AX$4,'B11. Projected Purchased Water'!AU$4,'B7. Historical Purchased Water'!$F$91:AX$91)</f>
        <v>2.5499999999999998</v>
      </c>
      <c r="AV91" s="330">
        <f>SUMIF('B7. Historical Purchased Water'!$F$4:AY$4,'B11. Projected Purchased Water'!AV$4,'B7. Historical Purchased Water'!$F$91:AY$91)</f>
        <v>2.5499999999999998</v>
      </c>
      <c r="AW91" s="330">
        <f>SUMIF('B7. Historical Purchased Water'!$F$4:AZ$4,'B11. Projected Purchased Water'!AW$4,'B7. Historical Purchased Water'!$F$91:AZ$91)</f>
        <v>2.5499999999999998</v>
      </c>
      <c r="AX91" s="330">
        <f>SUMIF('B7. Historical Purchased Water'!$F$4:BA$4,'B11. Projected Purchased Water'!AX$4,'B7. Historical Purchased Water'!$F$91:BA$91)</f>
        <v>2.5499999999999998</v>
      </c>
      <c r="AY91" s="330">
        <f>SUMIF('B7. Historical Purchased Water'!$F$4:BB$4,'B11. Projected Purchased Water'!AY$4,'B7. Historical Purchased Water'!$F$91:BB$91)</f>
        <v>2.5499999999999998</v>
      </c>
      <c r="AZ91" s="330">
        <f>SUMIF('B7. Historical Purchased Water'!$F$4:BC$4,'B11. Projected Purchased Water'!AZ$4,'B7. Historical Purchased Water'!$F$91:BC$91)</f>
        <v>2.5499999999999998</v>
      </c>
      <c r="BA91" s="330">
        <f>SUMIF('B7. Historical Purchased Water'!$F$4:BD$4,'B11. Projected Purchased Water'!BA$4,'B7. Historical Purchased Water'!$F$91:BD$91)</f>
        <v>2.5499999999999998</v>
      </c>
      <c r="BB91" s="330">
        <f>SUMIF('B7. Historical Purchased Water'!$F$4:BE$4,'B11. Projected Purchased Water'!BB$4,'B7. Historical Purchased Water'!$F$91:BE$91)</f>
        <v>2.5499999999999998</v>
      </c>
      <c r="BC91" s="330">
        <f>SUMIF('B7. Historical Purchased Water'!$F$4:BF$4,'B11. Projected Purchased Water'!BC$4,'B7. Historical Purchased Water'!$F$91:BF$91)</f>
        <v>2.5499999999999998</v>
      </c>
      <c r="BD91" s="330">
        <f>SUMIF('B7. Historical Purchased Water'!$F$4:BG$4,'B11. Projected Purchased Water'!BD$4,'B7. Historical Purchased Water'!$F$91:BG$91)</f>
        <v>2.5499999999999998</v>
      </c>
      <c r="BE91" s="330">
        <f>SUMIF('B7. Historical Purchased Water'!$F$4:BH$4,'B11. Projected Purchased Water'!BE$4,'B7. Historical Purchased Water'!$F$91:BH$91)</f>
        <v>2.56</v>
      </c>
      <c r="BF91" s="330">
        <f>SUMIF('B7. Historical Purchased Water'!$F$4:BI$4,'B11. Projected Purchased Water'!BF$4,'B7. Historical Purchased Water'!$F$91:BI$91)</f>
        <v>2.56</v>
      </c>
      <c r="BG91" s="330">
        <f>SUMIF('B7. Historical Purchased Water'!$F$4:BJ$4,'B11. Projected Purchased Water'!BG$4,'B7. Historical Purchased Water'!$F$91:BJ$91)</f>
        <v>2.56</v>
      </c>
      <c r="BH91" s="330">
        <f>SUMIF('B7. Historical Purchased Water'!$F$4:BK$4,'B11. Projected Purchased Water'!BH$4,'B7. Historical Purchased Water'!$F$91:BK$91)</f>
        <v>2.56</v>
      </c>
      <c r="BI91" s="330">
        <f>SUMIF('B7. Historical Purchased Water'!$F$4:BL$4,'B11. Projected Purchased Water'!BI$4,'B7. Historical Purchased Water'!$F$91:BL$91)</f>
        <v>2.56</v>
      </c>
      <c r="BJ91" s="330">
        <f>SUMIF('B7. Historical Purchased Water'!$F$4:BM$4,'B11. Projected Purchased Water'!BJ$4,'B7. Historical Purchased Water'!$F$91:BM$91)</f>
        <v>2.56</v>
      </c>
      <c r="BK91" s="330">
        <f>SUMIF('B7. Historical Purchased Water'!$F$4:BN$4,'B11. Projected Purchased Water'!BK$4,'B7. Historical Purchased Water'!$F$91:BN$91)</f>
        <v>2.56</v>
      </c>
      <c r="BL91" s="330">
        <f>SUMIF('B7. Historical Purchased Water'!$F$4:BO$4,'B11. Projected Purchased Water'!BL$4,'B7. Historical Purchased Water'!$F$91:BO$91)</f>
        <v>2.56</v>
      </c>
      <c r="BM91" s="330">
        <f>SUMIF('B7. Historical Purchased Water'!$F$4:BP$4,'B11. Projected Purchased Water'!BM$4,'B7. Historical Purchased Water'!$F$91:BP$91)</f>
        <v>2.56</v>
      </c>
      <c r="BN91" s="330">
        <f>SUMIF('B7. Historical Purchased Water'!$F$4:BQ$4,'B11. Projected Purchased Water'!BN$4,'B7. Historical Purchased Water'!$F$91:BQ$91)</f>
        <v>2.56</v>
      </c>
      <c r="BO91" s="330">
        <f>SUMIF('B7. Historical Purchased Water'!$F$4:BR$4,'B11. Projected Purchased Water'!BO$4,'B7. Historical Purchased Water'!$F$91:BR$91)</f>
        <v>2.56</v>
      </c>
      <c r="BP91" s="330">
        <f>SUMIF('B7. Historical Purchased Water'!$F$4:BS$4,'B11. Projected Purchased Water'!BP$4,'B7. Historical Purchased Water'!$F$91:BS$91)</f>
        <v>2.56</v>
      </c>
      <c r="BQ91" s="330">
        <f>SUMIF('B7. Historical Purchased Water'!$F$4:BT$4,'B11. Projected Purchased Water'!BQ$4,'B7. Historical Purchased Water'!$F$91:BT$91)</f>
        <v>2.67</v>
      </c>
      <c r="BR91" s="330">
        <f>SUMIF('B7. Historical Purchased Water'!$F$4:BU$4,'B11. Projected Purchased Water'!BR$4,'B7. Historical Purchased Water'!$F$91:BU$91)</f>
        <v>2.67</v>
      </c>
      <c r="BS91" s="802">
        <f>+SUMIF('B9. Approved Purchased Water'!$F$4:$Q$4,'B11. Projected Purchased Water'!BS$6,'B9. Approved Purchased Water'!$F$91:$Q$91)</f>
        <v>2.59335</v>
      </c>
      <c r="BT91" s="802">
        <f>+SUMIF('B9. Approved Purchased Water'!$F$4:$Q$4,'B11. Projected Purchased Water'!BT$6,'B9. Approved Purchased Water'!$F$91:$Q$91)</f>
        <v>2.59335</v>
      </c>
      <c r="BU91" s="802">
        <f>+SUMIF('B9. Approved Purchased Water'!$F$4:$Q$4,'B11. Projected Purchased Water'!BU$6,'B9. Approved Purchased Water'!$F$91:$Q$91)</f>
        <v>2.59335</v>
      </c>
      <c r="BV91" s="802">
        <f>+SUMIF('B9. Approved Purchased Water'!$F$4:$Q$4,'B11. Projected Purchased Water'!BV$6,'B9. Approved Purchased Water'!$F$91:$Q$91)</f>
        <v>2.59335</v>
      </c>
      <c r="BW91" s="802">
        <f>+SUMIF('B9. Approved Purchased Water'!$F$4:$Q$4,'B11. Projected Purchased Water'!BW$6,'B9. Approved Purchased Water'!$F$91:$Q$91)</f>
        <v>2.59335</v>
      </c>
      <c r="BX91" s="802">
        <f>+SUMIF('B9. Approved Purchased Water'!$F$4:$Q$4,'B11. Projected Purchased Water'!BX$6,'B9. Approved Purchased Water'!$F$91:$Q$91)</f>
        <v>2.59335</v>
      </c>
      <c r="BY91" s="664">
        <f>+BY187</f>
        <v>2.67</v>
      </c>
      <c r="BZ91" s="664">
        <f>+BZ187</f>
        <v>2.67</v>
      </c>
      <c r="CA91" s="664">
        <f t="shared" ref="CA91:CJ91" si="159">+CA187</f>
        <v>2.67</v>
      </c>
      <c r="CB91" s="664">
        <f t="shared" si="159"/>
        <v>2.67</v>
      </c>
      <c r="CC91" s="664">
        <f t="shared" si="159"/>
        <v>2.67801</v>
      </c>
      <c r="CD91" s="664">
        <f t="shared" si="159"/>
        <v>2.67801</v>
      </c>
      <c r="CE91" s="664">
        <f t="shared" si="159"/>
        <v>2.67801</v>
      </c>
      <c r="CF91" s="664">
        <f t="shared" si="159"/>
        <v>2.67801</v>
      </c>
      <c r="CG91" s="664">
        <f t="shared" si="159"/>
        <v>2.67801</v>
      </c>
      <c r="CH91" s="664">
        <f t="shared" si="159"/>
        <v>2.67801</v>
      </c>
      <c r="CI91" s="664">
        <f t="shared" si="159"/>
        <v>2.67801</v>
      </c>
      <c r="CJ91" s="664">
        <f t="shared" si="159"/>
        <v>2.67801</v>
      </c>
    </row>
    <row r="92" spans="1:88" ht="15.75" customHeight="1">
      <c r="A92" s="2">
        <f>IF(ISNUMBER(Q92),MAX(A$6:A91)+1,"")</f>
        <v>55</v>
      </c>
      <c r="B92" s="72" t="s">
        <v>125</v>
      </c>
      <c r="C92" s="72"/>
      <c r="D92" s="72"/>
      <c r="E92" s="331">
        <f>E90*E91</f>
        <v>10285.800000000001</v>
      </c>
      <c r="F92" s="331">
        <f t="shared" ref="F92:AY92" si="160">F90*F91</f>
        <v>9622.2000000000007</v>
      </c>
      <c r="G92" s="331">
        <f t="shared" si="160"/>
        <v>10285.800000000001</v>
      </c>
      <c r="H92" s="331">
        <f t="shared" si="160"/>
        <v>9954</v>
      </c>
      <c r="I92" s="331">
        <f t="shared" si="160"/>
        <v>10372.6</v>
      </c>
      <c r="J92" s="331">
        <f t="shared" si="160"/>
        <v>10038</v>
      </c>
      <c r="K92" s="331">
        <f t="shared" si="160"/>
        <v>10372.6</v>
      </c>
      <c r="L92" s="331">
        <f t="shared" si="160"/>
        <v>10372.6</v>
      </c>
      <c r="M92" s="331">
        <f t="shared" si="160"/>
        <v>10038</v>
      </c>
      <c r="N92" s="331">
        <f t="shared" si="160"/>
        <v>10372.6</v>
      </c>
      <c r="O92" s="331">
        <f t="shared" si="160"/>
        <v>10038</v>
      </c>
      <c r="P92" s="331">
        <f t="shared" si="160"/>
        <v>11130.230000000001</v>
      </c>
      <c r="Q92" s="331">
        <f t="shared" si="160"/>
        <v>10372.6</v>
      </c>
      <c r="R92" s="331">
        <f t="shared" si="160"/>
        <v>9368.8000000000011</v>
      </c>
      <c r="S92" s="331">
        <f t="shared" si="160"/>
        <v>11848.018700000001</v>
      </c>
      <c r="T92" s="331">
        <f t="shared" si="160"/>
        <v>10038</v>
      </c>
      <c r="U92" s="331">
        <f t="shared" si="160"/>
        <v>10589.6</v>
      </c>
      <c r="V92" s="331">
        <f t="shared" si="160"/>
        <v>10879.96</v>
      </c>
      <c r="W92" s="331">
        <f t="shared" si="160"/>
        <v>10589.6</v>
      </c>
      <c r="X92" s="331">
        <f t="shared" si="160"/>
        <v>10823.034799999999</v>
      </c>
      <c r="Y92" s="331">
        <f t="shared" si="160"/>
        <v>10248</v>
      </c>
      <c r="Z92" s="331">
        <f t="shared" si="160"/>
        <v>10589.6</v>
      </c>
      <c r="AA92" s="331">
        <f t="shared" si="160"/>
        <v>10248</v>
      </c>
      <c r="AB92" s="331">
        <f t="shared" si="160"/>
        <v>10589.6</v>
      </c>
      <c r="AC92" s="331">
        <f t="shared" si="160"/>
        <v>10589.6</v>
      </c>
      <c r="AD92" s="331">
        <f t="shared" si="160"/>
        <v>9564.7999999999993</v>
      </c>
      <c r="AE92" s="331">
        <f t="shared" si="160"/>
        <v>10589.6</v>
      </c>
      <c r="AF92" s="331">
        <f t="shared" si="160"/>
        <v>10248</v>
      </c>
      <c r="AG92" s="331">
        <f t="shared" si="160"/>
        <v>10850</v>
      </c>
      <c r="AH92" s="331">
        <f t="shared" si="160"/>
        <v>10500</v>
      </c>
      <c r="AI92" s="331">
        <f t="shared" si="160"/>
        <v>10850</v>
      </c>
      <c r="AJ92" s="331">
        <f t="shared" si="160"/>
        <v>10850</v>
      </c>
      <c r="AK92" s="331">
        <f t="shared" si="160"/>
        <v>10500</v>
      </c>
      <c r="AL92" s="331">
        <f t="shared" si="160"/>
        <v>11185.825000000001</v>
      </c>
      <c r="AM92" s="331">
        <f t="shared" si="160"/>
        <v>10500</v>
      </c>
      <c r="AN92" s="331">
        <f t="shared" si="160"/>
        <v>10850</v>
      </c>
      <c r="AO92" s="331">
        <f t="shared" si="160"/>
        <v>10850</v>
      </c>
      <c r="AP92" s="331">
        <f t="shared" si="160"/>
        <v>9800</v>
      </c>
      <c r="AQ92" s="331">
        <f t="shared" si="160"/>
        <v>10850</v>
      </c>
      <c r="AR92" s="331">
        <f t="shared" si="160"/>
        <v>10500</v>
      </c>
      <c r="AS92" s="331">
        <f t="shared" si="160"/>
        <v>11067</v>
      </c>
      <c r="AT92" s="331">
        <f t="shared" si="160"/>
        <v>11067</v>
      </c>
      <c r="AU92" s="331">
        <f t="shared" si="160"/>
        <v>11067</v>
      </c>
      <c r="AV92" s="331">
        <f t="shared" si="160"/>
        <v>11067</v>
      </c>
      <c r="AW92" s="261">
        <f t="shared" si="160"/>
        <v>10710</v>
      </c>
      <c r="AX92" s="261">
        <f t="shared" si="160"/>
        <v>11067</v>
      </c>
      <c r="AY92" s="261">
        <f t="shared" si="160"/>
        <v>10710</v>
      </c>
      <c r="AZ92" s="629">
        <f>AZ90*AZ91</f>
        <v>11067</v>
      </c>
      <c r="BA92" s="421">
        <f t="shared" ref="BA92:CJ92" si="161">BA90*BA91</f>
        <v>11067</v>
      </c>
      <c r="BB92" s="421">
        <f t="shared" si="161"/>
        <v>10353</v>
      </c>
      <c r="BC92" s="421">
        <f t="shared" si="161"/>
        <v>11067</v>
      </c>
      <c r="BD92" s="421">
        <f t="shared" si="161"/>
        <v>10710</v>
      </c>
      <c r="BE92" s="421">
        <f t="shared" si="161"/>
        <v>11110.4</v>
      </c>
      <c r="BF92" s="421">
        <f t="shared" si="161"/>
        <v>10752</v>
      </c>
      <c r="BG92" s="421">
        <f t="shared" si="161"/>
        <v>11110.4</v>
      </c>
      <c r="BH92" s="421">
        <f t="shared" si="161"/>
        <v>11110.4</v>
      </c>
      <c r="BI92" s="421">
        <f t="shared" si="161"/>
        <v>10752</v>
      </c>
      <c r="BJ92" s="421">
        <f t="shared" si="161"/>
        <v>11110.4</v>
      </c>
      <c r="BK92" s="421">
        <f t="shared" si="161"/>
        <v>10752</v>
      </c>
      <c r="BL92" s="421">
        <f t="shared" si="161"/>
        <v>11110.4</v>
      </c>
      <c r="BM92" s="421">
        <f t="shared" si="161"/>
        <v>11110.4</v>
      </c>
      <c r="BN92" s="421">
        <f t="shared" si="161"/>
        <v>10035.200000000001</v>
      </c>
      <c r="BO92" s="421">
        <f t="shared" si="161"/>
        <v>11110.4</v>
      </c>
      <c r="BP92" s="421">
        <f t="shared" si="161"/>
        <v>10752</v>
      </c>
      <c r="BQ92" s="421">
        <f t="shared" si="161"/>
        <v>11587.8</v>
      </c>
      <c r="BR92" s="421">
        <f t="shared" si="161"/>
        <v>11214</v>
      </c>
      <c r="BS92" s="421">
        <f t="shared" si="161"/>
        <v>11255.139000000001</v>
      </c>
      <c r="BT92" s="421">
        <f t="shared" si="161"/>
        <v>11255.139000000001</v>
      </c>
      <c r="BU92" s="421">
        <f t="shared" si="161"/>
        <v>10892.07</v>
      </c>
      <c r="BV92" s="421">
        <f t="shared" si="161"/>
        <v>11255.139000000001</v>
      </c>
      <c r="BW92" s="421">
        <f t="shared" si="161"/>
        <v>10892.07</v>
      </c>
      <c r="BX92" s="421">
        <f t="shared" si="161"/>
        <v>11255.139000000001</v>
      </c>
      <c r="BY92" s="421">
        <f t="shared" si="161"/>
        <v>11587.8</v>
      </c>
      <c r="BZ92" s="421">
        <f t="shared" si="161"/>
        <v>10466.4</v>
      </c>
      <c r="CA92" s="421">
        <f t="shared" si="161"/>
        <v>11587.8</v>
      </c>
      <c r="CB92" s="421">
        <f t="shared" si="161"/>
        <v>11214</v>
      </c>
      <c r="CC92" s="421">
        <f t="shared" si="161"/>
        <v>11622.563400000001</v>
      </c>
      <c r="CD92" s="421">
        <f t="shared" si="161"/>
        <v>11247.642</v>
      </c>
      <c r="CE92" s="421">
        <f t="shared" si="161"/>
        <v>11622.563400000001</v>
      </c>
      <c r="CF92" s="421">
        <f t="shared" si="161"/>
        <v>11622.563400000001</v>
      </c>
      <c r="CG92" s="421">
        <f t="shared" si="161"/>
        <v>11247.642</v>
      </c>
      <c r="CH92" s="421">
        <f t="shared" si="161"/>
        <v>11622.563400000001</v>
      </c>
      <c r="CI92" s="421">
        <f t="shared" si="161"/>
        <v>11247.642</v>
      </c>
      <c r="CJ92" s="421">
        <f t="shared" si="161"/>
        <v>11622.563400000001</v>
      </c>
    </row>
    <row r="93" spans="1:88" ht="8.15" customHeight="1">
      <c r="A93" s="2" t="str">
        <f>IF(ISNUMBER(Q93),MAX(A$6:A92)+1,"")</f>
        <v/>
      </c>
      <c r="Q93" s="320"/>
      <c r="R93" s="320"/>
      <c r="S93" s="320"/>
      <c r="AI93" s="320"/>
      <c r="AJ93" s="320"/>
      <c r="AK93" s="320"/>
      <c r="AL93" s="320"/>
      <c r="AM93" s="320"/>
      <c r="AN93" s="320"/>
      <c r="AW93" s="2"/>
      <c r="AX93" s="2"/>
      <c r="AY93" s="2"/>
      <c r="AZ93" s="2"/>
    </row>
    <row r="94" spans="1:88" ht="15.75" customHeight="1">
      <c r="A94" s="2">
        <f>IF(ISNUMBER(Q94),MAX(A$6:A93)+1,"")</f>
        <v>56</v>
      </c>
      <c r="B94" s="72" t="s">
        <v>135</v>
      </c>
      <c r="C94" s="72"/>
      <c r="D94" s="72"/>
      <c r="E94" s="78">
        <f>IF(ISNUMBER(E95/E90),E95/E90,2.5)</f>
        <v>3.081036866359447</v>
      </c>
      <c r="F94" s="78">
        <f t="shared" ref="F94:AS94" si="162">IF(ISNUMBER(F95/F90),F95/F90,2.5)</f>
        <v>2.9551477832512316</v>
      </c>
      <c r="G94" s="78">
        <f t="shared" si="162"/>
        <v>3.5823041474654378</v>
      </c>
      <c r="H94" s="78">
        <f t="shared" si="162"/>
        <v>3.5392142857142859</v>
      </c>
      <c r="I94" s="78">
        <f t="shared" si="162"/>
        <v>3.1961981566820277</v>
      </c>
      <c r="J94" s="78">
        <f t="shared" si="162"/>
        <v>3.6333333333333333</v>
      </c>
      <c r="K94" s="78">
        <f t="shared" si="162"/>
        <v>3.4592165898617511</v>
      </c>
      <c r="L94" s="78">
        <f t="shared" si="162"/>
        <v>3.8495391705069126</v>
      </c>
      <c r="M94" s="78">
        <f t="shared" si="162"/>
        <v>3.6123809523809522</v>
      </c>
      <c r="N94" s="78">
        <f t="shared" si="162"/>
        <v>3.4698156682027648</v>
      </c>
      <c r="O94" s="78">
        <f t="shared" si="162"/>
        <v>3.4095238095238094</v>
      </c>
      <c r="P94" s="78">
        <f t="shared" si="162"/>
        <v>3.7509126046811252</v>
      </c>
      <c r="Q94" s="78">
        <f t="shared" si="162"/>
        <v>3.4898617511520738</v>
      </c>
      <c r="R94" s="78">
        <f t="shared" si="162"/>
        <v>3.1579081632653061</v>
      </c>
      <c r="S94" s="78">
        <f t="shared" si="162"/>
        <v>3.6723397474043487</v>
      </c>
      <c r="T94" s="78">
        <f t="shared" si="162"/>
        <v>3.8804761904761906</v>
      </c>
      <c r="U94" s="78">
        <f t="shared" si="162"/>
        <v>3.9370967741935483</v>
      </c>
      <c r="V94" s="78">
        <f t="shared" si="162"/>
        <v>3.8871944382148462</v>
      </c>
      <c r="W94" s="78">
        <f t="shared" si="162"/>
        <v>3.7329493087557606</v>
      </c>
      <c r="X94" s="78">
        <f t="shared" si="162"/>
        <v>4.9122229561712212</v>
      </c>
      <c r="Y94" s="78">
        <f t="shared" si="162"/>
        <v>1.3569047619047618</v>
      </c>
      <c r="Z94" s="78">
        <f t="shared" si="162"/>
        <v>3.9179723502304147</v>
      </c>
      <c r="AA94" s="78">
        <f t="shared" si="162"/>
        <v>2.4726190476190477</v>
      </c>
      <c r="AB94" s="78">
        <f t="shared" si="162"/>
        <v>3.2041474654377882</v>
      </c>
      <c r="AC94" s="78">
        <f t="shared" si="162"/>
        <v>3.8421658986175116</v>
      </c>
      <c r="AD94" s="78">
        <f t="shared" si="162"/>
        <v>4.5117346938775507</v>
      </c>
      <c r="AE94" s="78">
        <f t="shared" si="162"/>
        <v>5.685483870967742</v>
      </c>
      <c r="AF94" s="78">
        <f t="shared" si="162"/>
        <v>6.3433333333333337</v>
      </c>
      <c r="AG94" s="78">
        <f t="shared" si="162"/>
        <v>5.45184331797235</v>
      </c>
      <c r="AH94" s="78">
        <f t="shared" si="162"/>
        <v>6.2964285714285717</v>
      </c>
      <c r="AI94" s="78">
        <f t="shared" si="162"/>
        <v>6.0518433179723505</v>
      </c>
      <c r="AJ94" s="78">
        <f t="shared" si="162"/>
        <v>5.7900921658986171</v>
      </c>
      <c r="AK94" s="78">
        <f t="shared" si="162"/>
        <v>6.4404761904761907</v>
      </c>
      <c r="AL94" s="78">
        <f t="shared" si="162"/>
        <v>6.4340359338716633</v>
      </c>
      <c r="AM94" s="78">
        <f t="shared" si="162"/>
        <v>5.6159523809523808</v>
      </c>
      <c r="AN94" s="78">
        <f t="shared" si="162"/>
        <v>5.201382488479263</v>
      </c>
      <c r="AO94" s="78">
        <f t="shared" si="162"/>
        <v>4.9366359447004609</v>
      </c>
      <c r="AP94" s="78">
        <f t="shared" si="162"/>
        <v>4.7367346938775512</v>
      </c>
      <c r="AQ94" s="78">
        <f t="shared" si="162"/>
        <v>4.983640552995392</v>
      </c>
      <c r="AR94" s="78">
        <f t="shared" si="162"/>
        <v>4.8204761904761906</v>
      </c>
      <c r="AS94" s="78">
        <f t="shared" si="162"/>
        <v>2.8133640552995391</v>
      </c>
      <c r="AT94" s="78">
        <f>IF(ISNUMBER(AT95/AT90),AT95/AT90,2.5)</f>
        <v>4.3935483870967742</v>
      </c>
      <c r="AU94" s="78">
        <f t="shared" ref="AU94:BR94" si="163">IF(ISNUMBER(AU95/AU90),AU95/AU90,2.5)</f>
        <v>4.1601382488479262</v>
      </c>
      <c r="AV94" s="78">
        <f t="shared" si="163"/>
        <v>3.3576036866359447</v>
      </c>
      <c r="AW94" s="630">
        <f t="shared" si="163"/>
        <v>4.0192857142857141</v>
      </c>
      <c r="AX94" s="630">
        <f t="shared" si="163"/>
        <v>3.7652073732718896</v>
      </c>
      <c r="AY94" s="630">
        <f t="shared" si="163"/>
        <v>4.3638095238095236</v>
      </c>
      <c r="AZ94" s="630">
        <f t="shared" si="163"/>
        <v>4.1668202764976963</v>
      </c>
      <c r="BA94" s="630">
        <f t="shared" si="163"/>
        <v>3.5912442396313362</v>
      </c>
      <c r="BB94" s="630">
        <f t="shared" si="163"/>
        <v>3.6490147783251232</v>
      </c>
      <c r="BC94" s="630">
        <f t="shared" si="163"/>
        <v>3.7394009216589863</v>
      </c>
      <c r="BD94" s="630">
        <f t="shared" si="163"/>
        <v>3.7866666666666666</v>
      </c>
      <c r="BE94" s="630">
        <f t="shared" si="163"/>
        <v>3.8661290322580646</v>
      </c>
      <c r="BF94" s="630">
        <f t="shared" si="163"/>
        <v>4.0561904761904763</v>
      </c>
      <c r="BG94" s="630">
        <f t="shared" si="163"/>
        <v>4.1269585253456222</v>
      </c>
      <c r="BH94" s="630">
        <f t="shared" si="163"/>
        <v>3.9571428571428573</v>
      </c>
      <c r="BI94" s="630">
        <f t="shared" si="163"/>
        <v>3.6928571428571431</v>
      </c>
      <c r="BJ94" s="630">
        <f t="shared" si="163"/>
        <v>3.5059907834101383</v>
      </c>
      <c r="BK94" s="630">
        <f t="shared" si="163"/>
        <v>3.4178571428571427</v>
      </c>
      <c r="BL94" s="630">
        <f t="shared" si="163"/>
        <v>3.4228110599078341</v>
      </c>
      <c r="BM94" s="630">
        <f t="shared" si="163"/>
        <v>3.5896589861751154</v>
      </c>
      <c r="BN94" s="630">
        <f t="shared" si="163"/>
        <v>3.4900841836734693</v>
      </c>
      <c r="BO94" s="630">
        <f t="shared" si="163"/>
        <v>3.7907557603686639</v>
      </c>
      <c r="BP94" s="630">
        <f t="shared" si="163"/>
        <v>3.3813071428571426</v>
      </c>
      <c r="BQ94" s="630">
        <f t="shared" si="163"/>
        <v>3.0437235023041476</v>
      </c>
      <c r="BR94" s="630">
        <f t="shared" si="163"/>
        <v>2.5392857142857141</v>
      </c>
      <c r="BS94" s="512">
        <f t="shared" ref="BS94:BX94" si="164">+BR94</f>
        <v>2.5392857142857141</v>
      </c>
      <c r="BT94" s="512">
        <f t="shared" si="164"/>
        <v>2.5392857142857141</v>
      </c>
      <c r="BU94" s="512">
        <f t="shared" si="164"/>
        <v>2.5392857142857141</v>
      </c>
      <c r="BV94" s="512">
        <f t="shared" si="164"/>
        <v>2.5392857142857141</v>
      </c>
      <c r="BW94" s="512">
        <f t="shared" si="164"/>
        <v>2.5392857142857141</v>
      </c>
      <c r="BX94" s="512">
        <f t="shared" si="164"/>
        <v>2.5392857142857141</v>
      </c>
      <c r="BY94" s="511">
        <f>+AVERAGE(BM94:BX94)</f>
        <v>2.9225441312815446</v>
      </c>
      <c r="BZ94" s="808">
        <f>+BY94</f>
        <v>2.9225441312815446</v>
      </c>
      <c r="CA94" s="808">
        <f t="shared" ref="CA94:CJ94" si="165">+BZ94</f>
        <v>2.9225441312815446</v>
      </c>
      <c r="CB94" s="808">
        <f t="shared" si="165"/>
        <v>2.9225441312815446</v>
      </c>
      <c r="CC94" s="808">
        <f t="shared" si="165"/>
        <v>2.9225441312815446</v>
      </c>
      <c r="CD94" s="808">
        <f t="shared" si="165"/>
        <v>2.9225441312815446</v>
      </c>
      <c r="CE94" s="808">
        <f t="shared" si="165"/>
        <v>2.9225441312815446</v>
      </c>
      <c r="CF94" s="808">
        <f t="shared" si="165"/>
        <v>2.9225441312815446</v>
      </c>
      <c r="CG94" s="808">
        <f t="shared" si="165"/>
        <v>2.9225441312815446</v>
      </c>
      <c r="CH94" s="808">
        <f t="shared" si="165"/>
        <v>2.9225441312815446</v>
      </c>
      <c r="CI94" s="808">
        <f t="shared" si="165"/>
        <v>2.9225441312815446</v>
      </c>
      <c r="CJ94" s="808">
        <f t="shared" si="165"/>
        <v>2.9225441312815446</v>
      </c>
    </row>
    <row r="95" spans="1:88" ht="15.75" customHeight="1">
      <c r="A95" s="2">
        <f>IF(ISNUMBER(Q95),MAX(A$6:A94)+1,"")</f>
        <v>57</v>
      </c>
      <c r="B95" s="72" t="s">
        <v>129</v>
      </c>
      <c r="C95" s="72"/>
      <c r="D95" s="1" t="s">
        <v>153</v>
      </c>
      <c r="E95" s="363">
        <f>SUMIF('B7. Historical Purchased Water'!$F$4:$AU$4,'B11. Projected Purchased Water'!E$4,'B7. Historical Purchased Water'!$F$95:$AU$95)</f>
        <v>13371.7</v>
      </c>
      <c r="F95" s="363">
        <f>SUMIF('B7. Historical Purchased Water'!$F$4:$AU$4,'B11. Projected Purchased Water'!F$4,'B7. Historical Purchased Water'!$F$95:$AU$95)</f>
        <v>11997.9</v>
      </c>
      <c r="G95" s="363">
        <f>SUMIF('B7. Historical Purchased Water'!$F$4:$AU$4,'B11. Projected Purchased Water'!G$4,'B7. Historical Purchased Water'!$F$95:$AU$95)</f>
        <v>15547.2</v>
      </c>
      <c r="H95" s="363">
        <f>SUMIF('B7. Historical Purchased Water'!$F$4:$AU$4,'B11. Projected Purchased Water'!H$4,'B7. Historical Purchased Water'!$F$95:$AU$95)</f>
        <v>14864.7</v>
      </c>
      <c r="I95" s="363">
        <f>SUMIF('B7. Historical Purchased Water'!$F$4:$AU$4,'B11. Projected Purchased Water'!I$4,'B7. Historical Purchased Water'!$F$95:$AU$95)</f>
        <v>13871.5</v>
      </c>
      <c r="J95" s="363">
        <f>SUMIF('B7. Historical Purchased Water'!$F$4:$AU$4,'B11. Projected Purchased Water'!J$4,'B7. Historical Purchased Water'!$F$95:$AU$95)</f>
        <v>15260</v>
      </c>
      <c r="K95" s="363">
        <f>SUMIF('B7. Historical Purchased Water'!$F$4:$AU$4,'B11. Projected Purchased Water'!K$4,'B7. Historical Purchased Water'!$F$95:$AU$95)</f>
        <v>15013</v>
      </c>
      <c r="L95" s="363">
        <f>SUMIF('B7. Historical Purchased Water'!$F$4:$AU$4,'B11. Projected Purchased Water'!L$4,'B7. Historical Purchased Water'!$F$95:$AU$95)</f>
        <v>16707</v>
      </c>
      <c r="M95" s="363">
        <f>SUMIF('B7. Historical Purchased Water'!$F$4:$AU$4,'B11. Projected Purchased Water'!M$4,'B7. Historical Purchased Water'!$F$95:$AU$95)</f>
        <v>15172</v>
      </c>
      <c r="N95" s="363">
        <f>SUMIF('B7. Historical Purchased Water'!$F$4:$AU$4,'B11. Projected Purchased Water'!N$4,'B7. Historical Purchased Water'!$F$95:$AU$95)</f>
        <v>15059</v>
      </c>
      <c r="O95" s="363">
        <f>SUMIF('B7. Historical Purchased Water'!$F$4:$AU$4,'B11. Projected Purchased Water'!O$4,'B7. Historical Purchased Water'!$F$95:$AU$95)</f>
        <v>14320</v>
      </c>
      <c r="P95" s="363">
        <f>SUMIF('B7. Historical Purchased Water'!$F$4:$AU$4,'B11. Projected Purchased Water'!P$4,'B7. Historical Purchased Water'!$F$95:$AU$95)</f>
        <v>17468</v>
      </c>
      <c r="Q95" s="363">
        <f>SUMIF('B7. Historical Purchased Water'!$F$4:$AU$4,'B11. Projected Purchased Water'!Q$4,'B7. Historical Purchased Water'!$F$95:$AU$95)</f>
        <v>15146</v>
      </c>
      <c r="R95" s="363">
        <f>SUMIF('B7. Historical Purchased Water'!$F$4:$AU$4,'B11. Projected Purchased Water'!R$4,'B7. Historical Purchased Water'!$F$95:$AU$95)</f>
        <v>12379</v>
      </c>
      <c r="S95" s="363">
        <f>SUMIF('B7. Historical Purchased Water'!$F$4:$AU$4,'B11. Projected Purchased Water'!S$4,'B7. Historical Purchased Water'!$F$95:$AU$95)</f>
        <v>18205</v>
      </c>
      <c r="T95" s="363">
        <f>SUMIF('B7. Historical Purchased Water'!$F$4:$AU$4,'B11. Projected Purchased Water'!T$4,'B7. Historical Purchased Water'!$F$95:$AU$95)</f>
        <v>16298</v>
      </c>
      <c r="U95" s="363">
        <f>SUMIF('B7. Historical Purchased Water'!$F$4:$AU$4,'B11. Projected Purchased Water'!U$4,'B7. Historical Purchased Water'!$F$95:$AU$95)</f>
        <v>17087</v>
      </c>
      <c r="V95" s="363">
        <f>SUMIF('B7. Historical Purchased Water'!$F$4:$AU$4,'B11. Projected Purchased Water'!V$4,'B7. Historical Purchased Water'!$F$95:$AU$95)</f>
        <v>17333</v>
      </c>
      <c r="W95" s="363">
        <f>SUMIF('B7. Historical Purchased Water'!$F$4:$AU$4,'B11. Projected Purchased Water'!W$4,'B7. Historical Purchased Water'!$F$95:$AU$95)</f>
        <v>16201</v>
      </c>
      <c r="X95" s="363">
        <f>SUMIF('B7. Historical Purchased Water'!$F$4:$AU$4,'B11. Projected Purchased Water'!X$4,'B7. Historical Purchased Water'!$F$95:$AU$95)</f>
        <v>21789</v>
      </c>
      <c r="Y95" s="363">
        <f>SUMIF('B7. Historical Purchased Water'!$F$4:$AU$4,'B11. Projected Purchased Water'!Y$4,'B7. Historical Purchased Water'!$F$95:$AU$95)</f>
        <v>5699</v>
      </c>
      <c r="Z95" s="363">
        <f>SUMIF('B7. Historical Purchased Water'!$F$4:$AU$4,'B11. Projected Purchased Water'!Z$4,'B7. Historical Purchased Water'!$F$95:$AU$95)</f>
        <v>17004</v>
      </c>
      <c r="AA95" s="363">
        <f>SUMIF('B7. Historical Purchased Water'!$F$4:$AU$4,'B11. Projected Purchased Water'!AA$4,'B7. Historical Purchased Water'!$F$95:$AU$95)</f>
        <v>10385</v>
      </c>
      <c r="AB95" s="363">
        <f>SUMIF('B7. Historical Purchased Water'!$F$4:$AU$4,'B11. Projected Purchased Water'!AB$4,'B7. Historical Purchased Water'!$F$95:$AU$95)</f>
        <v>13906</v>
      </c>
      <c r="AC95" s="363">
        <f>SUMIF('B7. Historical Purchased Water'!$F$4:$AU$4,'B11. Projected Purchased Water'!AC$4,'B7. Historical Purchased Water'!$F$95:$AU$95)</f>
        <v>16675</v>
      </c>
      <c r="AD95" s="363">
        <f>SUMIF('B7. Historical Purchased Water'!$F$4:$AU$4,'B11. Projected Purchased Water'!AD$4,'B7. Historical Purchased Water'!$F$95:$AU$95)</f>
        <v>17686</v>
      </c>
      <c r="AE95" s="363">
        <f>SUMIF('B7. Historical Purchased Water'!$F$4:$AU$4,'B11. Projected Purchased Water'!AE$4,'B7. Historical Purchased Water'!$F$95:$AU$95)</f>
        <v>24675</v>
      </c>
      <c r="AF95" s="363">
        <f>SUMIF('B7. Historical Purchased Water'!$F$4:$AU$4,'B11. Projected Purchased Water'!AF$4,'B7. Historical Purchased Water'!$F$95:$AU$95)</f>
        <v>26642</v>
      </c>
      <c r="AG95" s="363">
        <f>SUMIF('B7. Historical Purchased Water'!$F$4:$AU$4,'B11. Projected Purchased Water'!AG$4,'B7. Historical Purchased Water'!$F$95:$AU$95)</f>
        <v>23661</v>
      </c>
      <c r="AH95" s="363">
        <f>SUMIF('B7. Historical Purchased Water'!$F$4:$AU$4,'B11. Projected Purchased Water'!AH$4,'B7. Historical Purchased Water'!$F$95:$AU$95)</f>
        <v>26445</v>
      </c>
      <c r="AI95" s="363">
        <f>SUMIF('B7. Historical Purchased Water'!$F$4:$AU$4,'B11. Projected Purchased Water'!AI$4,'B7. Historical Purchased Water'!$F$95:$AU$95)</f>
        <v>26265</v>
      </c>
      <c r="AJ95" s="363">
        <f>SUMIF('B7. Historical Purchased Water'!$F$4:$AU$4,'B11. Projected Purchased Water'!AJ$4,'B7. Historical Purchased Water'!$F$95:$AU$95)</f>
        <v>25129</v>
      </c>
      <c r="AK95" s="363">
        <f>SUMIF('B7. Historical Purchased Water'!$F$4:$AU$4,'B11. Projected Purchased Water'!AK$4,'B7. Historical Purchased Water'!$F$95:$AU$95)</f>
        <v>27050</v>
      </c>
      <c r="AL95" s="363">
        <f>SUMIF('B7. Historical Purchased Water'!$F$4:$AU$4,'B11. Projected Purchased Water'!AL$4,'B7. Historical Purchased Water'!$F$95:$AU$95)</f>
        <v>28788</v>
      </c>
      <c r="AM95" s="363">
        <f>SUMIF('B7. Historical Purchased Water'!$F$4:$AU$4,'B11. Projected Purchased Water'!AM$4,'B7. Historical Purchased Water'!$F$95:$AU$95)</f>
        <v>23587</v>
      </c>
      <c r="AN95" s="363">
        <f>SUMIF('B7. Historical Purchased Water'!$F$4:$AU$4,'B11. Projected Purchased Water'!AN$4,'B7. Historical Purchased Water'!$F$95:$AU$95)</f>
        <v>22574</v>
      </c>
      <c r="AO95" s="363">
        <f>SUMIF('B7. Historical Purchased Water'!$F$4:$AU$4,'B11. Projected Purchased Water'!AO$4,'B7. Historical Purchased Water'!$F$95:$AU$95)</f>
        <v>21425</v>
      </c>
      <c r="AP95" s="363">
        <f>SUMIF('B7. Historical Purchased Water'!$F$4:$AU$4,'B11. Projected Purchased Water'!AP$4,'B7. Historical Purchased Water'!$F$95:$AU$95)</f>
        <v>18568</v>
      </c>
      <c r="AQ95" s="363">
        <f>SUMIF('B7. Historical Purchased Water'!$F$4:$AU$4,'B11. Projected Purchased Water'!AQ$4,'B7. Historical Purchased Water'!$F$95:$AU$95)</f>
        <v>21629</v>
      </c>
      <c r="AR95" s="363">
        <f>SUMIF('B7. Historical Purchased Water'!$F$4:$AU$4,'B11. Projected Purchased Water'!AR$4,'B7. Historical Purchased Water'!$F$95:$AU$95)</f>
        <v>20246</v>
      </c>
      <c r="AS95" s="363">
        <f>SUMIF('B7. Historical Purchased Water'!$F$4:$AU$4,'B11. Projected Purchased Water'!AS$4,'B7. Historical Purchased Water'!$F$95:$AU$95)</f>
        <v>12210</v>
      </c>
      <c r="AT95" s="363">
        <f>SUMIF('B7. Historical Purchased Water'!$F$4:AW$4,'B11. Projected Purchased Water'!AT$4,'B7. Historical Purchased Water'!$F$95:AW$95)</f>
        <v>19068</v>
      </c>
      <c r="AU95" s="363">
        <f>SUMIF('B7. Historical Purchased Water'!$F$4:AX$4,'B11. Projected Purchased Water'!AU$4,'B7. Historical Purchased Water'!$F$95:AX$95)</f>
        <v>18055</v>
      </c>
      <c r="AV95" s="363">
        <f>SUMIF('B7. Historical Purchased Water'!$F$4:AY$4,'B11. Projected Purchased Water'!AV$4,'B7. Historical Purchased Water'!$F$95:AY$95)</f>
        <v>14572</v>
      </c>
      <c r="AW95" s="363">
        <f>SUMIF('B7. Historical Purchased Water'!$F$4:AZ$4,'B11. Projected Purchased Water'!AW$4,'B7. Historical Purchased Water'!$F$95:AZ$95)</f>
        <v>16881</v>
      </c>
      <c r="AX95" s="363">
        <f>SUMIF('B7. Historical Purchased Water'!$F$4:BA$4,'B11. Projected Purchased Water'!AX$4,'B7. Historical Purchased Water'!$F$95:BA$95)</f>
        <v>16341</v>
      </c>
      <c r="AY95" s="363">
        <f>SUMIF('B7. Historical Purchased Water'!$F$4:BB$4,'B11. Projected Purchased Water'!AY$4,'B7. Historical Purchased Water'!$F$95:BB$95)</f>
        <v>18328</v>
      </c>
      <c r="AZ95" s="363">
        <f>SUMIF('B7. Historical Purchased Water'!$F$4:BC$4,'B11. Projected Purchased Water'!AZ$4,'B7. Historical Purchased Water'!$F$95:BC$95)</f>
        <v>18084</v>
      </c>
      <c r="BA95" s="363">
        <f>SUMIF('B7. Historical Purchased Water'!$F$4:BD$4,'B11. Projected Purchased Water'!BA$4,'B7. Historical Purchased Water'!$F$95:BD$95)</f>
        <v>15586</v>
      </c>
      <c r="BB95" s="363">
        <f>SUMIF('B7. Historical Purchased Water'!$F$4:BE$4,'B11. Projected Purchased Water'!BB$4,'B7. Historical Purchased Water'!$F$95:BE$95)</f>
        <v>14815</v>
      </c>
      <c r="BC95" s="363">
        <f>SUMIF('B7. Historical Purchased Water'!$F$4:BF$4,'B11. Projected Purchased Water'!BC$4,'B7. Historical Purchased Water'!$F$95:BF$95)</f>
        <v>16229</v>
      </c>
      <c r="BD95" s="363">
        <f>SUMIF('B7. Historical Purchased Water'!$F$4:BG$4,'B11. Projected Purchased Water'!BD$4,'B7. Historical Purchased Water'!$F$95:BG$95)</f>
        <v>15904</v>
      </c>
      <c r="BE95" s="363">
        <f>SUMIF('B7. Historical Purchased Water'!$F$4:BH$4,'B11. Projected Purchased Water'!BE$4,'B7. Historical Purchased Water'!$F$95:BH$95)</f>
        <v>16779</v>
      </c>
      <c r="BF95" s="363">
        <f>SUMIF('B7. Historical Purchased Water'!$F$4:BI$4,'B11. Projected Purchased Water'!BF$4,'B7. Historical Purchased Water'!$F$95:BI$95)</f>
        <v>17036</v>
      </c>
      <c r="BG95" s="363">
        <f>SUMIF('B7. Historical Purchased Water'!$F$4:BJ$4,'B11. Projected Purchased Water'!BG$4,'B7. Historical Purchased Water'!$F$95:BJ$95)</f>
        <v>17911</v>
      </c>
      <c r="BH95" s="363">
        <f>SUMIF('B7. Historical Purchased Water'!$F$4:BK$4,'B11. Projected Purchased Water'!BH$4,'B7. Historical Purchased Water'!$F$95:BK$95)</f>
        <v>17174</v>
      </c>
      <c r="BI95" s="363">
        <f>SUMIF('B7. Historical Purchased Water'!$F$4:BL$4,'B11. Projected Purchased Water'!BI$4,'B7. Historical Purchased Water'!$F$95:BL$95)</f>
        <v>15510</v>
      </c>
      <c r="BJ95" s="363">
        <f>SUMIF('B7. Historical Purchased Water'!$F$4:BM$4,'B11. Projected Purchased Water'!BJ$4,'B7. Historical Purchased Water'!$F$95:BM$95)</f>
        <v>15216</v>
      </c>
      <c r="BK95" s="363">
        <f>SUMIF('B7. Historical Purchased Water'!$F$4:BN$4,'B11. Projected Purchased Water'!BK$4,'B7. Historical Purchased Water'!$F$95:BN$95)</f>
        <v>14355</v>
      </c>
      <c r="BL95" s="363">
        <f>SUMIF('B7. Historical Purchased Water'!$F$4:BO$4,'B11. Projected Purchased Water'!BL$4,'B7. Historical Purchased Water'!$F$95:BO$95)</f>
        <v>14855</v>
      </c>
      <c r="BM95" s="363">
        <f>SUMIF('B7. Historical Purchased Water'!$F$4:BP$4,'B11. Projected Purchased Water'!BM$4,'B7. Historical Purchased Water'!$F$95:BP$95)</f>
        <v>15579.12</v>
      </c>
      <c r="BN95" s="363">
        <f>SUMIF('B7. Historical Purchased Water'!$F$4:BQ$4,'B11. Projected Purchased Water'!BN$4,'B7. Historical Purchased Water'!$F$95:BQ$95)</f>
        <v>13681.13</v>
      </c>
      <c r="BO95" s="363">
        <f>SUMIF('B7. Historical Purchased Water'!$F$4:BR$4,'B11. Projected Purchased Water'!BO$4,'B7. Historical Purchased Water'!$F$95:BR$95)</f>
        <v>16451.88</v>
      </c>
      <c r="BP95" s="363">
        <f>SUMIF('B7. Historical Purchased Water'!$F$4:BS$4,'B11. Projected Purchased Water'!BP$4,'B7. Historical Purchased Water'!$F$95:BS$95)</f>
        <v>14201.49</v>
      </c>
      <c r="BQ95" s="363">
        <f>SUMIF('B7. Historical Purchased Water'!$F$4:BT$4,'B11. Projected Purchased Water'!BQ$4,'B7. Historical Purchased Water'!$F$95:BT$95)</f>
        <v>13209.76</v>
      </c>
      <c r="BR95" s="363">
        <f>SUMIF('B7. Historical Purchased Water'!$F$4:BU$4,'B11. Projected Purchased Water'!BR$4,'B7. Historical Purchased Water'!$F$95:BU$95)</f>
        <v>10665</v>
      </c>
      <c r="BS95" s="362">
        <f>+SUMIF('B9. Approved Purchased Water'!$F$4:$Q$4,'B11. Projected Purchased Water'!BS$6,'B9. Approved Purchased Water'!$F$95:$Q$95)</f>
        <v>16987.369013181902</v>
      </c>
      <c r="BT95" s="362">
        <f>+SUMIF('B9. Approved Purchased Water'!$F$4:$Q$4,'B11. Projected Purchased Water'!BT$6,'B9. Approved Purchased Water'!$F$95:$Q$95)</f>
        <v>16987.369013181902</v>
      </c>
      <c r="BU95" s="362">
        <f>+SUMIF('B9. Approved Purchased Water'!$F$4:$Q$4,'B11. Projected Purchased Water'!BU$6,'B9. Approved Purchased Water'!$F$95:$Q$95)</f>
        <v>16439.389367595388</v>
      </c>
      <c r="BV95" s="362">
        <f>+SUMIF('B9. Approved Purchased Water'!$F$4:$Q$4,'B11. Projected Purchased Water'!BV$6,'B9. Approved Purchased Water'!$F$95:$Q$95)</f>
        <v>16987.369013181902</v>
      </c>
      <c r="BW95" s="362">
        <f>+SUMIF('B9. Approved Purchased Water'!$F$4:$Q$4,'B11. Projected Purchased Water'!BW$6,'B9. Approved Purchased Water'!$F$95:$Q$95)</f>
        <v>16439.389367595388</v>
      </c>
      <c r="BX95" s="362">
        <f>+SUMIF('B9. Approved Purchased Water'!$F$4:$Q$4,'B11. Projected Purchased Water'!BX$6,'B9. Approved Purchased Water'!$F$95:$Q$95)</f>
        <v>16987.369013181902</v>
      </c>
      <c r="BY95" s="329">
        <f>+BY90*BY94</f>
        <v>12683.841529761903</v>
      </c>
      <c r="BZ95" s="329">
        <f t="shared" ref="BZ95:CJ95" si="166">+BZ90*BZ94</f>
        <v>11456.372994623654</v>
      </c>
      <c r="CA95" s="329">
        <f t="shared" si="166"/>
        <v>12683.841529761903</v>
      </c>
      <c r="CB95" s="329">
        <f t="shared" si="166"/>
        <v>12274.685351382486</v>
      </c>
      <c r="CC95" s="329">
        <f t="shared" si="166"/>
        <v>12683.841529761903</v>
      </c>
      <c r="CD95" s="329">
        <f t="shared" si="166"/>
        <v>12274.685351382486</v>
      </c>
      <c r="CE95" s="329">
        <f t="shared" si="166"/>
        <v>12683.841529761903</v>
      </c>
      <c r="CF95" s="329">
        <f t="shared" si="166"/>
        <v>12683.841529761903</v>
      </c>
      <c r="CG95" s="329">
        <f t="shared" si="166"/>
        <v>12274.685351382486</v>
      </c>
      <c r="CH95" s="329">
        <f t="shared" si="166"/>
        <v>12683.841529761903</v>
      </c>
      <c r="CI95" s="329">
        <f t="shared" si="166"/>
        <v>12274.685351382486</v>
      </c>
      <c r="CJ95" s="329">
        <f t="shared" si="166"/>
        <v>12683.841529761903</v>
      </c>
    </row>
    <row r="96" spans="1:88" ht="15.75" customHeight="1">
      <c r="A96" s="2">
        <f>IF(ISNUMBER(Q96),MAX(A$6:A95)+1,"")</f>
        <v>58</v>
      </c>
      <c r="B96" s="72" t="s">
        <v>130</v>
      </c>
      <c r="C96" s="72"/>
      <c r="D96" s="72"/>
      <c r="E96" s="81">
        <f>E84</f>
        <v>0.1953</v>
      </c>
      <c r="F96" s="81">
        <f t="shared" ref="F96:BQ96" si="167">F84</f>
        <v>0.1953</v>
      </c>
      <c r="G96" s="81">
        <f t="shared" si="167"/>
        <v>0.1953</v>
      </c>
      <c r="H96" s="81">
        <f t="shared" si="167"/>
        <v>0.1953</v>
      </c>
      <c r="I96" s="81">
        <f t="shared" si="167"/>
        <v>0.1953</v>
      </c>
      <c r="J96" s="81">
        <f t="shared" si="167"/>
        <v>0.1953</v>
      </c>
      <c r="K96" s="81">
        <f t="shared" si="167"/>
        <v>0.1953</v>
      </c>
      <c r="L96" s="81">
        <f t="shared" si="167"/>
        <v>0.1953</v>
      </c>
      <c r="M96" s="81">
        <f t="shared" si="167"/>
        <v>0.1953</v>
      </c>
      <c r="N96" s="81">
        <f t="shared" si="167"/>
        <v>0.1953</v>
      </c>
      <c r="O96" s="81">
        <f t="shared" si="167"/>
        <v>0.1953</v>
      </c>
      <c r="P96" s="81">
        <f t="shared" si="167"/>
        <v>0.1953</v>
      </c>
      <c r="Q96" s="81">
        <f t="shared" si="167"/>
        <v>0.1953</v>
      </c>
      <c r="R96" s="81">
        <f t="shared" si="167"/>
        <v>0.1706</v>
      </c>
      <c r="S96" s="81">
        <f t="shared" si="167"/>
        <v>0.1706</v>
      </c>
      <c r="T96" s="81">
        <f t="shared" si="167"/>
        <v>0.1706</v>
      </c>
      <c r="U96" s="81">
        <f t="shared" si="167"/>
        <v>0.1706</v>
      </c>
      <c r="V96" s="81">
        <f t="shared" si="167"/>
        <v>0.1706</v>
      </c>
      <c r="W96" s="81">
        <f t="shared" si="167"/>
        <v>0.1706</v>
      </c>
      <c r="X96" s="81">
        <f t="shared" si="167"/>
        <v>0.1706</v>
      </c>
      <c r="Y96" s="81">
        <f t="shared" si="167"/>
        <v>0.1706</v>
      </c>
      <c r="Z96" s="81">
        <f t="shared" si="167"/>
        <v>0.1706</v>
      </c>
      <c r="AA96" s="81">
        <f t="shared" si="167"/>
        <v>0.1706</v>
      </c>
      <c r="AB96" s="81">
        <f t="shared" si="167"/>
        <v>0.1706</v>
      </c>
      <c r="AC96" s="81">
        <f t="shared" si="167"/>
        <v>0.1706</v>
      </c>
      <c r="AD96" s="81">
        <f t="shared" si="167"/>
        <v>0.1706</v>
      </c>
      <c r="AE96" s="81">
        <f t="shared" si="167"/>
        <v>0.1706</v>
      </c>
      <c r="AF96" s="81">
        <f t="shared" si="167"/>
        <v>0.1706</v>
      </c>
      <c r="AG96" s="81">
        <f t="shared" si="167"/>
        <v>0.1706</v>
      </c>
      <c r="AH96" s="81">
        <f t="shared" si="167"/>
        <v>0.1706</v>
      </c>
      <c r="AI96" s="81">
        <f t="shared" si="167"/>
        <v>0.1706</v>
      </c>
      <c r="AJ96" s="81">
        <f t="shared" si="167"/>
        <v>0.1706</v>
      </c>
      <c r="AK96" s="81">
        <f t="shared" si="167"/>
        <v>0.18959999999999999</v>
      </c>
      <c r="AL96" s="81">
        <f t="shared" si="167"/>
        <v>0.18959999999999999</v>
      </c>
      <c r="AM96" s="81">
        <f t="shared" si="167"/>
        <v>0.18959999999999999</v>
      </c>
      <c r="AN96" s="81">
        <f t="shared" si="167"/>
        <v>0.18959999999999999</v>
      </c>
      <c r="AO96" s="81">
        <f t="shared" si="167"/>
        <v>0.18959999999999999</v>
      </c>
      <c r="AP96" s="81">
        <f t="shared" si="167"/>
        <v>0.20180000000000001</v>
      </c>
      <c r="AQ96" s="81">
        <f t="shared" si="167"/>
        <v>0.20180000000000001</v>
      </c>
      <c r="AR96" s="81">
        <f t="shared" si="167"/>
        <v>0.20180000000000001</v>
      </c>
      <c r="AS96" s="81">
        <f t="shared" si="167"/>
        <v>0.20180000000000001</v>
      </c>
      <c r="AT96" s="81">
        <f t="shared" si="167"/>
        <v>0.20180000000000001</v>
      </c>
      <c r="AU96" s="81">
        <f t="shared" si="167"/>
        <v>0.20180000000000001</v>
      </c>
      <c r="AV96" s="81">
        <f>$AV$84</f>
        <v>0.20180000000000001</v>
      </c>
      <c r="AW96" s="80">
        <f t="shared" si="167"/>
        <v>0.20180000000000001</v>
      </c>
      <c r="AX96" s="80">
        <f t="shared" si="167"/>
        <v>0.20180000000000001</v>
      </c>
      <c r="AY96" s="80">
        <f t="shared" si="167"/>
        <v>0.20180000000000001</v>
      </c>
      <c r="AZ96" s="80">
        <f t="shared" si="167"/>
        <v>0.20180000000000001</v>
      </c>
      <c r="BA96" s="80">
        <f t="shared" si="167"/>
        <v>0.20180000000000001</v>
      </c>
      <c r="BB96" s="80">
        <f t="shared" si="167"/>
        <v>0.17869307129086701</v>
      </c>
      <c r="BC96" s="80">
        <f t="shared" si="167"/>
        <v>0.17869307129086701</v>
      </c>
      <c r="BD96" s="80">
        <f t="shared" si="167"/>
        <v>0.17869307129086701</v>
      </c>
      <c r="BE96" s="80">
        <f t="shared" si="167"/>
        <v>0.17869307129086701</v>
      </c>
      <c r="BF96" s="80">
        <f t="shared" si="167"/>
        <v>0.17869307129086701</v>
      </c>
      <c r="BG96" s="80">
        <f t="shared" si="167"/>
        <v>0.15758298838170812</v>
      </c>
      <c r="BH96" s="80">
        <f t="shared" si="167"/>
        <v>0.15758298838170812</v>
      </c>
      <c r="BI96" s="80">
        <f t="shared" si="167"/>
        <v>0.15758298838170812</v>
      </c>
      <c r="BJ96" s="80">
        <f t="shared" si="167"/>
        <v>0.15758298838170812</v>
      </c>
      <c r="BK96" s="80">
        <f t="shared" si="167"/>
        <v>0.15758298838170812</v>
      </c>
      <c r="BL96" s="80">
        <f t="shared" si="167"/>
        <v>0.15758298838170812</v>
      </c>
      <c r="BM96" s="80">
        <f t="shared" si="167"/>
        <v>0.15758298838170812</v>
      </c>
      <c r="BN96" s="80">
        <f t="shared" si="167"/>
        <v>0.15758298838170812</v>
      </c>
      <c r="BO96" s="80">
        <f t="shared" si="167"/>
        <v>0.15758298838170812</v>
      </c>
      <c r="BP96" s="80">
        <f t="shared" si="167"/>
        <v>0.15758298838170812</v>
      </c>
      <c r="BQ96" s="80">
        <f t="shared" si="167"/>
        <v>0.15758298838170812</v>
      </c>
      <c r="BR96" s="80">
        <f t="shared" ref="BR96" si="168">BR84</f>
        <v>0.15758298838170812</v>
      </c>
      <c r="BS96" s="802">
        <f>+BS84</f>
        <v>0.18987046868653198</v>
      </c>
      <c r="BT96" s="802">
        <f t="shared" ref="BT96:BX96" si="169">+BT84</f>
        <v>0.18987046868653198</v>
      </c>
      <c r="BU96" s="802">
        <f t="shared" si="169"/>
        <v>0.18987046868653198</v>
      </c>
      <c r="BV96" s="802">
        <f t="shared" si="169"/>
        <v>0.18987046868653198</v>
      </c>
      <c r="BW96" s="802">
        <f t="shared" si="169"/>
        <v>0.18987046868653198</v>
      </c>
      <c r="BX96" s="802">
        <f t="shared" si="169"/>
        <v>0.18987046868653198</v>
      </c>
      <c r="BY96" s="770">
        <f>+BX96</f>
        <v>0.18987046868653198</v>
      </c>
      <c r="BZ96" s="319">
        <f>+BY96</f>
        <v>0.18987046868653198</v>
      </c>
      <c r="CA96" s="319">
        <f t="shared" ref="CA96:CJ96" si="170">+BZ96</f>
        <v>0.18987046868653198</v>
      </c>
      <c r="CB96" s="319">
        <f t="shared" si="170"/>
        <v>0.18987046868653198</v>
      </c>
      <c r="CC96" s="319">
        <f t="shared" si="170"/>
        <v>0.18987046868653198</v>
      </c>
      <c r="CD96" s="319">
        <f t="shared" si="170"/>
        <v>0.18987046868653198</v>
      </c>
      <c r="CE96" s="319">
        <f t="shared" si="170"/>
        <v>0.18987046868653198</v>
      </c>
      <c r="CF96" s="319">
        <f t="shared" si="170"/>
        <v>0.18987046868653198</v>
      </c>
      <c r="CG96" s="319">
        <f t="shared" si="170"/>
        <v>0.18987046868653198</v>
      </c>
      <c r="CH96" s="319">
        <f t="shared" si="170"/>
        <v>0.18987046868653198</v>
      </c>
      <c r="CI96" s="319">
        <f t="shared" si="170"/>
        <v>0.18987046868653198</v>
      </c>
      <c r="CJ96" s="319">
        <f t="shared" si="170"/>
        <v>0.18987046868653198</v>
      </c>
    </row>
    <row r="97" spans="1:88" ht="15.75" customHeight="1">
      <c r="A97" s="2">
        <f>IF(ISNUMBER(Q97),MAX(A$6:A96)+1,"")</f>
        <v>59</v>
      </c>
      <c r="B97" s="72" t="s">
        <v>131</v>
      </c>
      <c r="C97" s="72"/>
      <c r="D97" s="72"/>
      <c r="E97" s="331">
        <f t="shared" ref="E97:BL97" si="171">E95*E96</f>
        <v>2611.4930100000001</v>
      </c>
      <c r="F97" s="331">
        <f t="shared" si="171"/>
        <v>2343.1898700000002</v>
      </c>
      <c r="G97" s="331">
        <f t="shared" si="171"/>
        <v>3036.36816</v>
      </c>
      <c r="H97" s="331">
        <f t="shared" si="171"/>
        <v>2903.07591</v>
      </c>
      <c r="I97" s="331">
        <f t="shared" si="171"/>
        <v>2709.1039500000002</v>
      </c>
      <c r="J97" s="331">
        <f t="shared" si="171"/>
        <v>2980.2780000000002</v>
      </c>
      <c r="K97" s="331">
        <f t="shared" si="171"/>
        <v>2932.0389</v>
      </c>
      <c r="L97" s="331">
        <f t="shared" si="171"/>
        <v>3262.8771000000002</v>
      </c>
      <c r="M97" s="331">
        <f t="shared" si="171"/>
        <v>2963.0916000000002</v>
      </c>
      <c r="N97" s="331">
        <f t="shared" si="171"/>
        <v>2941.0227</v>
      </c>
      <c r="O97" s="331">
        <f t="shared" si="171"/>
        <v>2796.6959999999999</v>
      </c>
      <c r="P97" s="331">
        <f t="shared" si="171"/>
        <v>3411.5003999999999</v>
      </c>
      <c r="Q97" s="331">
        <f t="shared" si="171"/>
        <v>2958.0138000000002</v>
      </c>
      <c r="R97" s="331">
        <f t="shared" si="171"/>
        <v>2111.8573999999999</v>
      </c>
      <c r="S97" s="331">
        <f t="shared" si="171"/>
        <v>3105.7730000000001</v>
      </c>
      <c r="T97" s="331">
        <f t="shared" si="171"/>
        <v>2780.4387999999999</v>
      </c>
      <c r="U97" s="331">
        <f t="shared" si="171"/>
        <v>2915.0421999999999</v>
      </c>
      <c r="V97" s="331">
        <f t="shared" si="171"/>
        <v>2957.0097999999998</v>
      </c>
      <c r="W97" s="331">
        <f t="shared" si="171"/>
        <v>2763.8906000000002</v>
      </c>
      <c r="X97" s="331">
        <f t="shared" si="171"/>
        <v>3717.2033999999999</v>
      </c>
      <c r="Y97" s="331">
        <f t="shared" si="171"/>
        <v>972.24940000000004</v>
      </c>
      <c r="Z97" s="331">
        <f t="shared" si="171"/>
        <v>2900.8824</v>
      </c>
      <c r="AA97" s="331">
        <f t="shared" si="171"/>
        <v>1771.681</v>
      </c>
      <c r="AB97" s="331">
        <f t="shared" si="171"/>
        <v>2372.3636000000001</v>
      </c>
      <c r="AC97" s="331">
        <f t="shared" si="171"/>
        <v>2844.7550000000001</v>
      </c>
      <c r="AD97" s="331">
        <f t="shared" si="171"/>
        <v>3017.2316000000001</v>
      </c>
      <c r="AE97" s="331">
        <f t="shared" si="171"/>
        <v>4209.5550000000003</v>
      </c>
      <c r="AF97" s="331">
        <f t="shared" si="171"/>
        <v>4545.1252000000004</v>
      </c>
      <c r="AG97" s="331">
        <f t="shared" si="171"/>
        <v>4036.5666000000001</v>
      </c>
      <c r="AH97" s="331">
        <f t="shared" si="171"/>
        <v>4511.5169999999998</v>
      </c>
      <c r="AI97" s="331">
        <f t="shared" si="171"/>
        <v>4480.8090000000002</v>
      </c>
      <c r="AJ97" s="331">
        <f t="shared" si="171"/>
        <v>4287.0074000000004</v>
      </c>
      <c r="AK97" s="331">
        <f t="shared" si="171"/>
        <v>5128.6799999999994</v>
      </c>
      <c r="AL97" s="331">
        <f t="shared" si="171"/>
        <v>5458.2047999999995</v>
      </c>
      <c r="AM97" s="331">
        <f t="shared" si="171"/>
        <v>4472.0951999999997</v>
      </c>
      <c r="AN97" s="331">
        <f t="shared" si="171"/>
        <v>4280.0303999999996</v>
      </c>
      <c r="AO97" s="331">
        <f t="shared" si="171"/>
        <v>4062.18</v>
      </c>
      <c r="AP97" s="331">
        <f t="shared" si="171"/>
        <v>3747.0224000000003</v>
      </c>
      <c r="AQ97" s="331">
        <f t="shared" si="171"/>
        <v>4364.7322000000004</v>
      </c>
      <c r="AR97" s="331">
        <f t="shared" si="171"/>
        <v>4085.6428000000001</v>
      </c>
      <c r="AS97" s="331">
        <f t="shared" si="171"/>
        <v>2463.9780000000001</v>
      </c>
      <c r="AT97" s="331">
        <f t="shared" si="171"/>
        <v>3847.9223999999999</v>
      </c>
      <c r="AU97" s="331">
        <f t="shared" si="171"/>
        <v>3643.4990000000003</v>
      </c>
      <c r="AV97" s="331">
        <f t="shared" si="171"/>
        <v>2940.6296000000002</v>
      </c>
      <c r="AW97" s="331">
        <f t="shared" si="171"/>
        <v>3406.5858000000003</v>
      </c>
      <c r="AX97" s="331">
        <f t="shared" si="171"/>
        <v>3297.6138000000001</v>
      </c>
      <c r="AY97" s="331">
        <f t="shared" si="171"/>
        <v>3698.5904</v>
      </c>
      <c r="AZ97" s="331">
        <f t="shared" si="171"/>
        <v>3649.3512000000001</v>
      </c>
      <c r="BA97" s="421">
        <f t="shared" si="171"/>
        <v>3145.2548000000002</v>
      </c>
      <c r="BB97" s="421">
        <f t="shared" si="171"/>
        <v>2647.3378511741948</v>
      </c>
      <c r="BC97" s="421">
        <f t="shared" si="171"/>
        <v>2900.0098539794808</v>
      </c>
      <c r="BD97" s="421">
        <f t="shared" si="171"/>
        <v>2841.9346058099491</v>
      </c>
      <c r="BE97" s="421">
        <f t="shared" si="171"/>
        <v>2998.2910431894575</v>
      </c>
      <c r="BF97" s="421">
        <f t="shared" si="171"/>
        <v>3044.2151625112101</v>
      </c>
      <c r="BG97" s="421">
        <f t="shared" si="171"/>
        <v>2822.4689049047743</v>
      </c>
      <c r="BH97" s="421">
        <f t="shared" si="171"/>
        <v>2706.3302424674553</v>
      </c>
      <c r="BI97" s="421">
        <f t="shared" si="171"/>
        <v>2444.1121498002931</v>
      </c>
      <c r="BJ97" s="421">
        <f t="shared" si="171"/>
        <v>2397.7827512160707</v>
      </c>
      <c r="BK97" s="421">
        <f t="shared" si="171"/>
        <v>2262.1037982194202</v>
      </c>
      <c r="BL97" s="421">
        <f t="shared" si="171"/>
        <v>2340.8952924102741</v>
      </c>
      <c r="BM97" s="421">
        <f t="shared" ref="BM97:BX97" si="172">BM95*BM96</f>
        <v>2455.0042859572368</v>
      </c>
      <c r="BN97" s="421">
        <f t="shared" si="172"/>
        <v>2155.9133498386382</v>
      </c>
      <c r="BO97" s="421">
        <f t="shared" si="172"/>
        <v>2592.5364148972562</v>
      </c>
      <c r="BP97" s="421">
        <f t="shared" si="172"/>
        <v>2237.913233672944</v>
      </c>
      <c r="BQ97" s="421">
        <f t="shared" si="172"/>
        <v>2081.6334566051528</v>
      </c>
      <c r="BR97" s="421">
        <f t="shared" si="172"/>
        <v>1680.6225710909171</v>
      </c>
      <c r="BS97" s="421">
        <f t="shared" si="172"/>
        <v>3225.3997162839182</v>
      </c>
      <c r="BT97" s="421">
        <f t="shared" si="172"/>
        <v>3225.3997162839182</v>
      </c>
      <c r="BU97" s="421">
        <f t="shared" si="172"/>
        <v>3121.3545641457267</v>
      </c>
      <c r="BV97" s="421">
        <f t="shared" si="172"/>
        <v>3225.3997162839182</v>
      </c>
      <c r="BW97" s="421">
        <f t="shared" si="172"/>
        <v>3121.3545641457267</v>
      </c>
      <c r="BX97" s="421">
        <f t="shared" si="172"/>
        <v>3225.3997162839182</v>
      </c>
      <c r="BY97" s="421">
        <f t="shared" ref="BY97:CJ97" si="173">BY95*BY96</f>
        <v>2408.2869360015916</v>
      </c>
      <c r="BZ97" s="421">
        <f t="shared" si="173"/>
        <v>2175.2269099369214</v>
      </c>
      <c r="CA97" s="421">
        <f t="shared" si="173"/>
        <v>2408.2869360015916</v>
      </c>
      <c r="CB97" s="421">
        <f t="shared" si="173"/>
        <v>2330.6002606467014</v>
      </c>
      <c r="CC97" s="421">
        <f t="shared" si="173"/>
        <v>2408.2869360015916</v>
      </c>
      <c r="CD97" s="421">
        <f t="shared" si="173"/>
        <v>2330.6002606467014</v>
      </c>
      <c r="CE97" s="421">
        <f t="shared" si="173"/>
        <v>2408.2869360015916</v>
      </c>
      <c r="CF97" s="421">
        <f t="shared" si="173"/>
        <v>2408.2869360015916</v>
      </c>
      <c r="CG97" s="421">
        <f t="shared" si="173"/>
        <v>2330.6002606467014</v>
      </c>
      <c r="CH97" s="421">
        <f t="shared" si="173"/>
        <v>2408.2869360015916</v>
      </c>
      <c r="CI97" s="421">
        <f t="shared" si="173"/>
        <v>2330.6002606467014</v>
      </c>
      <c r="CJ97" s="421">
        <f t="shared" si="173"/>
        <v>2408.2869360015916</v>
      </c>
    </row>
    <row r="98" spans="1:88" ht="8.15" customHeight="1">
      <c r="A98" s="2" t="str">
        <f>IF(ISNUMBER(Q98),MAX(A$6:A97)+1,"")</f>
        <v/>
      </c>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BM98" s="320"/>
      <c r="BN98" s="320"/>
      <c r="BO98" s="320"/>
      <c r="BP98" s="320"/>
      <c r="BQ98" s="320"/>
      <c r="BR98" s="320"/>
      <c r="BS98" s="320"/>
      <c r="BT98" s="320"/>
      <c r="BU98" s="320"/>
      <c r="BV98" s="320"/>
      <c r="BW98" s="320"/>
      <c r="BX98" s="320"/>
      <c r="BY98" s="320"/>
      <c r="BZ98" s="320"/>
      <c r="CA98" s="320"/>
      <c r="CB98" s="320"/>
      <c r="CC98" s="320"/>
      <c r="CD98" s="320"/>
      <c r="CE98" s="320"/>
      <c r="CF98" s="320"/>
      <c r="CG98" s="320"/>
      <c r="CH98" s="320"/>
      <c r="CI98" s="320"/>
      <c r="CJ98" s="320"/>
    </row>
    <row r="99" spans="1:88" ht="15.75" customHeight="1">
      <c r="A99" s="2">
        <f>IF(ISNUMBER(Q99),MAX(A$6:A98)+1,"")</f>
        <v>60</v>
      </c>
      <c r="B99" s="5" t="s">
        <v>137</v>
      </c>
      <c r="C99" s="5"/>
      <c r="D99" s="5"/>
      <c r="E99" s="421">
        <f>E92+E97</f>
        <v>12897.293010000001</v>
      </c>
      <c r="F99" s="421">
        <f t="shared" ref="F99:BL99" si="174">F92+F97</f>
        <v>11965.389870000001</v>
      </c>
      <c r="G99" s="421">
        <f t="shared" si="174"/>
        <v>13322.168160000001</v>
      </c>
      <c r="H99" s="421">
        <f t="shared" si="174"/>
        <v>12857.07591</v>
      </c>
      <c r="I99" s="421">
        <f t="shared" si="174"/>
        <v>13081.703950000001</v>
      </c>
      <c r="J99" s="421">
        <f t="shared" si="174"/>
        <v>13018.278</v>
      </c>
      <c r="K99" s="421">
        <f t="shared" si="174"/>
        <v>13304.6389</v>
      </c>
      <c r="L99" s="421">
        <f t="shared" si="174"/>
        <v>13635.4771</v>
      </c>
      <c r="M99" s="421">
        <f t="shared" si="174"/>
        <v>13001.0916</v>
      </c>
      <c r="N99" s="421">
        <f t="shared" si="174"/>
        <v>13313.6227</v>
      </c>
      <c r="O99" s="421">
        <f t="shared" si="174"/>
        <v>12834.696</v>
      </c>
      <c r="P99" s="421">
        <f t="shared" si="174"/>
        <v>14541.7304</v>
      </c>
      <c r="Q99" s="421">
        <f t="shared" si="174"/>
        <v>13330.613800000001</v>
      </c>
      <c r="R99" s="421">
        <f t="shared" si="174"/>
        <v>11480.6574</v>
      </c>
      <c r="S99" s="421">
        <f t="shared" si="174"/>
        <v>14953.791700000002</v>
      </c>
      <c r="T99" s="421">
        <f t="shared" si="174"/>
        <v>12818.4388</v>
      </c>
      <c r="U99" s="421">
        <f t="shared" si="174"/>
        <v>13504.6422</v>
      </c>
      <c r="V99" s="421">
        <f t="shared" si="174"/>
        <v>13836.969799999999</v>
      </c>
      <c r="W99" s="421">
        <f t="shared" si="174"/>
        <v>13353.490600000001</v>
      </c>
      <c r="X99" s="421">
        <f t="shared" si="174"/>
        <v>14540.2382</v>
      </c>
      <c r="Y99" s="421">
        <f t="shared" si="174"/>
        <v>11220.249400000001</v>
      </c>
      <c r="Z99" s="421">
        <f t="shared" si="174"/>
        <v>13490.482400000001</v>
      </c>
      <c r="AA99" s="421">
        <f t="shared" si="174"/>
        <v>12019.681</v>
      </c>
      <c r="AB99" s="421">
        <f t="shared" si="174"/>
        <v>12961.963600000001</v>
      </c>
      <c r="AC99" s="421">
        <f t="shared" si="174"/>
        <v>13434.355</v>
      </c>
      <c r="AD99" s="421">
        <f t="shared" si="174"/>
        <v>12582.031599999998</v>
      </c>
      <c r="AE99" s="421">
        <f t="shared" si="174"/>
        <v>14799.155000000001</v>
      </c>
      <c r="AF99" s="421">
        <f t="shared" si="174"/>
        <v>14793.1252</v>
      </c>
      <c r="AG99" s="421">
        <f t="shared" si="174"/>
        <v>14886.5666</v>
      </c>
      <c r="AH99" s="421">
        <f t="shared" si="174"/>
        <v>15011.517</v>
      </c>
      <c r="AI99" s="421">
        <f t="shared" si="174"/>
        <v>15330.809000000001</v>
      </c>
      <c r="AJ99" s="421">
        <f t="shared" si="174"/>
        <v>15137.0074</v>
      </c>
      <c r="AK99" s="421">
        <f t="shared" si="174"/>
        <v>15628.68</v>
      </c>
      <c r="AL99" s="421">
        <f t="shared" si="174"/>
        <v>16644.0298</v>
      </c>
      <c r="AM99" s="421">
        <f t="shared" si="174"/>
        <v>14972.0952</v>
      </c>
      <c r="AN99" s="421">
        <f t="shared" si="174"/>
        <v>15130.0304</v>
      </c>
      <c r="AO99" s="421">
        <f t="shared" si="174"/>
        <v>14912.18</v>
      </c>
      <c r="AP99" s="421">
        <f t="shared" si="174"/>
        <v>13547.0224</v>
      </c>
      <c r="AQ99" s="421">
        <f t="shared" si="174"/>
        <v>15214.7322</v>
      </c>
      <c r="AR99" s="421">
        <f t="shared" si="174"/>
        <v>14585.6428</v>
      </c>
      <c r="AS99" s="421">
        <f t="shared" si="174"/>
        <v>13530.977999999999</v>
      </c>
      <c r="AT99" s="421">
        <f t="shared" si="174"/>
        <v>14914.922399999999</v>
      </c>
      <c r="AU99" s="421">
        <f t="shared" si="174"/>
        <v>14710.499</v>
      </c>
      <c r="AV99" s="421">
        <f t="shared" si="174"/>
        <v>14007.6296</v>
      </c>
      <c r="AW99" s="421">
        <f t="shared" si="174"/>
        <v>14116.585800000001</v>
      </c>
      <c r="AX99" s="421">
        <f t="shared" si="174"/>
        <v>14364.613799999999</v>
      </c>
      <c r="AY99" s="421">
        <f t="shared" si="174"/>
        <v>14408.590400000001</v>
      </c>
      <c r="AZ99" s="421">
        <f t="shared" si="174"/>
        <v>14716.351200000001</v>
      </c>
      <c r="BA99" s="421">
        <f t="shared" si="174"/>
        <v>14212.254800000001</v>
      </c>
      <c r="BB99" s="421">
        <f t="shared" si="174"/>
        <v>13000.337851174194</v>
      </c>
      <c r="BC99" s="421">
        <f t="shared" si="174"/>
        <v>13967.009853979482</v>
      </c>
      <c r="BD99" s="421">
        <f t="shared" si="174"/>
        <v>13551.934605809949</v>
      </c>
      <c r="BE99" s="421">
        <f t="shared" si="174"/>
        <v>14108.691043189458</v>
      </c>
      <c r="BF99" s="421">
        <f t="shared" si="174"/>
        <v>13796.215162511209</v>
      </c>
      <c r="BG99" s="421">
        <f t="shared" si="174"/>
        <v>13932.868904904773</v>
      </c>
      <c r="BH99" s="421">
        <f t="shared" si="174"/>
        <v>13816.730242467454</v>
      </c>
      <c r="BI99" s="421">
        <f t="shared" si="174"/>
        <v>13196.112149800294</v>
      </c>
      <c r="BJ99" s="421">
        <f t="shared" si="174"/>
        <v>13508.182751216071</v>
      </c>
      <c r="BK99" s="421">
        <f t="shared" si="174"/>
        <v>13014.103798219421</v>
      </c>
      <c r="BL99" s="421">
        <f t="shared" si="174"/>
        <v>13451.295292410274</v>
      </c>
      <c r="BM99" s="421">
        <f t="shared" ref="BM99:BX99" si="175">BM92+BM97</f>
        <v>13565.404285957236</v>
      </c>
      <c r="BN99" s="421">
        <f t="shared" si="175"/>
        <v>12191.113349838639</v>
      </c>
      <c r="BO99" s="421">
        <f t="shared" si="175"/>
        <v>13702.936414897256</v>
      </c>
      <c r="BP99" s="421">
        <f t="shared" si="175"/>
        <v>12989.913233672944</v>
      </c>
      <c r="BQ99" s="421">
        <f t="shared" si="175"/>
        <v>13669.433456605151</v>
      </c>
      <c r="BR99" s="421">
        <f t="shared" si="175"/>
        <v>12894.622571090917</v>
      </c>
      <c r="BS99" s="421">
        <f t="shared" si="175"/>
        <v>14480.53871628392</v>
      </c>
      <c r="BT99" s="421">
        <f t="shared" si="175"/>
        <v>14480.53871628392</v>
      </c>
      <c r="BU99" s="421">
        <f t="shared" si="175"/>
        <v>14013.424564145727</v>
      </c>
      <c r="BV99" s="421">
        <f t="shared" si="175"/>
        <v>14480.53871628392</v>
      </c>
      <c r="BW99" s="421">
        <f t="shared" si="175"/>
        <v>14013.424564145727</v>
      </c>
      <c r="BX99" s="421">
        <f t="shared" si="175"/>
        <v>14480.53871628392</v>
      </c>
      <c r="BY99" s="421">
        <f t="shared" ref="BY99:CJ99" si="176">BY92+BY97</f>
        <v>13996.086936001591</v>
      </c>
      <c r="BZ99" s="421">
        <f t="shared" si="176"/>
        <v>12641.62690993692</v>
      </c>
      <c r="CA99" s="421">
        <f t="shared" si="176"/>
        <v>13996.086936001591</v>
      </c>
      <c r="CB99" s="421">
        <f t="shared" si="176"/>
        <v>13544.600260646701</v>
      </c>
      <c r="CC99" s="421">
        <f t="shared" si="176"/>
        <v>14030.850336001593</v>
      </c>
      <c r="CD99" s="421">
        <f t="shared" si="176"/>
        <v>13578.242260646701</v>
      </c>
      <c r="CE99" s="421">
        <f t="shared" si="176"/>
        <v>14030.850336001593</v>
      </c>
      <c r="CF99" s="421">
        <f t="shared" si="176"/>
        <v>14030.850336001593</v>
      </c>
      <c r="CG99" s="421">
        <f t="shared" si="176"/>
        <v>13578.242260646701</v>
      </c>
      <c r="CH99" s="421">
        <f t="shared" si="176"/>
        <v>14030.850336001593</v>
      </c>
      <c r="CI99" s="421">
        <f t="shared" si="176"/>
        <v>13578.242260646701</v>
      </c>
      <c r="CJ99" s="421">
        <f t="shared" si="176"/>
        <v>14030.850336001593</v>
      </c>
    </row>
    <row r="100" spans="1:88" ht="8.15" customHeight="1">
      <c r="A100" s="2"/>
      <c r="B100" s="5"/>
      <c r="C100" s="5"/>
      <c r="D100" s="5"/>
      <c r="E100" s="331"/>
      <c r="F100" s="331"/>
      <c r="G100" s="331"/>
      <c r="H100" s="331"/>
      <c r="I100" s="331"/>
      <c r="J100" s="331"/>
      <c r="K100" s="331"/>
      <c r="L100" s="331"/>
      <c r="M100" s="331"/>
      <c r="N100" s="331"/>
      <c r="O100" s="331"/>
      <c r="P100" s="331"/>
      <c r="Q100" s="331"/>
      <c r="R100" s="331"/>
      <c r="S100" s="331"/>
      <c r="T100" s="77"/>
      <c r="U100" s="77"/>
      <c r="V100" s="77"/>
      <c r="W100" s="77"/>
      <c r="X100" s="77"/>
      <c r="Y100" s="77"/>
      <c r="Z100" s="77"/>
      <c r="AA100" s="77"/>
      <c r="AB100" s="77"/>
      <c r="AC100" s="77"/>
      <c r="AD100" s="77"/>
      <c r="AE100" s="77"/>
      <c r="AF100" s="77"/>
      <c r="AG100" s="77"/>
      <c r="AH100" s="77"/>
      <c r="AI100" s="331"/>
      <c r="AJ100" s="331"/>
      <c r="AK100" s="331"/>
      <c r="AL100" s="331"/>
      <c r="AM100" s="331"/>
      <c r="AN100" s="331"/>
    </row>
    <row r="101" spans="1:88" ht="15.75" customHeight="1">
      <c r="A101" s="2" t="str">
        <f>IF(ISNUMBER(Q101),MAX(A$6:A100)+1,"")</f>
        <v/>
      </c>
      <c r="B101" s="5" t="s">
        <v>156</v>
      </c>
      <c r="C101" s="5"/>
      <c r="D101" s="5"/>
      <c r="E101" s="331"/>
      <c r="F101" s="331"/>
      <c r="G101" s="331"/>
      <c r="H101" s="331"/>
      <c r="I101" s="331"/>
      <c r="J101" s="331"/>
      <c r="K101" s="331"/>
      <c r="L101" s="331"/>
      <c r="M101" s="331"/>
      <c r="N101" s="331"/>
      <c r="O101" s="331"/>
      <c r="P101" s="331"/>
      <c r="Q101" s="331"/>
      <c r="R101" s="331"/>
      <c r="S101" s="331"/>
      <c r="T101" s="77"/>
      <c r="U101" s="77"/>
      <c r="V101" s="77"/>
      <c r="W101" s="77"/>
      <c r="X101" s="77"/>
      <c r="Y101" s="77"/>
      <c r="Z101" s="77"/>
      <c r="AA101" s="77"/>
      <c r="AB101" s="77"/>
      <c r="AC101" s="77"/>
      <c r="AD101" s="77"/>
      <c r="AE101" s="77"/>
      <c r="AF101" s="77"/>
      <c r="AG101" s="77"/>
      <c r="AH101" s="77"/>
      <c r="AI101" s="331"/>
      <c r="AJ101" s="331"/>
      <c r="AK101" s="331"/>
      <c r="AL101" s="331"/>
      <c r="AM101" s="331"/>
      <c r="AN101" s="331"/>
    </row>
    <row r="102" spans="1:88" ht="15.75" customHeight="1">
      <c r="A102" s="2">
        <f>IF(ISNUMBER(Q102),MAX(A$6:A101)+1,"")</f>
        <v>61</v>
      </c>
      <c r="B102" s="72" t="s">
        <v>154</v>
      </c>
      <c r="C102" s="5"/>
      <c r="D102" s="1" t="s">
        <v>153</v>
      </c>
      <c r="E102" s="332">
        <f>SUMIF('B7. Historical Purchased Water'!$F$4:$AU$4,'B11. Projected Purchased Water'!E$4,'B7. Historical Purchased Water'!$F$102:$AU$102)</f>
        <v>0</v>
      </c>
      <c r="F102" s="332">
        <f>SUMIF('B7. Historical Purchased Water'!$F$4:$AU$4,'B11. Projected Purchased Water'!F$4,'B7. Historical Purchased Water'!$F$102:$AU$102)</f>
        <v>0</v>
      </c>
      <c r="G102" s="332">
        <f>SUMIF('B7. Historical Purchased Water'!$F$4:$AU$4,'B11. Projected Purchased Water'!G$4,'B7. Historical Purchased Water'!$F$102:$AU$102)</f>
        <v>0</v>
      </c>
      <c r="H102" s="332">
        <f>SUMIF('B7. Historical Purchased Water'!$F$4:$AU$4,'B11. Projected Purchased Water'!H$4,'B7. Historical Purchased Water'!$F$102:$AU$102)</f>
        <v>0</v>
      </c>
      <c r="I102" s="332">
        <f>SUMIF('B7. Historical Purchased Water'!$F$4:$AU$4,'B11. Projected Purchased Water'!I$4,'B7. Historical Purchased Water'!$F$102:$AU$102)</f>
        <v>0</v>
      </c>
      <c r="J102" s="332">
        <f>SUMIF('B7. Historical Purchased Water'!$F$4:$AU$4,'B11. Projected Purchased Water'!J$4,'B7. Historical Purchased Water'!$F$102:$AU$102)</f>
        <v>0</v>
      </c>
      <c r="K102" s="332">
        <f>SUMIF('B7. Historical Purchased Water'!$F$4:$AU$4,'B11. Projected Purchased Water'!K$4,'B7. Historical Purchased Water'!$F$102:$AU$102)</f>
        <v>0</v>
      </c>
      <c r="L102" s="332">
        <f>SUMIF('B7. Historical Purchased Water'!$F$4:$AU$4,'B11. Projected Purchased Water'!L$4,'B7. Historical Purchased Water'!$F$102:$AU$102)</f>
        <v>0</v>
      </c>
      <c r="M102" s="332">
        <f>SUMIF('B7. Historical Purchased Water'!$F$4:$AU$4,'B11. Projected Purchased Water'!M$4,'B7. Historical Purchased Water'!$F$102:$AU$102)</f>
        <v>0</v>
      </c>
      <c r="N102" s="332">
        <f>SUMIF('B7. Historical Purchased Water'!$F$4:$AU$4,'B11. Projected Purchased Water'!N$4,'B7. Historical Purchased Water'!$F$102:$AU$102)</f>
        <v>0</v>
      </c>
      <c r="O102" s="332">
        <f>SUMIF('B7. Historical Purchased Water'!$F$4:$AU$4,'B11. Projected Purchased Water'!O$4,'B7. Historical Purchased Water'!$F$102:$AU$102)</f>
        <v>0</v>
      </c>
      <c r="P102" s="332">
        <f>SUMIF('B7. Historical Purchased Water'!$F$4:$AU$4,'B11. Projected Purchased Water'!P$4,'B7. Historical Purchased Water'!$F$102:$AU$102)</f>
        <v>0</v>
      </c>
      <c r="Q102" s="332">
        <f>SUMIF('B7. Historical Purchased Water'!$F$4:$AU$4,'B11. Projected Purchased Water'!Q$4,'B7. Historical Purchased Water'!$F$102:$AU$102)</f>
        <v>0</v>
      </c>
      <c r="R102" s="332">
        <f>SUMIF('B7. Historical Purchased Water'!$F$4:$AU$4,'B11. Projected Purchased Water'!R$4,'B7. Historical Purchased Water'!$F$102:$AU$102)</f>
        <v>0</v>
      </c>
      <c r="S102" s="332">
        <f>SUMIF('B7. Historical Purchased Water'!$F$4:$AU$4,'B11. Projected Purchased Water'!S$4,'B7. Historical Purchased Water'!$F$102:$AU$102)</f>
        <v>0</v>
      </c>
      <c r="T102" s="332">
        <f>SUMIF('B7. Historical Purchased Water'!$F$4:$AU$4,'B11. Projected Purchased Water'!T$4,'B7. Historical Purchased Water'!$F$102:$AU$102)</f>
        <v>0</v>
      </c>
      <c r="U102" s="332">
        <f>SUMIF('B7. Historical Purchased Water'!$F$4:$AU$4,'B11. Projected Purchased Water'!U$4,'B7. Historical Purchased Water'!$F$102:$AU$102)</f>
        <v>0</v>
      </c>
      <c r="V102" s="332">
        <f>SUMIF('B7. Historical Purchased Water'!$F$4:$AU$4,'B11. Projected Purchased Water'!V$4,'B7. Historical Purchased Water'!$F$102:$AU$102)</f>
        <v>0</v>
      </c>
      <c r="W102" s="332">
        <f>SUMIF('B7. Historical Purchased Water'!$F$4:$AU$4,'B11. Projected Purchased Water'!W$4,'B7. Historical Purchased Water'!$F$102:$AU$102)</f>
        <v>0</v>
      </c>
      <c r="X102" s="332">
        <f>SUMIF('B7. Historical Purchased Water'!$F$4:$AU$4,'B11. Projected Purchased Water'!X$4,'B7. Historical Purchased Water'!$F$102:$AU$102)</f>
        <v>0</v>
      </c>
      <c r="Y102" s="332">
        <f>SUMIF('B7. Historical Purchased Water'!$F$4:$AU$4,'B11. Projected Purchased Water'!Y$4,'B7. Historical Purchased Water'!$F$102:$AU$102)</f>
        <v>0</v>
      </c>
      <c r="Z102" s="332">
        <f>SUMIF('B7. Historical Purchased Water'!$F$4:$AU$4,'B11. Projected Purchased Water'!Z$4,'B7. Historical Purchased Water'!$F$102:$AU$102)</f>
        <v>0</v>
      </c>
      <c r="AA102" s="332">
        <f>SUMIF('B7. Historical Purchased Water'!$F$4:$AU$4,'B11. Projected Purchased Water'!AA$4,'B7. Historical Purchased Water'!$F$102:$AU$102)</f>
        <v>0</v>
      </c>
      <c r="AB102" s="332">
        <f>SUMIF('B7. Historical Purchased Water'!$F$4:$AU$4,'B11. Projected Purchased Water'!AB$4,'B7. Historical Purchased Water'!$F$102:$AU$102)</f>
        <v>0</v>
      </c>
      <c r="AC102" s="332">
        <f>SUMIF('B7. Historical Purchased Water'!$F$4:$AU$4,'B11. Projected Purchased Water'!AC$4,'B7. Historical Purchased Water'!$F$102:$AU$102)</f>
        <v>0</v>
      </c>
      <c r="AD102" s="332">
        <f>SUMIF('B7. Historical Purchased Water'!$F$4:$AU$4,'B11. Projected Purchased Water'!AD$4,'B7. Historical Purchased Water'!$F$102:$AU$102)</f>
        <v>0</v>
      </c>
      <c r="AE102" s="332">
        <f>SUMIF('B7. Historical Purchased Water'!$F$4:$AU$4,'B11. Projected Purchased Water'!AE$4,'B7. Historical Purchased Water'!$F$102:$AU$102)</f>
        <v>0</v>
      </c>
      <c r="AF102" s="332">
        <f>SUMIF('B7. Historical Purchased Water'!$F$4:$AU$4,'B11. Projected Purchased Water'!AF$4,'B7. Historical Purchased Water'!$F$102:$AU$102)</f>
        <v>0</v>
      </c>
      <c r="AG102" s="332">
        <f>SUMIF('B7. Historical Purchased Water'!$F$4:$AU$4,'B11. Projected Purchased Water'!AG$4,'B7. Historical Purchased Water'!$F$102:$AU$102)</f>
        <v>0</v>
      </c>
      <c r="AH102" s="332">
        <f>SUMIF('B7. Historical Purchased Water'!$F$4:$AU$4,'B11. Projected Purchased Water'!AH$4,'B7. Historical Purchased Water'!$F$102:$AU$102)</f>
        <v>0</v>
      </c>
      <c r="AI102" s="332">
        <f>SUMIF('B7. Historical Purchased Water'!$F$4:$AU$4,'B11. Projected Purchased Water'!AI$4,'B7. Historical Purchased Water'!$F$102:$AU$102)</f>
        <v>0</v>
      </c>
      <c r="AJ102" s="332">
        <f>SUMIF('B7. Historical Purchased Water'!$F$4:$AU$4,'B11. Projected Purchased Water'!AJ$4,'B7. Historical Purchased Water'!$F$102:$AU$102)</f>
        <v>0</v>
      </c>
      <c r="AK102" s="332">
        <f>SUMIF('B7. Historical Purchased Water'!$F$4:$AU$4,'B11. Projected Purchased Water'!AK$4,'B7. Historical Purchased Water'!$F$102:$AU$102)</f>
        <v>0</v>
      </c>
      <c r="AL102" s="332">
        <f>SUMIF('B7. Historical Purchased Water'!$F$4:$AU$4,'B11. Projected Purchased Water'!AL$4,'B7. Historical Purchased Water'!$F$102:$AU$102)</f>
        <v>0</v>
      </c>
      <c r="AM102" s="332">
        <f>SUMIF('B7. Historical Purchased Water'!$F$4:$AU$4,'B11. Projected Purchased Water'!AM$4,'B7. Historical Purchased Water'!$F$102:$AU$102)</f>
        <v>0</v>
      </c>
      <c r="AN102" s="332">
        <f>SUMIF('B7. Historical Purchased Water'!$F$4:$AU$4,'B11. Projected Purchased Water'!AN$4,'B7. Historical Purchased Water'!$F$102:$AU$102)</f>
        <v>0</v>
      </c>
      <c r="AO102" s="332">
        <f>SUMIF('B7. Historical Purchased Water'!$F$4:$AU$4,'B11. Projected Purchased Water'!AO$4,'B7. Historical Purchased Water'!$F$102:$AU$102)</f>
        <v>0</v>
      </c>
      <c r="AP102" s="332">
        <f>SUMIF('B7. Historical Purchased Water'!$F$4:$AU$4,'B11. Projected Purchased Water'!AP$4,'B7. Historical Purchased Water'!$F$102:$AU$102)</f>
        <v>0</v>
      </c>
      <c r="AQ102" s="332">
        <f>SUMIF('B7. Historical Purchased Water'!$F$4:$AU$4,'B11. Projected Purchased Water'!AQ$4,'B7. Historical Purchased Water'!$F$102:$AU$102)</f>
        <v>0</v>
      </c>
      <c r="AR102" s="332">
        <f>SUMIF('B7. Historical Purchased Water'!$F$4:$AU$4,'B11. Projected Purchased Water'!AR$4,'B7. Historical Purchased Water'!$F$102:$AU$102)</f>
        <v>0</v>
      </c>
      <c r="AS102" s="332">
        <f>SUMIF('B7. Historical Purchased Water'!$F$4:$AU$4,'B11. Projected Purchased Water'!AS$4,'B7. Historical Purchased Water'!$F$102:$AU$102)</f>
        <v>0</v>
      </c>
      <c r="AT102" s="332">
        <f>SUMIF('B7. Historical Purchased Water'!$F$4:AW$4,'B11. Projected Purchased Water'!AT$4,'B7. Historical Purchased Water'!$F$102:AW$102)</f>
        <v>0</v>
      </c>
      <c r="AU102" s="332">
        <f>SUMIF('B7. Historical Purchased Water'!$F$4:AX$4,'B11. Projected Purchased Water'!AU$4,'B7. Historical Purchased Water'!$F$102:AX$102)</f>
        <v>0</v>
      </c>
      <c r="AV102" s="332">
        <f>SUMIF('B7. Historical Purchased Water'!$F$4:AY$4,'B11. Projected Purchased Water'!AV$4,'B7. Historical Purchased Water'!$F$102:AY$102)</f>
        <v>0</v>
      </c>
      <c r="AW102" s="332">
        <f>SUMIF('B7. Historical Purchased Water'!$F$4:AZ$4,'B11. Projected Purchased Water'!AW$4,'B7. Historical Purchased Water'!$F$102:AZ$102)</f>
        <v>0</v>
      </c>
      <c r="AX102" s="332">
        <f>SUMIF('B7. Historical Purchased Water'!$F$4:BA$4,'B11. Projected Purchased Water'!AX$4,'B7. Historical Purchased Water'!$F$102:BA$102)</f>
        <v>0</v>
      </c>
      <c r="AY102" s="332">
        <f>SUMIF('B7. Historical Purchased Water'!$F$4:BB$4,'B11. Projected Purchased Water'!AY$4,'B7. Historical Purchased Water'!$F$102:BB$102)</f>
        <v>0</v>
      </c>
      <c r="AZ102" s="332">
        <f>SUMIF('B7. Historical Purchased Water'!$F$4:BC$4,'B11. Projected Purchased Water'!AZ$4,'B7. Historical Purchased Water'!$F$102:BC$102)</f>
        <v>0</v>
      </c>
      <c r="BA102" s="332">
        <f>SUMIF('B7. Historical Purchased Water'!$F$4:BD$4,'B11. Projected Purchased Water'!BA$4,'B7. Historical Purchased Water'!$F$102:BD$102)</f>
        <v>0</v>
      </c>
      <c r="BB102" s="332">
        <f>SUMIF('B7. Historical Purchased Water'!$F$4:BE$4,'B11. Projected Purchased Water'!BB$4,'B7. Historical Purchased Water'!$F$102:BE$102)</f>
        <v>0</v>
      </c>
      <c r="BC102" s="332">
        <f>SUMIF('B7. Historical Purchased Water'!$F$4:BF$4,'B11. Projected Purchased Water'!BC$4,'B7. Historical Purchased Water'!$F$102:BF$102)</f>
        <v>0</v>
      </c>
      <c r="BD102" s="332">
        <f>SUMIF('B7. Historical Purchased Water'!$F$4:BG$4,'B11. Projected Purchased Water'!BD$4,'B7. Historical Purchased Water'!$F$102:BG$102)</f>
        <v>0</v>
      </c>
      <c r="BE102" s="332">
        <f>SUMIF('B7. Historical Purchased Water'!$F$4:BH$4,'B11. Projected Purchased Water'!BE$4,'B7. Historical Purchased Water'!$F$102:BH$102)</f>
        <v>0</v>
      </c>
      <c r="BF102" s="332">
        <f>SUMIF('B7. Historical Purchased Water'!$F$4:BI$4,'B11. Projected Purchased Water'!BF$4,'B7. Historical Purchased Water'!$F$102:BI$102)</f>
        <v>0</v>
      </c>
      <c r="BG102" s="332">
        <f>SUMIF('B7. Historical Purchased Water'!$F$4:BJ$4,'B11. Projected Purchased Water'!BG$4,'B7. Historical Purchased Water'!$F$102:BJ$102)</f>
        <v>0</v>
      </c>
      <c r="BH102" s="332">
        <f>SUMIF('B7. Historical Purchased Water'!$F$4:BK$4,'B11. Projected Purchased Water'!BH$4,'B7. Historical Purchased Water'!$F$102:BK$102)</f>
        <v>0</v>
      </c>
      <c r="BI102" s="332">
        <f>SUMIF('B7. Historical Purchased Water'!$F$4:BL$4,'B11. Projected Purchased Water'!BI$4,'B7. Historical Purchased Water'!$F$102:BL$102)</f>
        <v>0</v>
      </c>
      <c r="BJ102" s="332">
        <f>SUMIF('B7. Historical Purchased Water'!$F$4:BM$4,'B11. Projected Purchased Water'!BJ$4,'B7. Historical Purchased Water'!$F$102:BM$102)</f>
        <v>0</v>
      </c>
      <c r="BK102" s="332">
        <f>SUMIF('B7. Historical Purchased Water'!$F$4:BN$4,'B11. Projected Purchased Water'!BK$4,'B7. Historical Purchased Water'!$F$102:BN$102)</f>
        <v>0</v>
      </c>
      <c r="BL102" s="332">
        <f>SUMIF('B7. Historical Purchased Water'!$F$4:BO$4,'B11. Projected Purchased Water'!BL$4,'B7. Historical Purchased Water'!$F$102:BO$102)</f>
        <v>0</v>
      </c>
      <c r="BM102" s="332">
        <f>SUMIF('B7. Historical Purchased Water'!$F$4:BP$4,'B11. Projected Purchased Water'!BM$4,'B7. Historical Purchased Water'!$F$102:BP$102)</f>
        <v>0</v>
      </c>
      <c r="BN102" s="332">
        <f>SUMIF('B7. Historical Purchased Water'!$F$4:BQ$4,'B11. Projected Purchased Water'!BN$4,'B7. Historical Purchased Water'!$F$102:BQ$102)</f>
        <v>0</v>
      </c>
      <c r="BO102" s="332">
        <f>SUMIF('B7. Historical Purchased Water'!$F$4:BR$4,'B11. Projected Purchased Water'!BO$4,'B7. Historical Purchased Water'!$F$102:BR$102)</f>
        <v>0</v>
      </c>
      <c r="BP102" s="332">
        <f>SUMIF('B7. Historical Purchased Water'!$F$4:BS$4,'B11. Projected Purchased Water'!BP$4,'B7. Historical Purchased Water'!$F$102:BS$102)</f>
        <v>0</v>
      </c>
      <c r="BQ102" s="332">
        <f>SUMIF('B7. Historical Purchased Water'!$F$4:BT$4,'B11. Projected Purchased Water'!BQ$4,'B7. Historical Purchased Water'!$F$102:BT$102)</f>
        <v>0</v>
      </c>
      <c r="BR102" s="332">
        <f>SUMIF('B7. Historical Purchased Water'!$F$4:BU$4,'B11. Projected Purchased Water'!BR$4,'B7. Historical Purchased Water'!$F$102:BU$102)</f>
        <v>0</v>
      </c>
      <c r="BS102" s="805">
        <f>+SUMIF('B9. Approved Purchased Water'!$F$4:$Q$4,'B11. Projected Purchased Water'!BS$6,'B9. Approved Purchased Water'!$F$102:$Q$102)</f>
        <v>0</v>
      </c>
      <c r="BT102" s="805">
        <f>+SUMIF('B9. Approved Purchased Water'!$F$4:$Q$4,'B11. Projected Purchased Water'!BT$6,'B9. Approved Purchased Water'!$F$102:$Q$102)</f>
        <v>0</v>
      </c>
      <c r="BU102" s="805">
        <f>+SUMIF('B9. Approved Purchased Water'!$F$4:$Q$4,'B11. Projected Purchased Water'!BU$6,'B9. Approved Purchased Water'!$F$102:$Q$102)</f>
        <v>0</v>
      </c>
      <c r="BV102" s="805">
        <f>+SUMIF('B9. Approved Purchased Water'!$F$4:$Q$4,'B11. Projected Purchased Water'!BV$6,'B9. Approved Purchased Water'!$F$102:$Q$102)</f>
        <v>0</v>
      </c>
      <c r="BW102" s="805">
        <f>+SUMIF('B9. Approved Purchased Water'!$F$4:$Q$4,'B11. Projected Purchased Water'!BW$6,'B9. Approved Purchased Water'!$F$102:$Q$102)</f>
        <v>0</v>
      </c>
      <c r="BX102" s="805">
        <f>+SUMIF('B9. Approved Purchased Water'!$F$4:$Q$4,'B11. Projected Purchased Water'!BX$6,'B9. Approved Purchased Water'!$F$102:$Q$102)</f>
        <v>0</v>
      </c>
      <c r="BY102" s="331">
        <f>+BX102</f>
        <v>0</v>
      </c>
      <c r="BZ102" s="331">
        <f t="shared" ref="BZ102:CJ102" si="177">+BY102</f>
        <v>0</v>
      </c>
      <c r="CA102" s="331">
        <f t="shared" si="177"/>
        <v>0</v>
      </c>
      <c r="CB102" s="331">
        <f t="shared" si="177"/>
        <v>0</v>
      </c>
      <c r="CC102" s="331">
        <f t="shared" si="177"/>
        <v>0</v>
      </c>
      <c r="CD102" s="331">
        <f t="shared" si="177"/>
        <v>0</v>
      </c>
      <c r="CE102" s="331">
        <f t="shared" si="177"/>
        <v>0</v>
      </c>
      <c r="CF102" s="331">
        <f t="shared" si="177"/>
        <v>0</v>
      </c>
      <c r="CG102" s="331">
        <f t="shared" si="177"/>
        <v>0</v>
      </c>
      <c r="CH102" s="331">
        <f t="shared" si="177"/>
        <v>0</v>
      </c>
      <c r="CI102" s="331">
        <f t="shared" si="177"/>
        <v>0</v>
      </c>
      <c r="CJ102" s="331">
        <f t="shared" si="177"/>
        <v>0</v>
      </c>
    </row>
    <row r="103" spans="1:88" ht="15.75" customHeight="1">
      <c r="A103" s="2">
        <f>IF(ISNUMBER(Q103),MAX(A$6:A102)+1,"")</f>
        <v>62</v>
      </c>
      <c r="B103" s="72" t="s">
        <v>155</v>
      </c>
      <c r="C103" s="5"/>
      <c r="D103" s="1" t="s">
        <v>153</v>
      </c>
      <c r="E103" s="333">
        <f>SUMIF('B7. Historical Purchased Water'!$F$4:$AU$4,'B11. Projected Purchased Water'!E$4,'B7. Historical Purchased Water'!$F$103:$AU$103)</f>
        <v>0</v>
      </c>
      <c r="F103" s="333">
        <f>SUMIF('B7. Historical Purchased Water'!$F$4:$AU$4,'B11. Projected Purchased Water'!F$4,'B7. Historical Purchased Water'!$F$103:$AU$103)</f>
        <v>0</v>
      </c>
      <c r="G103" s="333">
        <f>SUMIF('B7. Historical Purchased Water'!$F$4:$AU$4,'B11. Projected Purchased Water'!G$4,'B7. Historical Purchased Water'!$F$103:$AU$103)</f>
        <v>0</v>
      </c>
      <c r="H103" s="333">
        <f>SUMIF('B7. Historical Purchased Water'!$F$4:$AU$4,'B11. Projected Purchased Water'!H$4,'B7. Historical Purchased Water'!$F$103:$AU$103)</f>
        <v>0</v>
      </c>
      <c r="I103" s="333">
        <f>SUMIF('B7. Historical Purchased Water'!$F$4:$AU$4,'B11. Projected Purchased Water'!I$4,'B7. Historical Purchased Water'!$F$103:$AU$103)</f>
        <v>0</v>
      </c>
      <c r="J103" s="333">
        <f>SUMIF('B7. Historical Purchased Water'!$F$4:$AU$4,'B11. Projected Purchased Water'!J$4,'B7. Historical Purchased Water'!$F$103:$AU$103)</f>
        <v>0</v>
      </c>
      <c r="K103" s="333">
        <f>SUMIF('B7. Historical Purchased Water'!$F$4:$AU$4,'B11. Projected Purchased Water'!K$4,'B7. Historical Purchased Water'!$F$103:$AU$103)</f>
        <v>0</v>
      </c>
      <c r="L103" s="333">
        <f>SUMIF('B7. Historical Purchased Water'!$F$4:$AU$4,'B11. Projected Purchased Water'!L$4,'B7. Historical Purchased Water'!$F$103:$AU$103)</f>
        <v>0</v>
      </c>
      <c r="M103" s="333">
        <f>SUMIF('B7. Historical Purchased Water'!$F$4:$AU$4,'B11. Projected Purchased Water'!M$4,'B7. Historical Purchased Water'!$F$103:$AU$103)</f>
        <v>0</v>
      </c>
      <c r="N103" s="333">
        <f>SUMIF('B7. Historical Purchased Water'!$F$4:$AU$4,'B11. Projected Purchased Water'!N$4,'B7. Historical Purchased Water'!$F$103:$AU$103)</f>
        <v>0</v>
      </c>
      <c r="O103" s="333">
        <f>SUMIF('B7. Historical Purchased Water'!$F$4:$AU$4,'B11. Projected Purchased Water'!O$4,'B7. Historical Purchased Water'!$F$103:$AU$103)</f>
        <v>0</v>
      </c>
      <c r="P103" s="333">
        <f>SUMIF('B7. Historical Purchased Water'!$F$4:$AU$4,'B11. Projected Purchased Water'!P$4,'B7. Historical Purchased Water'!$F$103:$AU$103)</f>
        <v>0</v>
      </c>
      <c r="Q103" s="333">
        <f>SUMIF('B7. Historical Purchased Water'!$F$4:$AU$4,'B11. Projected Purchased Water'!Q$4,'B7. Historical Purchased Water'!$F$103:$AU$103)</f>
        <v>0</v>
      </c>
      <c r="R103" s="333">
        <f>SUMIF('B7. Historical Purchased Water'!$F$4:$AU$4,'B11. Projected Purchased Water'!R$4,'B7. Historical Purchased Water'!$F$103:$AU$103)</f>
        <v>0</v>
      </c>
      <c r="S103" s="333">
        <f>SUMIF('B7. Historical Purchased Water'!$F$4:$AU$4,'B11. Projected Purchased Water'!S$4,'B7. Historical Purchased Water'!$F$103:$AU$103)</f>
        <v>0</v>
      </c>
      <c r="T103" s="333">
        <f>SUMIF('B7. Historical Purchased Water'!$F$4:$AU$4,'B11. Projected Purchased Water'!T$4,'B7. Historical Purchased Water'!$F$103:$AU$103)</f>
        <v>0</v>
      </c>
      <c r="U103" s="333">
        <f>SUMIF('B7. Historical Purchased Water'!$F$4:$AU$4,'B11. Projected Purchased Water'!U$4,'B7. Historical Purchased Water'!$F$103:$AU$103)</f>
        <v>0</v>
      </c>
      <c r="V103" s="333">
        <f>SUMIF('B7. Historical Purchased Water'!$F$4:$AU$4,'B11. Projected Purchased Water'!V$4,'B7. Historical Purchased Water'!$F$103:$AU$103)</f>
        <v>0</v>
      </c>
      <c r="W103" s="333">
        <f>SUMIF('B7. Historical Purchased Water'!$F$4:$AU$4,'B11. Projected Purchased Water'!W$4,'B7. Historical Purchased Water'!$F$103:$AU$103)</f>
        <v>0</v>
      </c>
      <c r="X103" s="333">
        <f>SUMIF('B7. Historical Purchased Water'!$F$4:$AU$4,'B11. Projected Purchased Water'!X$4,'B7. Historical Purchased Water'!$F$103:$AU$103)</f>
        <v>0</v>
      </c>
      <c r="Y103" s="333">
        <f>SUMIF('B7. Historical Purchased Water'!$F$4:$AU$4,'B11. Projected Purchased Water'!Y$4,'B7. Historical Purchased Water'!$F$103:$AU$103)</f>
        <v>0</v>
      </c>
      <c r="Z103" s="333">
        <f>SUMIF('B7. Historical Purchased Water'!$F$4:$AU$4,'B11. Projected Purchased Water'!Z$4,'B7. Historical Purchased Water'!$F$103:$AU$103)</f>
        <v>0</v>
      </c>
      <c r="AA103" s="333">
        <f>SUMIF('B7. Historical Purchased Water'!$F$4:$AU$4,'B11. Projected Purchased Water'!AA$4,'B7. Historical Purchased Water'!$F$103:$AU$103)</f>
        <v>0</v>
      </c>
      <c r="AB103" s="333">
        <f>SUMIF('B7. Historical Purchased Water'!$F$4:$AU$4,'B11. Projected Purchased Water'!AB$4,'B7. Historical Purchased Water'!$F$103:$AU$103)</f>
        <v>0</v>
      </c>
      <c r="AC103" s="333">
        <f>SUMIF('B7. Historical Purchased Water'!$F$4:$AU$4,'B11. Projected Purchased Water'!AC$4,'B7. Historical Purchased Water'!$F$103:$AU$103)</f>
        <v>0</v>
      </c>
      <c r="AD103" s="333">
        <f>SUMIF('B7. Historical Purchased Water'!$F$4:$AU$4,'B11. Projected Purchased Water'!AD$4,'B7. Historical Purchased Water'!$F$103:$AU$103)</f>
        <v>0</v>
      </c>
      <c r="AE103" s="333">
        <f>SUMIF('B7. Historical Purchased Water'!$F$4:$AU$4,'B11. Projected Purchased Water'!AE$4,'B7. Historical Purchased Water'!$F$103:$AU$103)</f>
        <v>0</v>
      </c>
      <c r="AF103" s="333">
        <f>SUMIF('B7. Historical Purchased Water'!$F$4:$AU$4,'B11. Projected Purchased Water'!AF$4,'B7. Historical Purchased Water'!$F$103:$AU$103)</f>
        <v>0</v>
      </c>
      <c r="AG103" s="333">
        <f>SUMIF('B7. Historical Purchased Water'!$F$4:$AU$4,'B11. Projected Purchased Water'!AG$4,'B7. Historical Purchased Water'!$F$103:$AU$103)</f>
        <v>0</v>
      </c>
      <c r="AH103" s="333">
        <f>SUMIF('B7. Historical Purchased Water'!$F$4:$AU$4,'B11. Projected Purchased Water'!AH$4,'B7. Historical Purchased Water'!$F$103:$AU$103)</f>
        <v>0</v>
      </c>
      <c r="AI103" s="333">
        <f>SUMIF('B7. Historical Purchased Water'!$F$4:$AU$4,'B11. Projected Purchased Water'!AI$4,'B7. Historical Purchased Water'!$F$103:$AU$103)</f>
        <v>0</v>
      </c>
      <c r="AJ103" s="333">
        <f>SUMIF('B7. Historical Purchased Water'!$F$4:$AU$4,'B11. Projected Purchased Water'!AJ$4,'B7. Historical Purchased Water'!$F$103:$AU$103)</f>
        <v>0</v>
      </c>
      <c r="AK103" s="333">
        <f>SUMIF('B7. Historical Purchased Water'!$F$4:$AU$4,'B11. Projected Purchased Water'!AK$4,'B7. Historical Purchased Water'!$F$103:$AU$103)</f>
        <v>0</v>
      </c>
      <c r="AL103" s="333">
        <f>SUMIF('B7. Historical Purchased Water'!$F$4:$AU$4,'B11. Projected Purchased Water'!AL$4,'B7. Historical Purchased Water'!$F$103:$AU$103)</f>
        <v>0</v>
      </c>
      <c r="AM103" s="333">
        <f>SUMIF('B7. Historical Purchased Water'!$F$4:$AU$4,'B11. Projected Purchased Water'!AM$4,'B7. Historical Purchased Water'!$F$103:$AU$103)</f>
        <v>0</v>
      </c>
      <c r="AN103" s="333">
        <f>SUMIF('B7. Historical Purchased Water'!$F$4:$AU$4,'B11. Projected Purchased Water'!AN$4,'B7. Historical Purchased Water'!$F$103:$AU$103)</f>
        <v>0</v>
      </c>
      <c r="AO103" s="333">
        <f>SUMIF('B7. Historical Purchased Water'!$F$4:$AU$4,'B11. Projected Purchased Water'!AO$4,'B7. Historical Purchased Water'!$F$103:$AU$103)</f>
        <v>0</v>
      </c>
      <c r="AP103" s="333">
        <f>SUMIF('B7. Historical Purchased Water'!$F$4:$AU$4,'B11. Projected Purchased Water'!AP$4,'B7. Historical Purchased Water'!$F$103:$AU$103)</f>
        <v>0</v>
      </c>
      <c r="AQ103" s="333">
        <f>SUMIF('B7. Historical Purchased Water'!$F$4:$AU$4,'B11. Projected Purchased Water'!AQ$4,'B7. Historical Purchased Water'!$F$103:$AU$103)</f>
        <v>0</v>
      </c>
      <c r="AR103" s="333">
        <f>SUMIF('B7. Historical Purchased Water'!$F$4:$AU$4,'B11. Projected Purchased Water'!AR$4,'B7. Historical Purchased Water'!$F$103:$AU$103)</f>
        <v>0</v>
      </c>
      <c r="AS103" s="333">
        <f>SUMIF('B7. Historical Purchased Water'!$F$4:$AU$4,'B11. Projected Purchased Water'!AS$4,'B7. Historical Purchased Water'!$F$103:$AU$103)</f>
        <v>0</v>
      </c>
      <c r="AT103" s="333">
        <f>SUMIF('B7. Historical Purchased Water'!$F$4:AW$4,'B11. Projected Purchased Water'!AT$4,'B7. Historical Purchased Water'!$F$103:AW$103)</f>
        <v>0</v>
      </c>
      <c r="AU103" s="333">
        <f>SUMIF('B7. Historical Purchased Water'!$F$4:AX$4,'B11. Projected Purchased Water'!AU$4,'B7. Historical Purchased Water'!$F$103:AX$103)</f>
        <v>0</v>
      </c>
      <c r="AV103" s="333">
        <f>SUMIF('B7. Historical Purchased Water'!$F$4:AY$4,'B11. Projected Purchased Water'!AV$4,'B7. Historical Purchased Water'!$F$103:AY$103)</f>
        <v>0</v>
      </c>
      <c r="AW103" s="333">
        <f>SUMIF('B7. Historical Purchased Water'!$F$4:AZ$4,'B11. Projected Purchased Water'!AW$4,'B7. Historical Purchased Water'!$F$103:AZ$103)</f>
        <v>0</v>
      </c>
      <c r="AX103" s="333">
        <f>SUMIF('B7. Historical Purchased Water'!$F$4:BA$4,'B11. Projected Purchased Water'!AX$4,'B7. Historical Purchased Water'!$F$103:BA$103)</f>
        <v>0</v>
      </c>
      <c r="AY103" s="333">
        <f>SUMIF('B7. Historical Purchased Water'!$F$4:BB$4,'B11. Projected Purchased Water'!AY$4,'B7. Historical Purchased Water'!$F$103:BB$103)</f>
        <v>0</v>
      </c>
      <c r="AZ103" s="333">
        <f>SUMIF('B7. Historical Purchased Water'!$F$4:BC$4,'B11. Projected Purchased Water'!AZ$4,'B7. Historical Purchased Water'!$F$103:BC$103)</f>
        <v>0</v>
      </c>
      <c r="BA103" s="333">
        <f>SUMIF('B7. Historical Purchased Water'!$F$4:BD$4,'B11. Projected Purchased Water'!BA$4,'B7. Historical Purchased Water'!$F$103:BD$103)</f>
        <v>0</v>
      </c>
      <c r="BB103" s="333">
        <f>SUMIF('B7. Historical Purchased Water'!$F$4:BE$4,'B11. Projected Purchased Water'!BB$4,'B7. Historical Purchased Water'!$F$103:BE$103)</f>
        <v>0</v>
      </c>
      <c r="BC103" s="333">
        <f>SUMIF('B7. Historical Purchased Water'!$F$4:BF$4,'B11. Projected Purchased Water'!BC$4,'B7. Historical Purchased Water'!$F$103:BF$103)</f>
        <v>0</v>
      </c>
      <c r="BD103" s="333">
        <f>SUMIF('B7. Historical Purchased Water'!$F$4:BG$4,'B11. Projected Purchased Water'!BD$4,'B7. Historical Purchased Water'!$F$103:BG$103)</f>
        <v>0</v>
      </c>
      <c r="BE103" s="333">
        <f>SUMIF('B7. Historical Purchased Water'!$F$4:BH$4,'B11. Projected Purchased Water'!BE$4,'B7. Historical Purchased Water'!$F$103:BH$103)</f>
        <v>0</v>
      </c>
      <c r="BF103" s="333">
        <f>SUMIF('B7. Historical Purchased Water'!$F$4:BI$4,'B11. Projected Purchased Water'!BF$4,'B7. Historical Purchased Water'!$F$103:BI$103)</f>
        <v>0</v>
      </c>
      <c r="BG103" s="333">
        <f>SUMIF('B7. Historical Purchased Water'!$F$4:BJ$4,'B11. Projected Purchased Water'!BG$4,'B7. Historical Purchased Water'!$F$103:BJ$103)</f>
        <v>0</v>
      </c>
      <c r="BH103" s="333">
        <f>SUMIF('B7. Historical Purchased Water'!$F$4:BK$4,'B11. Projected Purchased Water'!BH$4,'B7. Historical Purchased Water'!$F$103:BK$103)</f>
        <v>0</v>
      </c>
      <c r="BI103" s="333">
        <f>SUMIF('B7. Historical Purchased Water'!$F$4:BL$4,'B11. Projected Purchased Water'!BI$4,'B7. Historical Purchased Water'!$F$103:BL$103)</f>
        <v>0</v>
      </c>
      <c r="BJ103" s="333">
        <f>SUMIF('B7. Historical Purchased Water'!$F$4:BM$4,'B11. Projected Purchased Water'!BJ$4,'B7. Historical Purchased Water'!$F$103:BM$103)</f>
        <v>0</v>
      </c>
      <c r="BK103" s="333">
        <f>SUMIF('B7. Historical Purchased Water'!$F$4:BN$4,'B11. Projected Purchased Water'!BK$4,'B7. Historical Purchased Water'!$F$103:BN$103)</f>
        <v>0</v>
      </c>
      <c r="BL103" s="333">
        <f>SUMIF('B7. Historical Purchased Water'!$F$4:BO$4,'B11. Projected Purchased Water'!BL$4,'B7. Historical Purchased Water'!$F$103:BO$103)</f>
        <v>0</v>
      </c>
      <c r="BM103" s="333">
        <f>SUMIF('B7. Historical Purchased Water'!$F$4:BP$4,'B11. Projected Purchased Water'!BM$4,'B7. Historical Purchased Water'!$F$103:BP$103)</f>
        <v>0</v>
      </c>
      <c r="BN103" s="333">
        <f>SUMIF('B7. Historical Purchased Water'!$F$4:BQ$4,'B11. Projected Purchased Water'!BN$4,'B7. Historical Purchased Water'!$F$103:BQ$103)</f>
        <v>0</v>
      </c>
      <c r="BO103" s="333">
        <f>SUMIF('B7. Historical Purchased Water'!$F$4:BR$4,'B11. Projected Purchased Water'!BO$4,'B7. Historical Purchased Water'!$F$103:BR$103)</f>
        <v>0</v>
      </c>
      <c r="BP103" s="333">
        <f>SUMIF('B7. Historical Purchased Water'!$F$4:BS$4,'B11. Projected Purchased Water'!BP$4,'B7. Historical Purchased Water'!$F$103:BS$103)</f>
        <v>0</v>
      </c>
      <c r="BQ103" s="333">
        <f>SUMIF('B7. Historical Purchased Water'!$F$4:BT$4,'B11. Projected Purchased Water'!BQ$4,'B7. Historical Purchased Water'!$F$103:BT$103)</f>
        <v>0</v>
      </c>
      <c r="BR103" s="333">
        <f>SUMIF('B7. Historical Purchased Water'!$F$4:BU$4,'B11. Projected Purchased Water'!BR$4,'B7. Historical Purchased Water'!$F$103:BU$103)</f>
        <v>0</v>
      </c>
      <c r="BS103" s="806">
        <f>+SUMIF('B9. Approved Purchased Water'!$F$4:$Q$4,'B11. Projected Purchased Water'!BS$6,'B9. Approved Purchased Water'!$F$103:$Q$103)</f>
        <v>0</v>
      </c>
      <c r="BT103" s="806">
        <f>+SUMIF('B9. Approved Purchased Water'!$F$4:$Q$4,'B11. Projected Purchased Water'!BT$6,'B9. Approved Purchased Water'!$F$103:$Q$103)</f>
        <v>0</v>
      </c>
      <c r="BU103" s="806">
        <f>+SUMIF('B9. Approved Purchased Water'!$F$4:$Q$4,'B11. Projected Purchased Water'!BU$6,'B9. Approved Purchased Water'!$F$103:$Q$103)</f>
        <v>0</v>
      </c>
      <c r="BV103" s="806">
        <f>+SUMIF('B9. Approved Purchased Water'!$F$4:$Q$4,'B11. Projected Purchased Water'!BV$6,'B9. Approved Purchased Water'!$F$103:$Q$103)</f>
        <v>0</v>
      </c>
      <c r="BW103" s="806">
        <f>+SUMIF('B9. Approved Purchased Water'!$F$4:$Q$4,'B11. Projected Purchased Water'!BW$6,'B9. Approved Purchased Water'!$F$103:$Q$103)</f>
        <v>0</v>
      </c>
      <c r="BX103" s="806">
        <f>+SUMIF('B9. Approved Purchased Water'!$F$4:$Q$4,'B11. Projected Purchased Water'!BX$6,'B9. Approved Purchased Water'!$F$103:$Q$103)</f>
        <v>0</v>
      </c>
      <c r="BY103" s="329">
        <f>+BX103</f>
        <v>0</v>
      </c>
      <c r="BZ103" s="329">
        <f t="shared" ref="BZ103:CJ103" si="178">+BY103</f>
        <v>0</v>
      </c>
      <c r="CA103" s="329">
        <f t="shared" si="178"/>
        <v>0</v>
      </c>
      <c r="CB103" s="329">
        <f t="shared" si="178"/>
        <v>0</v>
      </c>
      <c r="CC103" s="329">
        <f t="shared" si="178"/>
        <v>0</v>
      </c>
      <c r="CD103" s="329">
        <f t="shared" si="178"/>
        <v>0</v>
      </c>
      <c r="CE103" s="329">
        <f t="shared" si="178"/>
        <v>0</v>
      </c>
      <c r="CF103" s="329">
        <f t="shared" si="178"/>
        <v>0</v>
      </c>
      <c r="CG103" s="329">
        <f t="shared" si="178"/>
        <v>0</v>
      </c>
      <c r="CH103" s="329">
        <f t="shared" si="178"/>
        <v>0</v>
      </c>
      <c r="CI103" s="329">
        <f t="shared" si="178"/>
        <v>0</v>
      </c>
      <c r="CJ103" s="329">
        <f t="shared" si="178"/>
        <v>0</v>
      </c>
    </row>
    <row r="104" spans="1:88" ht="15.75" customHeight="1">
      <c r="A104" s="2">
        <f>IF(ISNUMBER(Q104),MAX(A$6:A103)+1,"")</f>
        <v>63</v>
      </c>
      <c r="B104" s="5" t="s">
        <v>157</v>
      </c>
      <c r="C104" s="5"/>
      <c r="D104" s="5"/>
      <c r="E104" s="421">
        <f t="shared" ref="E104:BL104" si="179">SUM(E102:E103)</f>
        <v>0</v>
      </c>
      <c r="F104" s="421">
        <f t="shared" si="179"/>
        <v>0</v>
      </c>
      <c r="G104" s="421">
        <f t="shared" si="179"/>
        <v>0</v>
      </c>
      <c r="H104" s="421">
        <f t="shared" si="179"/>
        <v>0</v>
      </c>
      <c r="I104" s="421">
        <f t="shared" si="179"/>
        <v>0</v>
      </c>
      <c r="J104" s="421">
        <f t="shared" si="179"/>
        <v>0</v>
      </c>
      <c r="K104" s="421">
        <f t="shared" si="179"/>
        <v>0</v>
      </c>
      <c r="L104" s="421">
        <f t="shared" si="179"/>
        <v>0</v>
      </c>
      <c r="M104" s="421">
        <f t="shared" si="179"/>
        <v>0</v>
      </c>
      <c r="N104" s="421">
        <f t="shared" si="179"/>
        <v>0</v>
      </c>
      <c r="O104" s="421">
        <f t="shared" si="179"/>
        <v>0</v>
      </c>
      <c r="P104" s="421">
        <f t="shared" si="179"/>
        <v>0</v>
      </c>
      <c r="Q104" s="421">
        <f t="shared" si="179"/>
        <v>0</v>
      </c>
      <c r="R104" s="421">
        <f t="shared" si="179"/>
        <v>0</v>
      </c>
      <c r="S104" s="421">
        <f t="shared" si="179"/>
        <v>0</v>
      </c>
      <c r="T104" s="421">
        <f t="shared" si="179"/>
        <v>0</v>
      </c>
      <c r="U104" s="421">
        <f t="shared" si="179"/>
        <v>0</v>
      </c>
      <c r="V104" s="421">
        <f t="shared" si="179"/>
        <v>0</v>
      </c>
      <c r="W104" s="421">
        <f t="shared" si="179"/>
        <v>0</v>
      </c>
      <c r="X104" s="421">
        <f t="shared" si="179"/>
        <v>0</v>
      </c>
      <c r="Y104" s="421">
        <f t="shared" si="179"/>
        <v>0</v>
      </c>
      <c r="Z104" s="421">
        <f t="shared" si="179"/>
        <v>0</v>
      </c>
      <c r="AA104" s="421">
        <f t="shared" si="179"/>
        <v>0</v>
      </c>
      <c r="AB104" s="421">
        <f t="shared" si="179"/>
        <v>0</v>
      </c>
      <c r="AC104" s="421">
        <f t="shared" si="179"/>
        <v>0</v>
      </c>
      <c r="AD104" s="421">
        <f t="shared" si="179"/>
        <v>0</v>
      </c>
      <c r="AE104" s="421">
        <f t="shared" si="179"/>
        <v>0</v>
      </c>
      <c r="AF104" s="421">
        <f t="shared" si="179"/>
        <v>0</v>
      </c>
      <c r="AG104" s="421">
        <f t="shared" si="179"/>
        <v>0</v>
      </c>
      <c r="AH104" s="421">
        <f t="shared" si="179"/>
        <v>0</v>
      </c>
      <c r="AI104" s="421">
        <f t="shared" si="179"/>
        <v>0</v>
      </c>
      <c r="AJ104" s="421">
        <f t="shared" si="179"/>
        <v>0</v>
      </c>
      <c r="AK104" s="421">
        <f t="shared" si="179"/>
        <v>0</v>
      </c>
      <c r="AL104" s="421">
        <f t="shared" si="179"/>
        <v>0</v>
      </c>
      <c r="AM104" s="421">
        <f t="shared" si="179"/>
        <v>0</v>
      </c>
      <c r="AN104" s="421">
        <f t="shared" si="179"/>
        <v>0</v>
      </c>
      <c r="AO104" s="421">
        <f t="shared" si="179"/>
        <v>0</v>
      </c>
      <c r="AP104" s="421">
        <f t="shared" si="179"/>
        <v>0</v>
      </c>
      <c r="AQ104" s="421">
        <f t="shared" si="179"/>
        <v>0</v>
      </c>
      <c r="AR104" s="421">
        <f t="shared" si="179"/>
        <v>0</v>
      </c>
      <c r="AS104" s="421">
        <f t="shared" si="179"/>
        <v>0</v>
      </c>
      <c r="AT104" s="421">
        <f t="shared" si="179"/>
        <v>0</v>
      </c>
      <c r="AU104" s="421">
        <f t="shared" si="179"/>
        <v>0</v>
      </c>
      <c r="AV104" s="421">
        <f t="shared" si="179"/>
        <v>0</v>
      </c>
      <c r="AW104" s="421">
        <f t="shared" si="179"/>
        <v>0</v>
      </c>
      <c r="AX104" s="421">
        <f t="shared" si="179"/>
        <v>0</v>
      </c>
      <c r="AY104" s="421">
        <f t="shared" si="179"/>
        <v>0</v>
      </c>
      <c r="AZ104" s="421">
        <f t="shared" si="179"/>
        <v>0</v>
      </c>
      <c r="BA104" s="421">
        <f t="shared" si="179"/>
        <v>0</v>
      </c>
      <c r="BB104" s="421">
        <f t="shared" si="179"/>
        <v>0</v>
      </c>
      <c r="BC104" s="421">
        <f t="shared" si="179"/>
        <v>0</v>
      </c>
      <c r="BD104" s="421">
        <f t="shared" si="179"/>
        <v>0</v>
      </c>
      <c r="BE104" s="421">
        <f t="shared" si="179"/>
        <v>0</v>
      </c>
      <c r="BF104" s="421">
        <f t="shared" si="179"/>
        <v>0</v>
      </c>
      <c r="BG104" s="421">
        <f t="shared" si="179"/>
        <v>0</v>
      </c>
      <c r="BH104" s="421">
        <f t="shared" si="179"/>
        <v>0</v>
      </c>
      <c r="BI104" s="421">
        <f t="shared" si="179"/>
        <v>0</v>
      </c>
      <c r="BJ104" s="421">
        <f t="shared" si="179"/>
        <v>0</v>
      </c>
      <c r="BK104" s="421">
        <f t="shared" si="179"/>
        <v>0</v>
      </c>
      <c r="BL104" s="421">
        <f t="shared" si="179"/>
        <v>0</v>
      </c>
      <c r="BM104" s="421">
        <f t="shared" ref="BM104:BY104" si="180">SUM(BM102:BM103)</f>
        <v>0</v>
      </c>
      <c r="BN104" s="421">
        <f t="shared" si="180"/>
        <v>0</v>
      </c>
      <c r="BO104" s="421">
        <f t="shared" si="180"/>
        <v>0</v>
      </c>
      <c r="BP104" s="421">
        <f t="shared" si="180"/>
        <v>0</v>
      </c>
      <c r="BQ104" s="421">
        <f t="shared" si="180"/>
        <v>0</v>
      </c>
      <c r="BR104" s="421">
        <f t="shared" si="180"/>
        <v>0</v>
      </c>
      <c r="BS104" s="421">
        <f t="shared" si="180"/>
        <v>0</v>
      </c>
      <c r="BT104" s="421">
        <f t="shared" si="180"/>
        <v>0</v>
      </c>
      <c r="BU104" s="421">
        <f t="shared" si="180"/>
        <v>0</v>
      </c>
      <c r="BV104" s="421">
        <f t="shared" si="180"/>
        <v>0</v>
      </c>
      <c r="BW104" s="421">
        <f t="shared" si="180"/>
        <v>0</v>
      </c>
      <c r="BX104" s="421">
        <f t="shared" si="180"/>
        <v>0</v>
      </c>
      <c r="BY104" s="421">
        <f t="shared" si="180"/>
        <v>0</v>
      </c>
      <c r="BZ104" s="421">
        <f t="shared" ref="BZ104:CJ104" si="181">SUM(BZ102:BZ103)</f>
        <v>0</v>
      </c>
      <c r="CA104" s="421">
        <f t="shared" si="181"/>
        <v>0</v>
      </c>
      <c r="CB104" s="421">
        <f t="shared" si="181"/>
        <v>0</v>
      </c>
      <c r="CC104" s="421">
        <f t="shared" si="181"/>
        <v>0</v>
      </c>
      <c r="CD104" s="421">
        <f t="shared" si="181"/>
        <v>0</v>
      </c>
      <c r="CE104" s="421">
        <f t="shared" si="181"/>
        <v>0</v>
      </c>
      <c r="CF104" s="421">
        <f t="shared" si="181"/>
        <v>0</v>
      </c>
      <c r="CG104" s="421">
        <f t="shared" si="181"/>
        <v>0</v>
      </c>
      <c r="CH104" s="421">
        <f t="shared" si="181"/>
        <v>0</v>
      </c>
      <c r="CI104" s="421">
        <f t="shared" si="181"/>
        <v>0</v>
      </c>
      <c r="CJ104" s="421">
        <f t="shared" si="181"/>
        <v>0</v>
      </c>
    </row>
    <row r="105" spans="1:88" ht="8.15" customHeight="1">
      <c r="A105" s="2"/>
      <c r="B105" s="5"/>
      <c r="C105" s="5"/>
      <c r="D105" s="5"/>
      <c r="E105" s="331"/>
      <c r="F105" s="331"/>
      <c r="G105" s="331"/>
      <c r="H105" s="331"/>
      <c r="I105" s="331"/>
      <c r="J105" s="331"/>
      <c r="K105" s="331"/>
      <c r="L105" s="331"/>
      <c r="M105" s="331"/>
      <c r="N105" s="331"/>
      <c r="O105" s="331"/>
      <c r="P105" s="331"/>
      <c r="Q105" s="331"/>
      <c r="R105" s="331"/>
      <c r="S105" s="331"/>
      <c r="T105" s="77"/>
      <c r="U105" s="77"/>
      <c r="V105" s="77"/>
      <c r="W105" s="77"/>
      <c r="X105" s="77"/>
      <c r="Y105" s="77"/>
      <c r="Z105" s="77"/>
      <c r="AA105" s="77"/>
      <c r="AB105" s="77"/>
      <c r="AC105" s="77"/>
      <c r="AD105" s="77"/>
      <c r="AE105" s="77"/>
      <c r="AF105" s="77"/>
      <c r="AG105" s="77"/>
      <c r="AH105" s="77"/>
      <c r="AI105" s="331"/>
      <c r="AJ105" s="331"/>
      <c r="AK105" s="331"/>
      <c r="AL105" s="331"/>
      <c r="AM105" s="331"/>
      <c r="AN105" s="331"/>
      <c r="BM105" s="320"/>
      <c r="BN105" s="320"/>
      <c r="BO105" s="320"/>
      <c r="BP105" s="320"/>
      <c r="BQ105" s="320"/>
      <c r="BR105" s="320"/>
      <c r="BS105" s="320"/>
      <c r="BT105" s="320"/>
      <c r="BU105" s="320"/>
      <c r="BV105" s="320"/>
      <c r="BW105" s="320"/>
      <c r="BX105" s="320"/>
    </row>
    <row r="106" spans="1:88" ht="15.75" customHeight="1" thickBot="1">
      <c r="A106" s="2">
        <f>IF(ISNUMBER(Q106),MAX(A$6:A104)+1,"")</f>
        <v>64</v>
      </c>
      <c r="B106" s="5" t="s">
        <v>138</v>
      </c>
      <c r="C106" s="5"/>
      <c r="D106" s="5"/>
      <c r="E106" s="335">
        <f t="shared" ref="E106:BL106" si="182">E87+E99+E104</f>
        <v>445564.94211000006</v>
      </c>
      <c r="F106" s="335">
        <f t="shared" si="182"/>
        <v>487260.59037000005</v>
      </c>
      <c r="G106" s="335">
        <f t="shared" si="182"/>
        <v>500737.26846000005</v>
      </c>
      <c r="H106" s="335">
        <f t="shared" si="182"/>
        <v>477671.32611000002</v>
      </c>
      <c r="I106" s="335">
        <f t="shared" si="182"/>
        <v>490702.82535</v>
      </c>
      <c r="J106" s="335">
        <f t="shared" si="182"/>
        <v>477882.26449999999</v>
      </c>
      <c r="K106" s="335">
        <f t="shared" si="182"/>
        <v>496488.63050000003</v>
      </c>
      <c r="L106" s="335">
        <f t="shared" si="182"/>
        <v>489519.56020000007</v>
      </c>
      <c r="M106" s="335">
        <f t="shared" si="182"/>
        <v>512226.64990000002</v>
      </c>
      <c r="N106" s="335">
        <f t="shared" si="182"/>
        <v>526780.79729999998</v>
      </c>
      <c r="O106" s="335">
        <f t="shared" si="182"/>
        <v>500512.30555000005</v>
      </c>
      <c r="P106" s="335">
        <f t="shared" si="182"/>
        <v>505382.30020000006</v>
      </c>
      <c r="Q106" s="335">
        <f t="shared" si="182"/>
        <v>516505.09120000002</v>
      </c>
      <c r="R106" s="335">
        <f t="shared" si="182"/>
        <v>446598.24810000008</v>
      </c>
      <c r="S106" s="335">
        <f t="shared" si="182"/>
        <v>511234.73560000007</v>
      </c>
      <c r="T106" s="335">
        <f t="shared" si="182"/>
        <v>491351.98390000005</v>
      </c>
      <c r="U106" s="335">
        <f t="shared" si="182"/>
        <v>492865.95850000001</v>
      </c>
      <c r="V106" s="335">
        <f t="shared" si="182"/>
        <v>470148.14130000008</v>
      </c>
      <c r="W106" s="335">
        <f t="shared" si="182"/>
        <v>496969.44860000006</v>
      </c>
      <c r="X106" s="335">
        <f t="shared" si="182"/>
        <v>483681.88410000002</v>
      </c>
      <c r="Y106" s="335">
        <f t="shared" si="182"/>
        <v>380538.58090000006</v>
      </c>
      <c r="Z106" s="335">
        <f t="shared" si="182"/>
        <v>496577.10330000002</v>
      </c>
      <c r="AA106" s="335">
        <f t="shared" si="182"/>
        <v>479240.05480000004</v>
      </c>
      <c r="AB106" s="335">
        <f t="shared" si="182"/>
        <v>503078.56850000005</v>
      </c>
      <c r="AC106" s="335">
        <f t="shared" si="182"/>
        <v>499943.30009999999</v>
      </c>
      <c r="AD106" s="335">
        <f t="shared" si="182"/>
        <v>468664.6875</v>
      </c>
      <c r="AE106" s="335">
        <f t="shared" si="182"/>
        <v>486388.84340000001</v>
      </c>
      <c r="AF106" s="335">
        <f t="shared" si="182"/>
        <v>516001.79630000005</v>
      </c>
      <c r="AG106" s="335">
        <f t="shared" si="182"/>
        <v>546767.79890000005</v>
      </c>
      <c r="AH106" s="335">
        <f t="shared" si="182"/>
        <v>511101.59149999998</v>
      </c>
      <c r="AI106" s="335">
        <f t="shared" si="182"/>
        <v>586211.8861</v>
      </c>
      <c r="AJ106" s="335">
        <f t="shared" si="182"/>
        <v>575072.39789999998</v>
      </c>
      <c r="AK106" s="335">
        <f t="shared" si="182"/>
        <v>576665.06660000002</v>
      </c>
      <c r="AL106" s="335">
        <f t="shared" si="182"/>
        <v>555539.03119999997</v>
      </c>
      <c r="AM106" s="335">
        <f t="shared" si="182"/>
        <v>554365.19550000003</v>
      </c>
      <c r="AN106" s="335">
        <f t="shared" si="182"/>
        <v>576930.88</v>
      </c>
      <c r="AO106" s="335">
        <f t="shared" si="182"/>
        <v>565206.01789999998</v>
      </c>
      <c r="AP106" s="335">
        <f t="shared" si="182"/>
        <v>505671.56570000004</v>
      </c>
      <c r="AQ106" s="335">
        <f t="shared" si="182"/>
        <v>561820.19469999999</v>
      </c>
      <c r="AR106" s="335">
        <f t="shared" si="182"/>
        <v>597377.84500000009</v>
      </c>
      <c r="AS106" s="335">
        <f t="shared" si="182"/>
        <v>608917.93599999999</v>
      </c>
      <c r="AT106" s="335">
        <f t="shared" si="182"/>
        <v>617919.86340000003</v>
      </c>
      <c r="AU106" s="335">
        <f t="shared" si="182"/>
        <v>628538.23019999999</v>
      </c>
      <c r="AV106" s="335">
        <f t="shared" si="182"/>
        <v>606066.44459999993</v>
      </c>
      <c r="AW106" s="335">
        <f t="shared" si="182"/>
        <v>588317.71713999996</v>
      </c>
      <c r="AX106" s="335">
        <f t="shared" si="182"/>
        <v>563743.62540000002</v>
      </c>
      <c r="AY106" s="335">
        <f t="shared" si="182"/>
        <v>578779.82079999999</v>
      </c>
      <c r="AZ106" s="335">
        <f t="shared" si="182"/>
        <v>589281.21199999994</v>
      </c>
      <c r="BA106" s="335">
        <f t="shared" si="182"/>
        <v>575028.31559999997</v>
      </c>
      <c r="BB106" s="335">
        <f t="shared" si="182"/>
        <v>519835.42200384522</v>
      </c>
      <c r="BC106" s="335">
        <f t="shared" si="182"/>
        <v>659440.54479998176</v>
      </c>
      <c r="BD106" s="335">
        <f t="shared" si="182"/>
        <v>564101.43044371053</v>
      </c>
      <c r="BE106" s="335">
        <f t="shared" si="182"/>
        <v>598216.27032152435</v>
      </c>
      <c r="BF106" s="335">
        <f t="shared" si="182"/>
        <v>618305.30801537132</v>
      </c>
      <c r="BG106" s="335">
        <f t="shared" si="182"/>
        <v>568872.5207004674</v>
      </c>
      <c r="BH106" s="335">
        <f t="shared" si="182"/>
        <v>555516.00491442461</v>
      </c>
      <c r="BI106" s="335">
        <f t="shared" si="182"/>
        <v>515112.05570205557</v>
      </c>
      <c r="BJ106" s="335">
        <f t="shared" si="182"/>
        <v>547495.07887946768</v>
      </c>
      <c r="BK106" s="335">
        <f t="shared" si="182"/>
        <v>541465.07917872467</v>
      </c>
      <c r="BL106" s="335">
        <f t="shared" si="182"/>
        <v>552267.88338098838</v>
      </c>
      <c r="BM106" s="335">
        <f t="shared" ref="BM106:CJ106" si="183">BM87+BM99+BM104</f>
        <v>614763.60060041875</v>
      </c>
      <c r="BN106" s="335">
        <f t="shared" si="183"/>
        <v>547004.92719566077</v>
      </c>
      <c r="BO106" s="335">
        <f t="shared" si="183"/>
        <v>641305.39131973498</v>
      </c>
      <c r="BP106" s="335">
        <f t="shared" si="183"/>
        <v>602676.73713529692</v>
      </c>
      <c r="BQ106" s="335">
        <f t="shared" si="183"/>
        <v>669170.29618701618</v>
      </c>
      <c r="BR106" s="335">
        <f t="shared" si="183"/>
        <v>645348.95932689914</v>
      </c>
      <c r="BS106" s="335">
        <f t="shared" ca="1" si="183"/>
        <v>654466.46360996563</v>
      </c>
      <c r="BT106" s="335">
        <f t="shared" ca="1" si="183"/>
        <v>628648.96566652914</v>
      </c>
      <c r="BU106" s="335">
        <f t="shared" ca="1" si="183"/>
        <v>567758.76616354845</v>
      </c>
      <c r="BV106" s="335">
        <f t="shared" ca="1" si="183"/>
        <v>551919.14393167279</v>
      </c>
      <c r="BW106" s="335">
        <f t="shared" ca="1" si="183"/>
        <v>517477.16342593415</v>
      </c>
      <c r="BX106" s="335">
        <f t="shared" ca="1" si="183"/>
        <v>499820.35063710506</v>
      </c>
      <c r="BY106" s="335">
        <f t="shared" si="183"/>
        <v>694800.73245405266</v>
      </c>
      <c r="BZ106" s="335">
        <f t="shared" si="183"/>
        <v>619523.71313106595</v>
      </c>
      <c r="CA106" s="335">
        <f t="shared" si="183"/>
        <v>722266.22324643284</v>
      </c>
      <c r="CB106" s="335">
        <f t="shared" si="183"/>
        <v>679907.35695976566</v>
      </c>
      <c r="CC106" s="335">
        <f t="shared" si="183"/>
        <v>736256.39198681107</v>
      </c>
      <c r="CD106" s="335">
        <f t="shared" si="183"/>
        <v>715424.95147823577</v>
      </c>
      <c r="CE106" s="335">
        <f t="shared" ca="1" si="183"/>
        <v>753043.3639627184</v>
      </c>
      <c r="CF106" s="335">
        <f t="shared" ca="1" si="183"/>
        <v>723231.06136574922</v>
      </c>
      <c r="CG106" s="335">
        <f t="shared" ca="1" si="183"/>
        <v>653005.95603801205</v>
      </c>
      <c r="CH106" s="335">
        <f t="shared" ca="1" si="183"/>
        <v>634628.64649260009</v>
      </c>
      <c r="CI106" s="335">
        <f t="shared" ca="1" si="183"/>
        <v>594944.15782818838</v>
      </c>
      <c r="CJ106" s="335">
        <f t="shared" ca="1" si="183"/>
        <v>574468.4793827791</v>
      </c>
    </row>
    <row r="107" spans="1:88" ht="8.15" customHeight="1" thickTop="1">
      <c r="A107" s="2" t="str">
        <f>IF(ISNUMBER(Q107),MAX(A$6:A106)+1,"")</f>
        <v/>
      </c>
      <c r="Q107" s="320"/>
      <c r="R107" s="320"/>
      <c r="S107" s="320"/>
      <c r="AI107" s="320"/>
      <c r="AJ107" s="320"/>
      <c r="AK107" s="320"/>
      <c r="AL107" s="320"/>
      <c r="AM107" s="320"/>
      <c r="AN107" s="320"/>
    </row>
    <row r="108" spans="1:88" ht="15.75" customHeight="1">
      <c r="A108" s="2" t="str">
        <f>IF(ISNUMBER(Q108),MAX(A$6:A107)+1,"")</f>
        <v/>
      </c>
      <c r="B108" s="5" t="s">
        <v>139</v>
      </c>
      <c r="C108" s="5"/>
      <c r="D108" s="5"/>
      <c r="Q108" s="320"/>
      <c r="R108" s="320"/>
      <c r="S108" s="320"/>
      <c r="AI108" s="320"/>
      <c r="AJ108" s="320"/>
      <c r="AK108" s="320"/>
      <c r="AL108" s="320"/>
      <c r="AM108" s="320"/>
      <c r="AN108" s="320"/>
    </row>
    <row r="109" spans="1:88" ht="15.75" customHeight="1">
      <c r="A109" s="2">
        <f>IF(ISNUMBER(Q109),MAX(A$6:A108)+1,"")</f>
        <v>65</v>
      </c>
      <c r="B109" s="72" t="s">
        <v>140</v>
      </c>
      <c r="C109" s="72"/>
      <c r="D109" s="72"/>
      <c r="E109" s="87">
        <f t="shared" ref="E109:BM109" si="184">(E80+E92+E104)/1000</f>
        <v>286.19453700000003</v>
      </c>
      <c r="F109" s="87">
        <f t="shared" si="184"/>
        <v>313.17546300000004</v>
      </c>
      <c r="G109" s="87">
        <f t="shared" si="184"/>
        <v>319.08713700000004</v>
      </c>
      <c r="H109" s="87">
        <f t="shared" si="184"/>
        <v>303.11048700000003</v>
      </c>
      <c r="I109" s="87">
        <f t="shared" si="184"/>
        <v>315.21317849999997</v>
      </c>
      <c r="J109" s="87">
        <f t="shared" si="184"/>
        <v>304.9812215</v>
      </c>
      <c r="K109" s="87">
        <f t="shared" si="184"/>
        <v>315.43967149999997</v>
      </c>
      <c r="L109" s="87">
        <f t="shared" si="184"/>
        <v>310.94915350000002</v>
      </c>
      <c r="M109" s="87">
        <f t="shared" si="184"/>
        <v>328.06304649999998</v>
      </c>
      <c r="N109" s="87">
        <f t="shared" si="184"/>
        <v>337.35229650000002</v>
      </c>
      <c r="O109" s="87">
        <f t="shared" si="184"/>
        <v>323.92145965000003</v>
      </c>
      <c r="P109" s="87">
        <f t="shared" si="184"/>
        <v>326.13810850000004</v>
      </c>
      <c r="Q109" s="87">
        <f t="shared" si="184"/>
        <v>332.07177849999999</v>
      </c>
      <c r="R109" s="87">
        <f t="shared" si="184"/>
        <v>300.00320349999998</v>
      </c>
      <c r="S109" s="87">
        <f t="shared" si="184"/>
        <v>341.72504020000002</v>
      </c>
      <c r="T109" s="87">
        <f t="shared" si="184"/>
        <v>329.33162850000002</v>
      </c>
      <c r="U109" s="87">
        <f t="shared" si="184"/>
        <v>332.73841009999995</v>
      </c>
      <c r="V109" s="87">
        <f t="shared" si="184"/>
        <v>316.80399010000008</v>
      </c>
      <c r="W109" s="87">
        <f t="shared" si="184"/>
        <v>337.41050999999999</v>
      </c>
      <c r="X109" s="87">
        <f t="shared" si="184"/>
        <v>328.52135470000002</v>
      </c>
      <c r="Y109" s="87">
        <f t="shared" si="184"/>
        <v>280.60792490000006</v>
      </c>
      <c r="Z109" s="87">
        <f t="shared" si="184"/>
        <v>370.67481509999999</v>
      </c>
      <c r="AA109" s="87">
        <f t="shared" si="184"/>
        <v>361.20055000000002</v>
      </c>
      <c r="AB109" s="87">
        <f t="shared" si="184"/>
        <v>367.02830990000001</v>
      </c>
      <c r="AC109" s="87">
        <f t="shared" si="184"/>
        <v>372.16390009999998</v>
      </c>
      <c r="AD109" s="87">
        <f t="shared" si="184"/>
        <v>348.06396490000003</v>
      </c>
      <c r="AE109" s="87">
        <f t="shared" si="184"/>
        <v>359.69036499999999</v>
      </c>
      <c r="AF109" s="87">
        <f t="shared" si="184"/>
        <v>379.92663010000001</v>
      </c>
      <c r="AG109" s="87">
        <f t="shared" si="184"/>
        <v>414.0137029</v>
      </c>
      <c r="AH109" s="87">
        <f t="shared" si="184"/>
        <v>385.00703709999993</v>
      </c>
      <c r="AI109" s="87">
        <f t="shared" si="184"/>
        <v>439.34712290000004</v>
      </c>
      <c r="AJ109" s="87">
        <f t="shared" si="184"/>
        <v>432.69509709999994</v>
      </c>
      <c r="AK109" s="87">
        <f t="shared" si="184"/>
        <v>421.51140499999997</v>
      </c>
      <c r="AL109" s="87">
        <f t="shared" si="184"/>
        <v>405.49964</v>
      </c>
      <c r="AM109" s="87">
        <f t="shared" si="184"/>
        <v>408.84605790000001</v>
      </c>
      <c r="AN109" s="87">
        <f t="shared" si="184"/>
        <v>425.75806</v>
      </c>
      <c r="AO109" s="87">
        <f t="shared" si="184"/>
        <v>414.79633789999997</v>
      </c>
      <c r="AP109" s="87">
        <f t="shared" si="184"/>
        <v>363.05405709999997</v>
      </c>
      <c r="AQ109" s="87">
        <f t="shared" si="184"/>
        <v>404.74391789999999</v>
      </c>
      <c r="AR109" s="87">
        <f t="shared" si="184"/>
        <v>430.32276000000002</v>
      </c>
      <c r="AS109" s="87">
        <f t="shared" si="184"/>
        <v>447.6569326</v>
      </c>
      <c r="AT109" s="87">
        <f t="shared" si="184"/>
        <v>454.85275000000001</v>
      </c>
      <c r="AU109" s="87">
        <f t="shared" si="184"/>
        <v>461.39092260000001</v>
      </c>
      <c r="AV109" s="87">
        <f t="shared" si="184"/>
        <v>443.22453999999999</v>
      </c>
      <c r="AW109" s="87">
        <f t="shared" si="184"/>
        <v>430.47621473999999</v>
      </c>
      <c r="AX109" s="87">
        <f t="shared" si="184"/>
        <v>415.25999259999998</v>
      </c>
      <c r="AY109" s="87">
        <f t="shared" si="184"/>
        <v>424.28194260000004</v>
      </c>
      <c r="AZ109" s="87">
        <f t="shared" si="184"/>
        <v>436.50912739999995</v>
      </c>
      <c r="BA109" s="87">
        <f t="shared" si="184"/>
        <v>423.87022739999998</v>
      </c>
      <c r="BB109" s="87">
        <f t="shared" si="184"/>
        <v>393.39113259999999</v>
      </c>
      <c r="BC109" s="87">
        <f t="shared" si="184"/>
        <v>438.81535739999998</v>
      </c>
      <c r="BD109" s="87">
        <f t="shared" si="184"/>
        <v>375.56558739999997</v>
      </c>
      <c r="BE109" s="87">
        <f t="shared" si="184"/>
        <v>397.94529589999996</v>
      </c>
      <c r="BF109" s="87">
        <f t="shared" si="184"/>
        <v>411.81098999999995</v>
      </c>
      <c r="BG109" s="87">
        <f t="shared" si="184"/>
        <v>395.98680589999998</v>
      </c>
      <c r="BH109" s="87">
        <f t="shared" si="184"/>
        <v>388.09574089999995</v>
      </c>
      <c r="BI109" s="87">
        <f t="shared" si="184"/>
        <v>360.59909909999993</v>
      </c>
      <c r="BJ109" s="87">
        <f t="shared" si="184"/>
        <v>383.56118089999995</v>
      </c>
      <c r="BK109" s="87">
        <f t="shared" si="184"/>
        <v>379.7997459</v>
      </c>
      <c r="BL109" s="87">
        <f t="shared" si="184"/>
        <v>386.46930589999999</v>
      </c>
      <c r="BM109" s="87">
        <f t="shared" si="184"/>
        <v>427.70406500000001</v>
      </c>
      <c r="BN109" s="87">
        <f t="shared" ref="BN109:BY109" si="185">(BN80+BN92+BN104)/1000</f>
        <v>381.39464090000001</v>
      </c>
      <c r="BO109" s="87">
        <f t="shared" si="185"/>
        <v>444.51057409999999</v>
      </c>
      <c r="BP109" s="87">
        <f t="shared" si="185"/>
        <v>418.50847589999995</v>
      </c>
      <c r="BQ109" s="87">
        <f t="shared" si="185"/>
        <v>471.49713030000004</v>
      </c>
      <c r="BR109" s="87">
        <f t="shared" si="185"/>
        <v>458.14619970000001</v>
      </c>
      <c r="BS109" s="87">
        <f t="shared" ca="1" si="185"/>
        <v>468.83547890399996</v>
      </c>
      <c r="BT109" s="87">
        <f t="shared" ca="1" si="185"/>
        <v>450.37635499999999</v>
      </c>
      <c r="BU109" s="87">
        <f t="shared" ca="1" si="185"/>
        <v>406.81168599999995</v>
      </c>
      <c r="BV109" s="87">
        <f t="shared" ca="1" si="185"/>
        <v>395.51568299999997</v>
      </c>
      <c r="BW109" s="87">
        <f t="shared" ca="1" si="185"/>
        <v>370.86109399999987</v>
      </c>
      <c r="BX109" s="87">
        <f t="shared" ca="1" si="185"/>
        <v>358.26582699999994</v>
      </c>
      <c r="BY109" s="641">
        <f t="shared" si="185"/>
        <v>445.90885499999996</v>
      </c>
      <c r="BZ109" s="641">
        <f t="shared" ref="BZ109:CJ109" si="186">(BZ80+BZ92+BZ104)/1000</f>
        <v>397.62837030000009</v>
      </c>
      <c r="CA109" s="641">
        <f t="shared" si="186"/>
        <v>463.43053470000001</v>
      </c>
      <c r="CB109" s="641">
        <f t="shared" si="186"/>
        <v>436.32181530000003</v>
      </c>
      <c r="CC109" s="641">
        <f t="shared" si="186"/>
        <v>472.84279172309999</v>
      </c>
      <c r="CD109" s="641">
        <f t="shared" si="186"/>
        <v>459.45375048690005</v>
      </c>
      <c r="CE109" s="641">
        <f t="shared" ca="1" si="186"/>
        <v>483.56311467081002</v>
      </c>
      <c r="CF109" s="641">
        <f t="shared" ca="1" si="186"/>
        <v>464.52468938999999</v>
      </c>
      <c r="CG109" s="641">
        <f t="shared" ca="1" si="186"/>
        <v>419.59237524000002</v>
      </c>
      <c r="CH109" s="641">
        <f t="shared" ca="1" si="186"/>
        <v>407.94232881000005</v>
      </c>
      <c r="CI109" s="641">
        <f t="shared" ca="1" si="186"/>
        <v>382.51354835999996</v>
      </c>
      <c r="CJ109" s="641">
        <f t="shared" ca="1" si="186"/>
        <v>369.52346322</v>
      </c>
    </row>
    <row r="110" spans="1:88" s="2" customFormat="1" ht="15.75" customHeight="1">
      <c r="A110" s="2">
        <f>IF(ISNUMBER(Q110),MAX(A$6:A109)+1,"")</f>
        <v>66</v>
      </c>
      <c r="B110" s="46" t="s">
        <v>141</v>
      </c>
      <c r="C110" s="46"/>
      <c r="D110" s="46"/>
      <c r="E110" s="88">
        <f t="shared" ref="E110:BM110" si="187">(E85+E97)/1000</f>
        <v>159.37040510999998</v>
      </c>
      <c r="F110" s="88">
        <f t="shared" si="187"/>
        <v>174.08512737000001</v>
      </c>
      <c r="G110" s="88">
        <f t="shared" si="187"/>
        <v>181.65013146000001</v>
      </c>
      <c r="H110" s="88">
        <f t="shared" si="187"/>
        <v>174.56083910999999</v>
      </c>
      <c r="I110" s="88">
        <f t="shared" si="187"/>
        <v>175.48964684999999</v>
      </c>
      <c r="J110" s="88">
        <f t="shared" si="187"/>
        <v>172.90104300000002</v>
      </c>
      <c r="K110" s="88">
        <f t="shared" si="187"/>
        <v>181.048959</v>
      </c>
      <c r="L110" s="88">
        <f t="shared" si="187"/>
        <v>178.57040670000004</v>
      </c>
      <c r="M110" s="88">
        <f t="shared" si="187"/>
        <v>184.16360340000003</v>
      </c>
      <c r="N110" s="88">
        <f t="shared" si="187"/>
        <v>189.42850079999999</v>
      </c>
      <c r="O110" s="88">
        <f t="shared" si="187"/>
        <v>176.59084589999998</v>
      </c>
      <c r="P110" s="88">
        <f t="shared" si="187"/>
        <v>179.24419169999999</v>
      </c>
      <c r="Q110" s="88">
        <f t="shared" si="187"/>
        <v>184.43331269999999</v>
      </c>
      <c r="R110" s="88">
        <f t="shared" si="187"/>
        <v>146.59504460000002</v>
      </c>
      <c r="S110" s="88">
        <f t="shared" si="187"/>
        <v>169.5096954</v>
      </c>
      <c r="T110" s="88">
        <f t="shared" si="187"/>
        <v>162.0203554</v>
      </c>
      <c r="U110" s="88">
        <f t="shared" si="187"/>
        <v>160.12754839999999</v>
      </c>
      <c r="V110" s="88">
        <f t="shared" si="187"/>
        <v>153.3441512</v>
      </c>
      <c r="W110" s="88">
        <f t="shared" si="187"/>
        <v>159.55893860000003</v>
      </c>
      <c r="X110" s="88">
        <f t="shared" si="187"/>
        <v>155.1605294</v>
      </c>
      <c r="Y110" s="88">
        <f t="shared" si="187"/>
        <v>99.930655999999999</v>
      </c>
      <c r="Z110" s="88">
        <f t="shared" si="187"/>
        <v>125.90228820000002</v>
      </c>
      <c r="AA110" s="88">
        <f t="shared" si="187"/>
        <v>118.03950479999999</v>
      </c>
      <c r="AB110" s="88">
        <f t="shared" si="187"/>
        <v>136.05025860000001</v>
      </c>
      <c r="AC110" s="88">
        <f t="shared" si="187"/>
        <v>127.77940000000001</v>
      </c>
      <c r="AD110" s="88">
        <f t="shared" si="187"/>
        <v>120.6007226</v>
      </c>
      <c r="AE110" s="88">
        <f t="shared" si="187"/>
        <v>126.6984784</v>
      </c>
      <c r="AF110" s="88">
        <f t="shared" si="187"/>
        <v>136.07516620000001</v>
      </c>
      <c r="AG110" s="88">
        <f t="shared" si="187"/>
        <v>132.754096</v>
      </c>
      <c r="AH110" s="88">
        <f t="shared" si="187"/>
        <v>126.09455439999999</v>
      </c>
      <c r="AI110" s="88">
        <f t="shared" si="187"/>
        <v>146.86476320000003</v>
      </c>
      <c r="AJ110" s="88">
        <f t="shared" si="187"/>
        <v>142.3773008</v>
      </c>
      <c r="AK110" s="88">
        <f t="shared" si="187"/>
        <v>155.15366159999999</v>
      </c>
      <c r="AL110" s="88">
        <f t="shared" si="187"/>
        <v>150.03939120000001</v>
      </c>
      <c r="AM110" s="88">
        <f t="shared" si="187"/>
        <v>145.51913760000002</v>
      </c>
      <c r="AN110" s="88">
        <f t="shared" si="187"/>
        <v>151.17281999999997</v>
      </c>
      <c r="AO110" s="88">
        <f t="shared" si="187"/>
        <v>150.40967999999998</v>
      </c>
      <c r="AP110" s="88">
        <f t="shared" si="187"/>
        <v>142.61750860000001</v>
      </c>
      <c r="AQ110" s="88">
        <f t="shared" si="187"/>
        <v>157.07627679999999</v>
      </c>
      <c r="AR110" s="88">
        <f t="shared" si="187"/>
        <v>167.05508500000002</v>
      </c>
      <c r="AS110" s="88">
        <f t="shared" si="187"/>
        <v>161.26100340000002</v>
      </c>
      <c r="AT110" s="88">
        <f t="shared" si="187"/>
        <v>163.06711340000001</v>
      </c>
      <c r="AU110" s="88">
        <f t="shared" si="187"/>
        <v>167.14730760000003</v>
      </c>
      <c r="AV110" s="88">
        <f t="shared" si="187"/>
        <v>162.84190460000002</v>
      </c>
      <c r="AW110" s="88">
        <f t="shared" si="187"/>
        <v>157.8415024</v>
      </c>
      <c r="AX110" s="88">
        <f t="shared" si="187"/>
        <v>148.48363279999998</v>
      </c>
      <c r="AY110" s="88">
        <f t="shared" si="187"/>
        <v>154.49787819999997</v>
      </c>
      <c r="AZ110" s="88">
        <f t="shared" si="187"/>
        <v>152.7720846</v>
      </c>
      <c r="BA110" s="88">
        <f t="shared" si="187"/>
        <v>151.15808820000001</v>
      </c>
      <c r="BB110" s="88">
        <f t="shared" si="187"/>
        <v>126.44428940384523</v>
      </c>
      <c r="BC110" s="88">
        <f t="shared" si="187"/>
        <v>220.62518739998185</v>
      </c>
      <c r="BD110" s="88">
        <f t="shared" si="187"/>
        <v>188.53584304371054</v>
      </c>
      <c r="BE110" s="88">
        <f t="shared" si="187"/>
        <v>200.27097442152439</v>
      </c>
      <c r="BF110" s="88">
        <f t="shared" si="187"/>
        <v>206.49431801537139</v>
      </c>
      <c r="BG110" s="88">
        <f t="shared" si="187"/>
        <v>172.88571480046741</v>
      </c>
      <c r="BH110" s="88">
        <f t="shared" si="187"/>
        <v>167.42026401442465</v>
      </c>
      <c r="BI110" s="88">
        <f t="shared" si="187"/>
        <v>154.51295660205568</v>
      </c>
      <c r="BJ110" s="88">
        <f t="shared" si="187"/>
        <v>163.9338979794677</v>
      </c>
      <c r="BK110" s="88">
        <f t="shared" si="187"/>
        <v>161.66533327872463</v>
      </c>
      <c r="BL110" s="88">
        <f t="shared" si="187"/>
        <v>165.79857748098846</v>
      </c>
      <c r="BM110" s="88">
        <f t="shared" si="187"/>
        <v>187.05953560041874</v>
      </c>
      <c r="BN110" s="88">
        <f t="shared" ref="BN110:BY110" si="188">(BN85+BN97)/1000</f>
        <v>165.61028629566084</v>
      </c>
      <c r="BO110" s="88">
        <f t="shared" si="188"/>
        <v>196.79481721973505</v>
      </c>
      <c r="BP110" s="88">
        <f t="shared" si="188"/>
        <v>184.16826123529688</v>
      </c>
      <c r="BQ110" s="88">
        <f t="shared" si="188"/>
        <v>197.67316588701613</v>
      </c>
      <c r="BR110" s="88">
        <f t="shared" si="188"/>
        <v>187.20275962689911</v>
      </c>
      <c r="BS110" s="88">
        <f t="shared" si="188"/>
        <v>185.63098470596566</v>
      </c>
      <c r="BT110" s="88">
        <f t="shared" si="188"/>
        <v>178.27261066652912</v>
      </c>
      <c r="BU110" s="88">
        <f t="shared" si="188"/>
        <v>160.94708016354852</v>
      </c>
      <c r="BV110" s="88">
        <f t="shared" si="188"/>
        <v>156.40346093167275</v>
      </c>
      <c r="BW110" s="88">
        <f t="shared" si="188"/>
        <v>146.61606942593428</v>
      </c>
      <c r="BX110" s="88">
        <f t="shared" si="188"/>
        <v>141.55452363710515</v>
      </c>
      <c r="BY110" s="642">
        <f t="shared" si="188"/>
        <v>248.89187745405269</v>
      </c>
      <c r="BZ110" s="642">
        <f t="shared" ref="BZ110:CJ110" si="189">(BZ85+BZ97)/1000</f>
        <v>221.89534283106596</v>
      </c>
      <c r="CA110" s="642">
        <f t="shared" si="189"/>
        <v>258.83568854643283</v>
      </c>
      <c r="CB110" s="642">
        <f t="shared" si="189"/>
        <v>243.58554165976562</v>
      </c>
      <c r="CC110" s="642">
        <f t="shared" si="189"/>
        <v>263.41360026371103</v>
      </c>
      <c r="CD110" s="642">
        <f t="shared" si="189"/>
        <v>255.97120099133573</v>
      </c>
      <c r="CE110" s="642">
        <f t="shared" ca="1" si="189"/>
        <v>269.48024929190836</v>
      </c>
      <c r="CF110" s="642">
        <f t="shared" ca="1" si="189"/>
        <v>258.70637197574916</v>
      </c>
      <c r="CG110" s="642">
        <f t="shared" ca="1" si="189"/>
        <v>233.41358079801199</v>
      </c>
      <c r="CH110" s="642">
        <f t="shared" ca="1" si="189"/>
        <v>226.68631768259996</v>
      </c>
      <c r="CI110" s="642">
        <f t="shared" ca="1" si="189"/>
        <v>212.43060946818841</v>
      </c>
      <c r="CJ110" s="642">
        <f t="shared" ca="1" si="189"/>
        <v>204.94501616277913</v>
      </c>
    </row>
    <row r="111" spans="1:88" ht="15.75" customHeight="1">
      <c r="A111" s="2">
        <f>IF(ISNUMBER(Q111),MAX(A$6:A110)+1,"")</f>
        <v>67</v>
      </c>
      <c r="B111" s="72" t="s">
        <v>102</v>
      </c>
      <c r="C111" s="72"/>
      <c r="D111" s="72"/>
      <c r="E111" s="363">
        <f>SUMIF('B7. Historical Purchased Water'!$F$4:$AU$4,'B11. Projected Purchased Water'!E$4,'B7. Historical Purchased Water'!$F$111:$AU$111)</f>
        <v>-27.211800000000004</v>
      </c>
      <c r="F111" s="363">
        <f>SUMIF('B7. Historical Purchased Water'!$F$4:$AU$4,'B11. Projected Purchased Water'!F$4,'B7. Historical Purchased Water'!$F$111:$AU$111)</f>
        <v>-25.456200000000003</v>
      </c>
      <c r="G111" s="363">
        <f>SUMIF('B7. Historical Purchased Water'!$F$4:$AU$4,'B11. Projected Purchased Water'!G$4,'B7. Historical Purchased Water'!$F$111:$AU$111)</f>
        <v>-27.211800000000004</v>
      </c>
      <c r="H111" s="363">
        <f>SUMIF('B7. Historical Purchased Water'!$F$4:$AU$4,'B11. Projected Purchased Water'!H$4,'B7. Historical Purchased Water'!$F$111:$AU$111)</f>
        <v>-26.334</v>
      </c>
      <c r="I111" s="363">
        <f>SUMIF('B7. Historical Purchased Water'!$F$4:$AU$4,'B11. Projected Purchased Water'!I$4,'B7. Historical Purchased Water'!$F$111:$AU$111)</f>
        <v>-27.515599999999999</v>
      </c>
      <c r="J111" s="363">
        <f>SUMIF('B7. Historical Purchased Water'!$F$4:$AU$4,'B11. Projected Purchased Water'!J$4,'B7. Historical Purchased Water'!$F$111:$AU$111)</f>
        <v>-26.628</v>
      </c>
      <c r="K111" s="363">
        <f>SUMIF('B7. Historical Purchased Water'!$F$4:$AU$4,'B11. Projected Purchased Water'!K$4,'B7. Historical Purchased Water'!$F$111:$AU$111)</f>
        <v>-27.515599999999999</v>
      </c>
      <c r="L111" s="363">
        <f>SUMIF('B7. Historical Purchased Water'!$F$4:$AU$4,'B11. Projected Purchased Water'!L$4,'B7. Historical Purchased Water'!$F$111:$AU$111)</f>
        <v>-27.515599999999999</v>
      </c>
      <c r="M111" s="363">
        <f>SUMIF('B7. Historical Purchased Water'!$F$4:$AU$4,'B11. Projected Purchased Water'!M$4,'B7. Historical Purchased Water'!$F$111:$AU$111)</f>
        <v>-26.628</v>
      </c>
      <c r="N111" s="363">
        <f>SUMIF('B7. Historical Purchased Water'!$F$4:$AU$4,'B11. Projected Purchased Water'!N$4,'B7. Historical Purchased Water'!$F$111:$AU$111)</f>
        <v>-27.515599999999999</v>
      </c>
      <c r="O111" s="363">
        <f>SUMIF('B7. Historical Purchased Water'!$F$4:$AU$4,'B11. Projected Purchased Water'!O$4,'B7. Historical Purchased Water'!$F$111:$AU$111)</f>
        <v>-26.628</v>
      </c>
      <c r="P111" s="363">
        <f>SUMIF('B7. Historical Purchased Water'!$F$4:$AU$4,'B11. Projected Purchased Water'!P$4,'B7. Historical Purchased Water'!$F$111:$AU$111)</f>
        <v>-29.525380000000006</v>
      </c>
      <c r="Q111" s="363">
        <f>SUMIF('B7. Historical Purchased Water'!$F$4:$AU$4,'B11. Projected Purchased Water'!Q$4,'B7. Historical Purchased Water'!$F$111:$AU$111)</f>
        <v>-27.515599999999999</v>
      </c>
      <c r="R111" s="363">
        <f>SUMIF('B7. Historical Purchased Water'!$F$4:$AU$4,'B11. Projected Purchased Water'!R$4,'B7. Historical Purchased Water'!$F$111:$AU$111)</f>
        <v>-24.852800000000002</v>
      </c>
      <c r="S111" s="363">
        <f>SUMIF('B7. Historical Purchased Water'!$F$4:$AU$4,'B11. Projected Purchased Water'!S$4,'B7. Historical Purchased Water'!$F$111:$AU$111)</f>
        <v>-31.429472199999999</v>
      </c>
      <c r="T111" s="363">
        <f>SUMIF('B7. Historical Purchased Water'!$F$4:$AU$4,'B11. Projected Purchased Water'!T$4,'B7. Historical Purchased Water'!$F$111:$AU$111)</f>
        <v>-26.628</v>
      </c>
      <c r="U111" s="363">
        <f>SUMIF('B7. Historical Purchased Water'!$F$4:$AU$4,'B11. Projected Purchased Water'!U$4,'B7. Historical Purchased Water'!$F$111:$AU$111)</f>
        <v>-28.079800000000002</v>
      </c>
      <c r="V111" s="363">
        <f>SUMIF('B7. Historical Purchased Water'!$F$4:$AU$4,'B11. Projected Purchased Water'!V$4,'B7. Historical Purchased Water'!$F$111:$AU$111)</f>
        <v>-28.849730000000001</v>
      </c>
      <c r="W111" s="363">
        <f>SUMIF('B7. Historical Purchased Water'!$F$4:$AU$4,'B11. Projected Purchased Water'!W$4,'B7. Historical Purchased Water'!$F$111:$AU$111)</f>
        <v>-28.079800000000002</v>
      </c>
      <c r="X111" s="363">
        <f>SUMIF('B7. Historical Purchased Water'!$F$4:$AU$4,'B11. Projected Purchased Water'!X$4,'B7. Historical Purchased Water'!$F$111:$AU$111)</f>
        <v>-28.6987849</v>
      </c>
      <c r="Y111" s="363">
        <f>SUMIF('B7. Historical Purchased Water'!$F$4:$AU$4,'B11. Projected Purchased Water'!Y$4,'B7. Historical Purchased Water'!$F$111:$AU$111)</f>
        <v>-27.173999999999999</v>
      </c>
      <c r="Z111" s="363">
        <f>SUMIF('B7. Historical Purchased Water'!$F$4:$AU$4,'B11. Projected Purchased Water'!Z$4,'B7. Historical Purchased Water'!$F$111:$AU$111)</f>
        <v>-28.079800000000002</v>
      </c>
      <c r="AA111" s="363">
        <f>SUMIF('B7. Historical Purchased Water'!$F$4:$AU$4,'B11. Projected Purchased Water'!AA$4,'B7. Historical Purchased Water'!$F$111:$AU$111)</f>
        <v>-27.173999999999999</v>
      </c>
      <c r="AB111" s="363">
        <f>SUMIF('B7. Historical Purchased Water'!$F$4:$AU$4,'B11. Projected Purchased Water'!AB$4,'B7. Historical Purchased Water'!$F$111:$AU$111)</f>
        <v>-28.079800000000002</v>
      </c>
      <c r="AC111" s="363">
        <f>SUMIF('B7. Historical Purchased Water'!$F$4:$AU$4,'B11. Projected Purchased Water'!AC$4,'B7. Historical Purchased Water'!$F$111:$AU$111)</f>
        <v>-28.079800000000002</v>
      </c>
      <c r="AD111" s="363">
        <f>SUMIF('B7. Historical Purchased Water'!$F$4:$AU$4,'B11. Projected Purchased Water'!AD$4,'B7. Historical Purchased Water'!$F$111:$AU$111)</f>
        <v>-25.362400000000001</v>
      </c>
      <c r="AE111" s="363">
        <f>SUMIF('B7. Historical Purchased Water'!$F$4:$AU$4,'B11. Projected Purchased Water'!AE$4,'B7. Historical Purchased Water'!$F$111:$AU$111)</f>
        <v>-28.079800000000002</v>
      </c>
      <c r="AF111" s="363">
        <f>SUMIF('B7. Historical Purchased Water'!$F$4:$AU$4,'B11. Projected Purchased Water'!AF$4,'B7. Historical Purchased Water'!$F$111:$AU$111)</f>
        <v>-27.173999999999999</v>
      </c>
      <c r="AG111" s="363">
        <f>SUMIF('B7. Historical Purchased Water'!$F$4:$AU$4,'B11. Projected Purchased Water'!AG$4,'B7. Historical Purchased Water'!$F$111:$AU$111)</f>
        <v>-28.7742</v>
      </c>
      <c r="AH111" s="363">
        <f>SUMIF('B7. Historical Purchased Water'!$F$4:$AU$4,'B11. Projected Purchased Water'!AH$4,'B7. Historical Purchased Water'!$F$111:$AU$111)</f>
        <v>-27.846</v>
      </c>
      <c r="AI111" s="363">
        <f>SUMIF('B7. Historical Purchased Water'!$F$4:$AU$4,'B11. Projected Purchased Water'!AI$4,'B7. Historical Purchased Water'!$F$111:$AU$111)</f>
        <v>-28.7742</v>
      </c>
      <c r="AJ111" s="363">
        <f>SUMIF('B7. Historical Purchased Water'!$F$4:$AU$4,'B11. Projected Purchased Water'!AJ$4,'B7. Historical Purchased Water'!$F$111:$AU$111)</f>
        <v>-28.7742</v>
      </c>
      <c r="AK111" s="363">
        <f>SUMIF('B7. Historical Purchased Water'!$F$4:$AU$4,'B11. Projected Purchased Water'!AK$4,'B7. Historical Purchased Water'!$F$111:$AU$111)</f>
        <v>-27.846</v>
      </c>
      <c r="AL111" s="363">
        <f>SUMIF('B7. Historical Purchased Water'!$F$4:$AU$4,'B11. Projected Purchased Water'!AL$4,'B7. Historical Purchased Water'!$F$111:$AU$111)</f>
        <v>-29.6648079</v>
      </c>
      <c r="AM111" s="363">
        <f>SUMIF('B7. Historical Purchased Water'!$F$4:$AU$4,'B11. Projected Purchased Water'!AM$4,'B7. Historical Purchased Water'!$F$111:$AU$111)</f>
        <v>-27.846</v>
      </c>
      <c r="AN111" s="363">
        <f>SUMIF('B7. Historical Purchased Water'!$F$4:$AU$4,'B11. Projected Purchased Water'!AN$4,'B7. Historical Purchased Water'!$F$111:$AU$111)</f>
        <v>-28.7742</v>
      </c>
      <c r="AO111" s="363">
        <f>SUMIF('B7. Historical Purchased Water'!$F$4:$AU$4,'B11. Projected Purchased Water'!AO$4,'B7. Historical Purchased Water'!$F$111:$AU$111)</f>
        <v>-28.7742</v>
      </c>
      <c r="AP111" s="363">
        <f>SUMIF('B7. Historical Purchased Water'!$F$4:$AU$4,'B11. Projected Purchased Water'!AP$4,'B7. Historical Purchased Water'!$F$111:$AU$111)</f>
        <v>-25.989599999999999</v>
      </c>
      <c r="AQ111" s="363">
        <f>SUMIF('B7. Historical Purchased Water'!$F$4:$AU$4,'B11. Projected Purchased Water'!AQ$4,'B7. Historical Purchased Water'!$F$111:$AU$111)</f>
        <v>-28.7742</v>
      </c>
      <c r="AR111" s="363">
        <f>SUMIF('B7. Historical Purchased Water'!$F$4:$AU$4,'B11. Projected Purchased Water'!AR$4,'B7. Historical Purchased Water'!$F$111:$AU$111)</f>
        <v>-27.846</v>
      </c>
      <c r="AS111" s="363">
        <f>SUMIF('B7. Historical Purchased Water'!$F$4:$AU$4,'B11. Projected Purchased Water'!AS$4,'B7. Historical Purchased Water'!$F$111:$AU$111)</f>
        <v>-29.381799999999998</v>
      </c>
      <c r="AT111" s="363">
        <f>SUMIF('B7. Historical Purchased Water'!$F$4:AW$4,'B11. Projected Purchased Water'!AT$4,'B7. Historical Purchased Water'!$F$111:AW$111)</f>
        <v>-29.381799999999998</v>
      </c>
      <c r="AU111" s="363">
        <f>SUMIF('B7. Historical Purchased Water'!$F$4:AX$4,'B11. Projected Purchased Water'!AU$4,'B7. Historical Purchased Water'!$F$111:AX$111)</f>
        <v>-29.381799999999998</v>
      </c>
      <c r="AV111" s="363">
        <f>SUMIF('B7. Historical Purchased Water'!$F$4:AY$4,'B11. Projected Purchased Water'!AV$4,'B7. Historical Purchased Water'!$F$111:AY$111)</f>
        <v>-29.381799999999998</v>
      </c>
      <c r="AW111" s="363">
        <f>SUMIF('B7. Historical Purchased Water'!$F$4:AZ$4,'B11. Projected Purchased Water'!AW$4,'B7. Historical Purchased Water'!$F$111:AZ$111)</f>
        <v>-28.434000000000001</v>
      </c>
      <c r="AX111" s="363">
        <f>SUMIF('B7. Historical Purchased Water'!$F$4:BA$4,'B11. Projected Purchased Water'!AX$4,'B7. Historical Purchased Water'!$F$111:BA$111)</f>
        <v>-29.381799999999998</v>
      </c>
      <c r="AY111" s="363">
        <f>SUMIF('B7. Historical Purchased Water'!$F$4:BB$4,'B11. Projected Purchased Water'!AY$4,'B7. Historical Purchased Water'!$F$111:BB$111)</f>
        <v>-28.434000000000001</v>
      </c>
      <c r="AZ111" s="363">
        <f>SUMIF('B7. Historical Purchased Water'!$F$4:BC$4,'B11. Projected Purchased Water'!AZ$4,'B7. Historical Purchased Water'!$F$111:BC$111)</f>
        <v>-29.381799999999998</v>
      </c>
      <c r="BA111" s="363">
        <f>SUMIF('B7. Historical Purchased Water'!$F$4:BD$4,'B11. Projected Purchased Water'!BA$4,'B7. Historical Purchased Water'!$F$111:BD$111)</f>
        <v>-29.381799999999998</v>
      </c>
      <c r="BB111" s="363">
        <f>SUMIF('B7. Historical Purchased Water'!$F$4:BE$4,'B11. Projected Purchased Water'!BB$4,'B7. Historical Purchased Water'!$F$111:BE$111)</f>
        <v>-27.4862</v>
      </c>
      <c r="BC111" s="363">
        <f>SUMIF('B7. Historical Purchased Water'!$F$4:BF$4,'B11. Projected Purchased Water'!BC$4,'B7. Historical Purchased Water'!$F$111:BF$111)</f>
        <v>-29.381799999999998</v>
      </c>
      <c r="BD111" s="363">
        <f>SUMIF('B7. Historical Purchased Water'!$F$4:BG$4,'B11. Projected Purchased Water'!BD$4,'B7. Historical Purchased Water'!$F$111:BG$111)</f>
        <v>-28.434000000000001</v>
      </c>
      <c r="BE111" s="363">
        <f>SUMIF('B7. Historical Purchased Water'!$F$4:BH$4,'B11. Projected Purchased Water'!BE$4,'B7. Historical Purchased Water'!$F$111:BH$111)</f>
        <v>-29.468599999999999</v>
      </c>
      <c r="BF111" s="363">
        <f>SUMIF('B7. Historical Purchased Water'!$F$4:BI$4,'B11. Projected Purchased Water'!BF$4,'B7. Historical Purchased Water'!$F$111:BI$111)</f>
        <v>-28.517999999999997</v>
      </c>
      <c r="BG111" s="363">
        <f>SUMIF('B7. Historical Purchased Water'!$F$4:BJ$4,'B11. Projected Purchased Water'!BG$4,'B7. Historical Purchased Water'!$F$111:BJ$111)</f>
        <v>-29.468599999999999</v>
      </c>
      <c r="BH111" s="363">
        <f>SUMIF('B7. Historical Purchased Water'!$F$4:BK$4,'B11. Projected Purchased Water'!BH$4,'B7. Historical Purchased Water'!$F$111:BK$111)</f>
        <v>-29.468599999999999</v>
      </c>
      <c r="BI111" s="363">
        <f>SUMIF('B7. Historical Purchased Water'!$F$4:BL$4,'B11. Projected Purchased Water'!BI$4,'B7. Historical Purchased Water'!$F$111:BL$111)</f>
        <v>-28.517999999999997</v>
      </c>
      <c r="BJ111" s="363">
        <f>SUMIF('B7. Historical Purchased Water'!$F$4:BM$4,'B11. Projected Purchased Water'!BJ$4,'B7. Historical Purchased Water'!$F$111:BM$111)</f>
        <v>-29.468599999999999</v>
      </c>
      <c r="BK111" s="363">
        <f>SUMIF('B7. Historical Purchased Water'!$F$4:BN$4,'B11. Projected Purchased Water'!BK$4,'B7. Historical Purchased Water'!$F$111:BN$111)</f>
        <v>-28.517999999999997</v>
      </c>
      <c r="BL111" s="363">
        <f>SUMIF('B7. Historical Purchased Water'!$F$4:BO$4,'B11. Projected Purchased Water'!BL$4,'B7. Historical Purchased Water'!$F$111:BO$111)</f>
        <v>-29.468599999999999</v>
      </c>
      <c r="BM111" s="363">
        <f>SUMIF('B7. Historical Purchased Water'!$F$4:BP$4,'B11. Projected Purchased Water'!BM$4,'B7. Historical Purchased Water'!$F$111:BP$111)</f>
        <v>-29.468599999999999</v>
      </c>
      <c r="BN111" s="363">
        <f>SUMIF('B7. Historical Purchased Water'!$F$4:BQ$4,'B11. Projected Purchased Water'!BN$4,'B7. Historical Purchased Water'!$F$111:BQ$111)</f>
        <v>-26.616799999999998</v>
      </c>
      <c r="BO111" s="363">
        <f>SUMIF('B7. Historical Purchased Water'!$F$4:BR$4,'B11. Projected Purchased Water'!BO$4,'B7. Historical Purchased Water'!$F$111:BR$111)</f>
        <v>-29.468599999999999</v>
      </c>
      <c r="BP111" s="363">
        <f>SUMIF('B7. Historical Purchased Water'!$F$4:BS$4,'B11. Projected Purchased Water'!BP$4,'B7. Historical Purchased Water'!$F$111:BS$111)</f>
        <v>-28.517999999999997</v>
      </c>
      <c r="BQ111" s="363">
        <f>SUMIF('B7. Historical Purchased Water'!$F$4:BT$4,'B11. Projected Purchased Water'!BQ$4,'B7. Historical Purchased Water'!$F$111:BT$111)</f>
        <v>-30.7272</v>
      </c>
      <c r="BR111" s="363">
        <f>SUMIF('B7. Historical Purchased Water'!$F$4:BU$4,'B11. Projected Purchased Water'!BR$4,'B7. Historical Purchased Water'!$F$111:BU$111)</f>
        <v>-29.736000000000001</v>
      </c>
      <c r="BS111" s="305">
        <f>+SUMIF('B9. Approved Purchased Water'!$F$4:$Q$4,'B11. Projected Purchased Water'!BS$6,'B9. Approved Purchased Water'!$F$111:$Q$111)</f>
        <v>-29.865059000000002</v>
      </c>
      <c r="BT111" s="305">
        <f>+SUMIF('B9. Approved Purchased Water'!$F$4:$Q$4,'B11. Projected Purchased Water'!BT$6,'B9. Approved Purchased Water'!$F$111:$Q$111)</f>
        <v>-29.865059000000002</v>
      </c>
      <c r="BU111" s="305">
        <f>+SUMIF('B9. Approved Purchased Water'!$F$4:$Q$4,'B11. Projected Purchased Water'!BU$6,'B9. Approved Purchased Water'!$F$111:$Q$111)</f>
        <v>-28.901669999999999</v>
      </c>
      <c r="BV111" s="305">
        <f>+SUMIF('B9. Approved Purchased Water'!$F$4:$Q$4,'B11. Projected Purchased Water'!BV$6,'B9. Approved Purchased Water'!$F$111:$Q$111)</f>
        <v>-29.865059000000002</v>
      </c>
      <c r="BW111" s="305">
        <f>+SUMIF('B9. Approved Purchased Water'!$F$4:$Q$4,'B11. Projected Purchased Water'!BW$6,'B9. Approved Purchased Water'!$F$111:$Q$111)</f>
        <v>-28.901669999999999</v>
      </c>
      <c r="BX111" s="305">
        <f>+SUMIF('B9. Approved Purchased Water'!$F$4:$Q$4,'B11. Projected Purchased Water'!BX$6,'B9. Approved Purchased Water'!$F$111:$Q$111)</f>
        <v>-29.865059000000002</v>
      </c>
      <c r="BY111" s="327">
        <f>(BY72*(BY79)+(BY74*BY91))/1000*-1</f>
        <v>-30.7272</v>
      </c>
      <c r="BZ111" s="327">
        <f t="shared" ref="BZ111:CJ111" si="190">(BZ72*(BZ79)+(BZ74*BZ91))/1000*-1</f>
        <v>-27.753599999999999</v>
      </c>
      <c r="CA111" s="327">
        <f t="shared" si="190"/>
        <v>-30.7272</v>
      </c>
      <c r="CB111" s="327">
        <f t="shared" si="190"/>
        <v>-29.736000000000001</v>
      </c>
      <c r="CC111" s="327">
        <f t="shared" si="190"/>
        <v>-30.816517200000003</v>
      </c>
      <c r="CD111" s="327">
        <f t="shared" si="190"/>
        <v>-29.822436000000003</v>
      </c>
      <c r="CE111" s="327">
        <f t="shared" si="190"/>
        <v>-30.816517200000003</v>
      </c>
      <c r="CF111" s="327">
        <f t="shared" si="190"/>
        <v>-30.816517200000003</v>
      </c>
      <c r="CG111" s="327">
        <f t="shared" si="190"/>
        <v>-29.822436000000003</v>
      </c>
      <c r="CH111" s="327">
        <f t="shared" si="190"/>
        <v>-30.816517200000003</v>
      </c>
      <c r="CI111" s="327">
        <f t="shared" si="190"/>
        <v>-29.822436000000003</v>
      </c>
      <c r="CJ111" s="327">
        <f t="shared" si="190"/>
        <v>-30.816517200000003</v>
      </c>
    </row>
    <row r="112" spans="1:88" ht="15.75" customHeight="1">
      <c r="A112" s="2">
        <f>IF(ISNUMBER(Q112),MAX(A$6:A111)+1,"")</f>
        <v>68</v>
      </c>
      <c r="B112" s="72" t="s">
        <v>226</v>
      </c>
      <c r="C112" s="72"/>
      <c r="D112" s="72"/>
      <c r="E112" s="363">
        <f>SUMIF('B7. Historical Purchased Water'!$F$4:$AU$4,'B11. Projected Purchased Water'!E$4,'B7. Historical Purchased Water'!$F$112:$AU$112)</f>
        <v>-12.228083535745474</v>
      </c>
      <c r="F112" s="363">
        <f>SUMIF('B7. Historical Purchased Water'!$F$4:$AU$4,'B11. Projected Purchased Water'!F$4,'B7. Historical Purchased Water'!$F$112:$AU$112)</f>
        <v>-11.301623758997597</v>
      </c>
      <c r="G112" s="363">
        <f>SUMIF('B7. Historical Purchased Water'!$F$4:$AU$4,'B11. Projected Purchased Water'!G$4,'B7. Historical Purchased Water'!$F$112:$AU$112)</f>
        <v>-12.826534831512175</v>
      </c>
      <c r="H112" s="363">
        <f>SUMIF('B7. Historical Purchased Water'!$F$4:$AU$4,'B11. Projected Purchased Water'!H$4,'B7. Historical Purchased Water'!$F$112:$AU$112)</f>
        <v>-12.49438391750795</v>
      </c>
      <c r="I112" s="363">
        <f>SUMIF('B7. Historical Purchased Water'!$F$4:$AU$4,'B11. Projected Purchased Water'!I$4,'B7. Historical Purchased Water'!$F$112:$AU$112)</f>
        <v>-12.425582187606745</v>
      </c>
      <c r="J112" s="363">
        <f>SUMIF('B7. Historical Purchased Water'!$F$4:$AU$4,'B11. Projected Purchased Water'!J$4,'B7. Historical Purchased Water'!$F$112:$AU$112)</f>
        <v>-12.538000591532757</v>
      </c>
      <c r="K112" s="363">
        <f>SUMIF('B7. Historical Purchased Water'!$F$4:$AU$4,'B11. Projected Purchased Water'!K$4,'B7. Historical Purchased Water'!$F$112:$AU$112)</f>
        <v>-12.941176714384861</v>
      </c>
      <c r="L112" s="363">
        <f>SUMIF('B7. Historical Purchased Water'!$F$4:$AU$4,'B11. Projected Purchased Water'!L$4,'B7. Historical Purchased Water'!$F$112:$AU$112)</f>
        <v>-13.261318245652435</v>
      </c>
      <c r="M112" s="363">
        <f>SUMIF('B7. Historical Purchased Water'!$F$4:$AU$4,'B11. Projected Purchased Water'!M$4,'B7. Historical Purchased Water'!$F$112:$AU$112)</f>
        <v>-12.415543612335449</v>
      </c>
      <c r="N112" s="363">
        <f>SUMIF('B7. Historical Purchased Water'!$F$4:$AU$4,'B11. Projected Purchased Water'!N$4,'B7. Historical Purchased Water'!$F$112:$AU$112)</f>
        <v>-12.718250066985155</v>
      </c>
      <c r="O112" s="363">
        <f>SUMIF('B7. Historical Purchased Water'!$F$4:$AU$4,'B11. Projected Purchased Water'!O$4,'B7. Historical Purchased Water'!$F$112:$AU$112)</f>
        <v>-11.982414005198494</v>
      </c>
      <c r="P112" s="363">
        <f>SUMIF('B7. Historical Purchased Water'!$F$4:$AU$4,'B11. Projected Purchased Water'!P$4,'B7. Historical Purchased Water'!$F$112:$AU$112)</f>
        <v>-13.679398291217964</v>
      </c>
      <c r="Q112" s="363">
        <f>SUMIF('B7. Historical Purchased Water'!$F$4:$AU$4,'B11. Projected Purchased Water'!Q$4,'B7. Historical Purchased Water'!$F$112:$AU$112)</f>
        <v>-12.628635476898999</v>
      </c>
      <c r="R112" s="363">
        <f>SUMIF('B7. Historical Purchased Water'!$F$4:$AU$4,'B11. Projected Purchased Water'!R$4,'B7. Historical Purchased Water'!$F$112:$AU$112)</f>
        <v>-9.8094239773332994</v>
      </c>
      <c r="S112" s="363">
        <f>SUMIF('B7. Historical Purchased Water'!$F$4:$AU$4,'B11. Projected Purchased Water'!S$4,'B7. Historical Purchased Water'!$F$112:$AU$112)</f>
        <v>-12.9834863789939</v>
      </c>
      <c r="T112" s="363">
        <f>SUMIF('B7. Historical Purchased Water'!$F$4:$AU$4,'B11. Projected Purchased Water'!T$4,'B7. Historical Purchased Water'!$F$112:$AU$112)</f>
        <v>-11.054297031386538</v>
      </c>
      <c r="U112" s="363">
        <f>SUMIF('B7. Historical Purchased Water'!$F$4:$AU$4,'B11. Projected Purchased Water'!U$4,'B7. Historical Purchased Water'!$F$112:$AU$112)</f>
        <v>-11.450470827179151</v>
      </c>
      <c r="V112" s="363">
        <f>SUMIF('B7. Historical Purchased Water'!$F$4:$AU$4,'B11. Projected Purchased Water'!V$4,'B7. Historical Purchased Water'!$F$112:$AU$112)</f>
        <v>-11.790648468502484</v>
      </c>
      <c r="W112" s="363">
        <f>SUMIF('B7. Historical Purchased Water'!$F$4:$AU$4,'B11. Projected Purchased Water'!W$4,'B7. Historical Purchased Water'!$F$112:$AU$112)</f>
        <v>-11.154959422767799</v>
      </c>
      <c r="X112" s="363">
        <f>SUMIF('B7. Historical Purchased Water'!$F$4:$AU$4,'B11. Projected Purchased Water'!X$4,'B7. Historical Purchased Water'!$F$112:$AU$112)</f>
        <v>-12.238378616604704</v>
      </c>
      <c r="Y112" s="363">
        <f>SUMIF('B7. Historical Purchased Water'!$F$4:$AU$4,'B11. Projected Purchased Water'!Y$4,'B7. Historical Purchased Water'!$F$112:$AU$112)</f>
        <v>-7.1675832340774175</v>
      </c>
      <c r="Z112" s="363">
        <f>SUMIF('B7. Historical Purchased Water'!$F$4:$AU$4,'B11. Projected Purchased Water'!Z$4,'B7. Historical Purchased Water'!$F$112:$AU$112)</f>
        <v>-8.8753548234948472</v>
      </c>
      <c r="AA112" s="363">
        <f>SUMIF('B7. Historical Purchased Water'!$F$4:$AU$4,'B11. Projected Purchased Water'!AA$4,'B7. Historical Purchased Water'!$F$112:$AU$112)</f>
        <v>-7.3791318808635245</v>
      </c>
      <c r="AB112" s="363">
        <f>SUMIF('B7. Historical Purchased Water'!$F$4:$AU$4,'B11. Projected Purchased Water'!AB$4,'B7. Historical Purchased Water'!$F$112:$AU$112)</f>
        <v>-8.931845087813004</v>
      </c>
      <c r="AC112" s="363">
        <f>SUMIF('B7. Historical Purchased Water'!$F$4:$AU$4,'B11. Projected Purchased Water'!AC$4,'B7. Historical Purchased Water'!$F$112:$AU$112)</f>
        <v>-8.8881378603821179</v>
      </c>
      <c r="AD112" s="363">
        <f>SUMIF('B7. Historical Purchased Water'!$F$4:$AU$4,'B11. Projected Purchased Water'!AD$4,'B7. Historical Purchased Water'!$F$112:$AU$112)</f>
        <v>-8.504798926703323</v>
      </c>
      <c r="AE112" s="363">
        <f>SUMIF('B7. Historical Purchased Water'!$F$4:$AU$4,'B11. Projected Purchased Water'!AE$4,'B7. Historical Purchased Water'!$F$112:$AU$112)</f>
        <v>-10.346338366976237</v>
      </c>
      <c r="AF112" s="363">
        <f>SUMIF('B7. Historical Purchased Water'!$F$4:$AU$4,'B11. Projected Purchased Water'!AF$4,'B7. Historical Purchased Water'!$F$112:$AU$112)</f>
        <v>-10.56732202907768</v>
      </c>
      <c r="AG112" s="363">
        <f>SUMIF('B7. Historical Purchased Water'!$F$4:$AU$4,'B11. Projected Purchased Water'!AG$4,'B7. Historical Purchased Water'!$F$112:$AU$112)</f>
        <v>-9.7592016583543089</v>
      </c>
      <c r="AH112" s="363">
        <f>SUMIF('B7. Historical Purchased Water'!$F$4:$AU$4,'B11. Projected Purchased Water'!AH$4,'B7. Historical Purchased Water'!$F$112:$AU$112)</f>
        <v>-10.142864766042818</v>
      </c>
      <c r="AI112" s="363">
        <f>SUMIF('B7. Historical Purchased Water'!$F$4:$AU$4,'B11. Projected Purchased Water'!AI$4,'B7. Historical Purchased Water'!$F$112:$AU$112)</f>
        <v>-10.436784747513332</v>
      </c>
      <c r="AJ112" s="363">
        <f>SUMIF('B7. Historical Purchased Water'!$F$4:$AU$4,'B11. Projected Purchased Water'!AJ$4,'B7. Historical Purchased Water'!$F$112:$AU$112)</f>
        <v>-10.154464563721723</v>
      </c>
      <c r="AK112" s="363">
        <f>SUMIF('B7. Historical Purchased Water'!$F$4:$AU$4,'B11. Projected Purchased Water'!AK$4,'B7. Historical Purchased Water'!$F$112:$AU$112)</f>
        <v>-11.46021557097424</v>
      </c>
      <c r="AL112" s="363">
        <f>SUMIF('B7. Historical Purchased Water'!$F$4:$AU$4,'B11. Projected Purchased Water'!AL$4,'B7. Historical Purchased Water'!$F$112:$AU$112)</f>
        <v>-12.233806286717659</v>
      </c>
      <c r="AM112" s="363">
        <f>SUMIF('B7. Historical Purchased Water'!$F$4:$AU$4,'B11. Projected Purchased Water'!AM$4,'B7. Historical Purchased Water'!$F$112:$AU$112)</f>
        <v>-10.613996064711431</v>
      </c>
      <c r="AN112" s="363">
        <f>SUMIF('B7. Historical Purchased Water'!$F$4:$AU$4,'B11. Projected Purchased Water'!AN$4,'B7. Historical Purchased Water'!$F$112:$AU$112)</f>
        <v>-10.625859737102585</v>
      </c>
      <c r="AO112" s="363">
        <f>SUMIF('B7. Historical Purchased Water'!$F$4:$AU$4,'B11. Projected Purchased Water'!AO$4,'B7. Historical Purchased Water'!$F$112:$AU$112)</f>
        <v>-10.556017456571729</v>
      </c>
      <c r="AP112" s="363">
        <f>SUMIF('B7. Historical Purchased Water'!$F$4:$AU$4,'B11. Projected Purchased Water'!AP$4,'B7. Historical Purchased Water'!$F$112:$AU$112)</f>
        <v>-10.111443637905495</v>
      </c>
      <c r="AQ112" s="363">
        <f>SUMIF('B7. Historical Purchased Water'!$F$4:$AU$4,'B11. Projected Purchased Water'!AQ$4,'B7. Historical Purchased Water'!$F$112:$AU$112)</f>
        <v>-11.313893238871984</v>
      </c>
      <c r="AR112" s="363">
        <f>SUMIF('B7. Historical Purchased Water'!$F$4:$AU$4,'B11. Projected Purchased Water'!AR$4,'B7. Historical Purchased Water'!$F$112:$AU$112)</f>
        <v>-10.819122291205289</v>
      </c>
      <c r="AS112" s="363">
        <f>SUMIF('B7. Historical Purchased Water'!$F$4:$AU$4,'B11. Projected Purchased Water'!AS$4,'B7. Historical Purchased Water'!$F$112:$AU$112)</f>
        <v>-9.1254595038818422</v>
      </c>
      <c r="AT112" s="363">
        <f>SUMIF('B7. Historical Purchased Water'!$F$4:AW$4,'B11. Projected Purchased Water'!AT$4,'B7. Historical Purchased Water'!$F$112:AW$112)</f>
        <v>-10.418813059122787</v>
      </c>
      <c r="AU112" s="363">
        <f>SUMIF('B7. Historical Purchased Water'!$F$4:AX$4,'B11. Projected Purchased Water'!AU$4,'B7. Historical Purchased Water'!$F$112:AX$112)</f>
        <v>-10.293244668535532</v>
      </c>
      <c r="AV112" s="363">
        <f>SUMIF('B7. Historical Purchased Water'!$F$4:AY$4,'B11. Projected Purchased Water'!AV$4,'B7. Historical Purchased Water'!$F$112:AY$112)</f>
        <v>-9.7172321125235595</v>
      </c>
      <c r="AW112" s="363">
        <f>SUMIF('B7. Historical Purchased Water'!$F$4:AZ$4,'B11. Projected Purchased Water'!AW$4,'B7. Historical Purchased Water'!$F$112:AZ$112)</f>
        <v>-9.9273689542941206</v>
      </c>
      <c r="AX112" s="363">
        <f>SUMIF('B7. Historical Purchased Water'!$F$4:BA$4,'B11. Projected Purchased Water'!AX$4,'B7. Historical Purchased Water'!$F$112:BA$112)</f>
        <v>-9.8762852501818905</v>
      </c>
      <c r="AY112" s="363">
        <f>SUMIF('B7. Historical Purchased Water'!$F$4:BB$4,'B11. Projected Purchased Water'!AY$4,'B7. Historical Purchased Water'!$F$112:BB$112)</f>
        <v>-10.161230394783823</v>
      </c>
      <c r="AZ112" s="363">
        <f>SUMIF('B7. Historical Purchased Water'!$F$4:BC$4,'B11. Projected Purchased Water'!AZ$4,'B7. Historical Purchased Water'!$F$112:BC$112)</f>
        <v>-10.06891537049056</v>
      </c>
      <c r="BA112" s="363">
        <f>SUMIF('B7. Historical Purchased Water'!$F$4:BD$4,'B11. Projected Purchased Water'!BA$4,'B7. Historical Purchased Water'!$F$112:BD$112)</f>
        <v>-9.712125553962327</v>
      </c>
      <c r="BB112" s="363">
        <f>SUMIF('B7. Historical Purchased Water'!$F$4:BE$4,'B11. Projected Purchased Water'!BB$4,'B7. Historical Purchased Water'!$F$112:BE$112)</f>
        <v>-8.1847445734369781</v>
      </c>
      <c r="BC112" s="363">
        <f>SUMIF('B7. Historical Purchased Water'!$F$4:BF$4,'B11. Projected Purchased Water'!BC$4,'B7. Historical Purchased Water'!$F$112:BF$112)</f>
        <v>-12.222297158499998</v>
      </c>
      <c r="BD112" s="363">
        <f>SUMIF('B7. Historical Purchased Water'!$F$4:BG$4,'B11. Projected Purchased Water'!BD$4,'B7. Historical Purchased Water'!$F$112:BG$112)</f>
        <v>-11.862596332843022</v>
      </c>
      <c r="BE112" s="363">
        <f>SUMIF('B7. Historical Purchased Water'!$F$4:BH$4,'B11. Projected Purchased Water'!BE$4,'B7. Historical Purchased Water'!$F$112:BH$112)</f>
        <v>-12.360350708386656</v>
      </c>
      <c r="BF112" s="363">
        <f>SUMIF('B7. Historical Purchased Water'!$F$4:BI$4,'B11. Projected Purchased Water'!BF$4,'B7. Historical Purchased Water'!$F$112:BI$112)</f>
        <v>-12.056591439836183</v>
      </c>
      <c r="BG112" s="363">
        <f>SUMIF('B7. Historical Purchased Water'!$F$4:BJ$4,'B11. Projected Purchased Water'!BG$4,'B7. Historical Purchased Water'!$F$112:BJ$112)</f>
        <v>-10.934306972762595</v>
      </c>
      <c r="BH112" s="363">
        <f>SUMIF('B7. Historical Purchased Water'!$F$4:BK$4,'B11. Projected Purchased Water'!BH$4,'B7. Historical Purchased Water'!$F$112:BK$112)</f>
        <v>-10.727467965630165</v>
      </c>
      <c r="BI112" s="363">
        <f>SUMIF('B7. Historical Purchased Water'!$F$4:BL$4,'B11. Projected Purchased Water'!BI$4,'B7. Historical Purchased Water'!$F$112:BL$112)</f>
        <v>-10.166500294475263</v>
      </c>
      <c r="BJ112" s="363">
        <f>SUMIF('B7. Historical Purchased Water'!$F$4:BM$4,'B11. Projected Purchased Water'!BJ$4,'B7. Historical Purchased Water'!$F$112:BM$112)</f>
        <v>-10.35994167975247</v>
      </c>
      <c r="BK112" s="363">
        <f>SUMIF('B7. Historical Purchased Water'!$F$4:BN$4,'B11. Projected Purchased Water'!BK$4,'B7. Historical Purchased Water'!$F$112:BN$112)</f>
        <v>-9.9357931958997536</v>
      </c>
      <c r="BL112" s="363">
        <f>SUMIF('B7. Historical Purchased Water'!$F$4:BO$4,'B11. Projected Purchased Water'!BL$4,'B7. Historical Purchased Water'!$F$112:BO$112)</f>
        <v>-10.335347466015557</v>
      </c>
      <c r="BM112" s="363">
        <f>SUMIF('B7. Historical Purchased Water'!$F$4:BP$4,'B11. Projected Purchased Water'!BM$4,'B7. Historical Purchased Water'!$F$112:BP$112)</f>
        <v>-10.590046154097855</v>
      </c>
      <c r="BN112" s="363">
        <f>SUMIF('B7. Historical Purchased Water'!$F$4:BQ$4,'B11. Projected Purchased Water'!BN$4,'B7. Historical Purchased Water'!$F$112:BQ$112)</f>
        <v>-9.4543275866488621</v>
      </c>
      <c r="BO112" s="363">
        <f>SUMIF('B7. Historical Purchased Water'!$F$4:BR$4,'B11. Projected Purchased Water'!BO$4,'B7. Historical Purchased Water'!$F$112:BR$112)</f>
        <v>-10.818662117026674</v>
      </c>
      <c r="BP112" s="363">
        <f>SUMIF('B7. Historical Purchased Water'!$F$4:BS$4,'B11. Projected Purchased Water'!BP$4,'B7. Historical Purchased Water'!$F$112:BS$112)</f>
        <v>-10.164640958751486</v>
      </c>
      <c r="BQ112" s="363">
        <f>SUMIF('B7. Historical Purchased Water'!$F$4:BT$4,'B11. Projected Purchased Water'!BQ$4,'B7. Historical Purchased Water'!$F$112:BT$112)</f>
        <v>-10.221291274281324</v>
      </c>
      <c r="BR112" s="363">
        <f>SUMIF('B7. Historical Purchased Water'!$F$4:BU$4,'B11. Projected Purchased Water'!BR$4,'B7. Historical Purchased Water'!$F$112:BU$112)</f>
        <v>-9.3691288475557393</v>
      </c>
      <c r="BS112" s="305">
        <f>+SUMIF('B9. Approved Purchased Water'!$F$4:$Q$4,'B11. Projected Purchased Water'!BS$6,'B9. Approved Purchased Water'!$F$112:$Q$112)</f>
        <v>-10.643885713569887</v>
      </c>
      <c r="BT112" s="305">
        <f>+SUMIF('B9. Approved Purchased Water'!$F$4:$Q$4,'B11. Projected Purchased Water'!BT$6,'B9. Approved Purchased Water'!$F$112:$Q$112)</f>
        <v>-10.643885713569887</v>
      </c>
      <c r="BU112" s="305">
        <f>+SUMIF('B9. Approved Purchased Water'!$F$4:$Q$4,'B11. Projected Purchased Water'!BU$6,'B9. Approved Purchased Water'!$F$112:$Q$112)</f>
        <v>-10.300534561519244</v>
      </c>
      <c r="BV112" s="305">
        <f>+SUMIF('B9. Approved Purchased Water'!$F$4:$Q$4,'B11. Projected Purchased Water'!BV$6,'B9. Approved Purchased Water'!$F$112:$Q$112)</f>
        <v>-10.643885713569887</v>
      </c>
      <c r="BW112" s="305">
        <f>+SUMIF('B9. Approved Purchased Water'!$F$4:$Q$4,'B11. Projected Purchased Water'!BW$6,'B9. Approved Purchased Water'!$F$112:$Q$112)</f>
        <v>-10.300534561519244</v>
      </c>
      <c r="BX112" s="305">
        <f>+SUMIF('B9. Approved Purchased Water'!$F$4:$Q$4,'B11. Projected Purchased Water'!BX$6,'B9. Approved Purchased Water'!$F$112:$Q$112)</f>
        <v>-10.643885713569887</v>
      </c>
      <c r="BY112" s="327">
        <f>((BY72*BY82*BY84)+(BY74*BY94*BY96))/1000*-1</f>
        <v>-13.270178106258552</v>
      </c>
      <c r="BZ112" s="327">
        <f t="shared" ref="BZ112:CJ112" si="191">((BZ72*BZ82*BZ84)+(BZ74*BZ94*BZ96))/1000*-1</f>
        <v>-11.985967321781919</v>
      </c>
      <c r="CA112" s="327">
        <f t="shared" si="191"/>
        <v>-13.270178106258552</v>
      </c>
      <c r="CB112" s="327">
        <f t="shared" si="191"/>
        <v>-12.842107844766339</v>
      </c>
      <c r="CC112" s="327">
        <f t="shared" si="191"/>
        <v>-13.270178106258552</v>
      </c>
      <c r="CD112" s="327">
        <f t="shared" si="191"/>
        <v>-12.842107844766339</v>
      </c>
      <c r="CE112" s="327">
        <f t="shared" si="191"/>
        <v>-13.270178106258552</v>
      </c>
      <c r="CF112" s="327">
        <f t="shared" si="191"/>
        <v>-13.270178106258552</v>
      </c>
      <c r="CG112" s="327">
        <f t="shared" si="191"/>
        <v>-12.842107844766339</v>
      </c>
      <c r="CH112" s="327">
        <f t="shared" si="191"/>
        <v>-13.270178106258552</v>
      </c>
      <c r="CI112" s="327">
        <f t="shared" si="191"/>
        <v>-12.842107844766339</v>
      </c>
      <c r="CJ112" s="327">
        <f t="shared" si="191"/>
        <v>-13.270178106258552</v>
      </c>
    </row>
    <row r="113" spans="1:88" ht="15.75" customHeight="1">
      <c r="A113" s="2">
        <f>IF(ISNUMBER(Q113),MAX(A$6:A112)+1,"")</f>
        <v>69</v>
      </c>
      <c r="B113" s="72" t="s">
        <v>103</v>
      </c>
      <c r="C113" s="72"/>
      <c r="D113" s="72"/>
      <c r="E113" s="363">
        <f>SUMIF('B7. Historical Purchased Water'!$F$4:$AU$4,'B11. Projected Purchased Water'!E$4,'B7. Historical Purchased Water'!$F$113:$AU$113)</f>
        <v>0</v>
      </c>
      <c r="F113" s="363">
        <f>SUMIF('B7. Historical Purchased Water'!$F$4:$AU$4,'B11. Projected Purchased Water'!F$4,'B7. Historical Purchased Water'!$F$113:$AU$113)</f>
        <v>0</v>
      </c>
      <c r="G113" s="363">
        <f>SUMIF('B7. Historical Purchased Water'!$F$4:$AU$4,'B11. Projected Purchased Water'!G$4,'B7. Historical Purchased Water'!$F$113:$AU$113)</f>
        <v>0</v>
      </c>
      <c r="H113" s="363">
        <f>SUMIF('B7. Historical Purchased Water'!$F$4:$AU$4,'B11. Projected Purchased Water'!H$4,'B7. Historical Purchased Water'!$F$113:$AU$113)</f>
        <v>0</v>
      </c>
      <c r="I113" s="363">
        <f>SUMIF('B7. Historical Purchased Water'!$F$4:$AU$4,'B11. Projected Purchased Water'!I$4,'B7. Historical Purchased Water'!$F$113:$AU$113)</f>
        <v>0</v>
      </c>
      <c r="J113" s="363">
        <f>SUMIF('B7. Historical Purchased Water'!$F$4:$AU$4,'B11. Projected Purchased Water'!J$4,'B7. Historical Purchased Water'!$F$113:$AU$113)</f>
        <v>0</v>
      </c>
      <c r="K113" s="363">
        <f>SUMIF('B7. Historical Purchased Water'!$F$4:$AU$4,'B11. Projected Purchased Water'!K$4,'B7. Historical Purchased Water'!$F$113:$AU$113)</f>
        <v>0</v>
      </c>
      <c r="L113" s="363">
        <f>SUMIF('B7. Historical Purchased Water'!$F$4:$AU$4,'B11. Projected Purchased Water'!L$4,'B7. Historical Purchased Water'!$F$113:$AU$113)</f>
        <v>0</v>
      </c>
      <c r="M113" s="363">
        <f>SUMIF('B7. Historical Purchased Water'!$F$4:$AU$4,'B11. Projected Purchased Water'!M$4,'B7. Historical Purchased Water'!$F$113:$AU$113)</f>
        <v>0</v>
      </c>
      <c r="N113" s="363">
        <f>SUMIF('B7. Historical Purchased Water'!$F$4:$AU$4,'B11. Projected Purchased Water'!N$4,'B7. Historical Purchased Water'!$F$113:$AU$113)</f>
        <v>0</v>
      </c>
      <c r="O113" s="363">
        <f>SUMIF('B7. Historical Purchased Water'!$F$4:$AU$4,'B11. Projected Purchased Water'!O$4,'B7. Historical Purchased Water'!$F$113:$AU$113)</f>
        <v>0</v>
      </c>
      <c r="P113" s="363">
        <f>SUMIF('B7. Historical Purchased Water'!$F$4:$AU$4,'B11. Projected Purchased Water'!P$4,'B7. Historical Purchased Water'!$F$113:$AU$113)</f>
        <v>0</v>
      </c>
      <c r="Q113" s="363">
        <f>SUMIF('B7. Historical Purchased Water'!$F$4:$AU$4,'B11. Projected Purchased Water'!Q$4,'B7. Historical Purchased Water'!$F$113:$AU$113)</f>
        <v>0</v>
      </c>
      <c r="R113" s="363">
        <f>SUMIF('B7. Historical Purchased Water'!$F$4:$AU$4,'B11. Projected Purchased Water'!R$4,'B7. Historical Purchased Water'!$F$113:$AU$113)</f>
        <v>0</v>
      </c>
      <c r="S113" s="363">
        <f>SUMIF('B7. Historical Purchased Water'!$F$4:$AU$4,'B11. Projected Purchased Water'!S$4,'B7. Historical Purchased Water'!$F$113:$AU$113)</f>
        <v>0</v>
      </c>
      <c r="T113" s="363">
        <f>SUMIF('B7. Historical Purchased Water'!$F$4:$AU$4,'B11. Projected Purchased Water'!T$4,'B7. Historical Purchased Water'!$F$113:$AU$113)</f>
        <v>0</v>
      </c>
      <c r="U113" s="363">
        <f>SUMIF('B7. Historical Purchased Water'!$F$4:$AU$4,'B11. Projected Purchased Water'!U$4,'B7. Historical Purchased Water'!$F$113:$AU$113)</f>
        <v>0</v>
      </c>
      <c r="V113" s="363">
        <f>SUMIF('B7. Historical Purchased Water'!$F$4:$AU$4,'B11. Projected Purchased Water'!V$4,'B7. Historical Purchased Water'!$F$113:$AU$113)</f>
        <v>0</v>
      </c>
      <c r="W113" s="363">
        <f>SUMIF('B7. Historical Purchased Water'!$F$4:$AU$4,'B11. Projected Purchased Water'!W$4,'B7. Historical Purchased Water'!$F$113:$AU$113)</f>
        <v>0</v>
      </c>
      <c r="X113" s="363">
        <f>SUMIF('B7. Historical Purchased Water'!$F$4:$AU$4,'B11. Projected Purchased Water'!X$4,'B7. Historical Purchased Water'!$F$113:$AU$113)</f>
        <v>0</v>
      </c>
      <c r="Y113" s="363">
        <f>SUMIF('B7. Historical Purchased Water'!$F$4:$AU$4,'B11. Projected Purchased Water'!Y$4,'B7. Historical Purchased Water'!$F$113:$AU$113)</f>
        <v>0</v>
      </c>
      <c r="Z113" s="363">
        <f>SUMIF('B7. Historical Purchased Water'!$F$4:$AU$4,'B11. Projected Purchased Water'!Z$4,'B7. Historical Purchased Water'!$F$113:$AU$113)</f>
        <v>0</v>
      </c>
      <c r="AA113" s="363">
        <f>SUMIF('B7. Historical Purchased Water'!$F$4:$AU$4,'B11. Projected Purchased Water'!AA$4,'B7. Historical Purchased Water'!$F$113:$AU$113)</f>
        <v>0</v>
      </c>
      <c r="AB113" s="363">
        <f>SUMIF('B7. Historical Purchased Water'!$F$4:$AU$4,'B11. Projected Purchased Water'!AB$4,'B7. Historical Purchased Water'!$F$113:$AU$113)</f>
        <v>0</v>
      </c>
      <c r="AC113" s="363">
        <f>SUMIF('B7. Historical Purchased Water'!$F$4:$AU$4,'B11. Projected Purchased Water'!AC$4,'B7. Historical Purchased Water'!$F$113:$AU$113)</f>
        <v>0</v>
      </c>
      <c r="AD113" s="363">
        <f>SUMIF('B7. Historical Purchased Water'!$F$4:$AU$4,'B11. Projected Purchased Water'!AD$4,'B7. Historical Purchased Water'!$F$113:$AU$113)</f>
        <v>0</v>
      </c>
      <c r="AE113" s="363">
        <f>SUMIF('B7. Historical Purchased Water'!$F$4:$AU$4,'B11. Projected Purchased Water'!AE$4,'B7. Historical Purchased Water'!$F$113:$AU$113)</f>
        <v>0</v>
      </c>
      <c r="AF113" s="363">
        <f>SUMIF('B7. Historical Purchased Water'!$F$4:$AU$4,'B11. Projected Purchased Water'!AF$4,'B7. Historical Purchased Water'!$F$113:$AU$113)</f>
        <v>0</v>
      </c>
      <c r="AG113" s="363">
        <f>SUMIF('B7. Historical Purchased Water'!$F$4:$AU$4,'B11. Projected Purchased Water'!AG$4,'B7. Historical Purchased Water'!$F$113:$AU$113)</f>
        <v>0</v>
      </c>
      <c r="AH113" s="363">
        <f>SUMIF('B7. Historical Purchased Water'!$F$4:$AU$4,'B11. Projected Purchased Water'!AH$4,'B7. Historical Purchased Water'!$F$113:$AU$113)</f>
        <v>0</v>
      </c>
      <c r="AI113" s="363">
        <f>SUMIF('B7. Historical Purchased Water'!$F$4:$AU$4,'B11. Projected Purchased Water'!AI$4,'B7. Historical Purchased Water'!$F$113:$AU$113)</f>
        <v>0</v>
      </c>
      <c r="AJ113" s="363">
        <f>SUMIF('B7. Historical Purchased Water'!$F$4:$AU$4,'B11. Projected Purchased Water'!AJ$4,'B7. Historical Purchased Water'!$F$113:$AU$113)</f>
        <v>0</v>
      </c>
      <c r="AK113" s="363">
        <f>SUMIF('B7. Historical Purchased Water'!$F$4:$AU$4,'B11. Projected Purchased Water'!AK$4,'B7. Historical Purchased Water'!$F$113:$AU$113)</f>
        <v>0</v>
      </c>
      <c r="AL113" s="363">
        <f>SUMIF('B7. Historical Purchased Water'!$F$4:$AU$4,'B11. Projected Purchased Water'!AL$4,'B7. Historical Purchased Water'!$F$113:$AU$113)</f>
        <v>0</v>
      </c>
      <c r="AM113" s="363">
        <f>SUMIF('B7. Historical Purchased Water'!$F$4:$AU$4,'B11. Projected Purchased Water'!AM$4,'B7. Historical Purchased Water'!$F$113:$AU$113)</f>
        <v>0</v>
      </c>
      <c r="AN113" s="363">
        <f>SUMIF('B7. Historical Purchased Water'!$F$4:$AU$4,'B11. Projected Purchased Water'!AN$4,'B7. Historical Purchased Water'!$F$113:$AU$113)</f>
        <v>0</v>
      </c>
      <c r="AO113" s="363">
        <f>SUMIF('B7. Historical Purchased Water'!$F$4:$AU$4,'B11. Projected Purchased Water'!AO$4,'B7. Historical Purchased Water'!$F$113:$AU$113)</f>
        <v>0</v>
      </c>
      <c r="AP113" s="363">
        <f>SUMIF('B7. Historical Purchased Water'!$F$4:$AU$4,'B11. Projected Purchased Water'!AP$4,'B7. Historical Purchased Water'!$F$113:$AU$113)</f>
        <v>0</v>
      </c>
      <c r="AQ113" s="363">
        <f>SUMIF('B7. Historical Purchased Water'!$F$4:$AU$4,'B11. Projected Purchased Water'!AQ$4,'B7. Historical Purchased Water'!$F$113:$AU$113)</f>
        <v>0</v>
      </c>
      <c r="AR113" s="363">
        <f>SUMIF('B7. Historical Purchased Water'!$F$4:$AU$4,'B11. Projected Purchased Water'!AR$4,'B7. Historical Purchased Water'!$F$113:$AU$113)</f>
        <v>0</v>
      </c>
      <c r="AS113" s="363">
        <f>SUMIF('B7. Historical Purchased Water'!$F$4:$AU$4,'B11. Projected Purchased Water'!AS$4,'B7. Historical Purchased Water'!$F$113:$AU$113)</f>
        <v>0</v>
      </c>
      <c r="AT113" s="363">
        <f>SUMIF('B7. Historical Purchased Water'!$F$4:AW$4,'B11. Projected Purchased Water'!AT$4,'B7. Historical Purchased Water'!$F$113:AW$113)</f>
        <v>0</v>
      </c>
      <c r="AU113" s="363">
        <f>SUMIF('B7. Historical Purchased Water'!$F$4:AX$4,'B11. Projected Purchased Water'!AU$4,'B7. Historical Purchased Water'!$F$113:AX$113)</f>
        <v>0</v>
      </c>
      <c r="AV113" s="363">
        <f>SUMIF('B7. Historical Purchased Water'!$F$4:AY$4,'B11. Projected Purchased Water'!AV$4,'B7. Historical Purchased Water'!$F$113:AY$113)</f>
        <v>0</v>
      </c>
      <c r="AW113" s="363">
        <f>SUMIF('B7. Historical Purchased Water'!$F$4:AZ$4,'B11. Projected Purchased Water'!AW$4,'B7. Historical Purchased Water'!$F$113:AZ$113)</f>
        <v>0</v>
      </c>
      <c r="AX113" s="363">
        <f>SUMIF('B7. Historical Purchased Water'!$F$4:BA$4,'B11. Projected Purchased Water'!AX$4,'B7. Historical Purchased Water'!$F$113:BA$113)</f>
        <v>0</v>
      </c>
      <c r="AY113" s="363">
        <f>SUMIF('B7. Historical Purchased Water'!$F$4:BB$4,'B11. Projected Purchased Water'!AY$4,'B7. Historical Purchased Water'!$F$113:BB$113)</f>
        <v>0</v>
      </c>
      <c r="AZ113" s="363">
        <f>SUMIF('B7. Historical Purchased Water'!$F$4:BC$4,'B11. Projected Purchased Water'!AZ$4,'B7. Historical Purchased Water'!$F$113:BC$113)</f>
        <v>0</v>
      </c>
      <c r="BA113" s="363">
        <f>SUMIF('B7. Historical Purchased Water'!$F$4:BD$4,'B11. Projected Purchased Water'!BA$4,'B7. Historical Purchased Water'!$F$113:BD$113)</f>
        <v>0</v>
      </c>
      <c r="BB113" s="363">
        <f>SUMIF('B7. Historical Purchased Water'!$F$4:BE$4,'B11. Projected Purchased Water'!BB$4,'B7. Historical Purchased Water'!$F$113:BE$113)</f>
        <v>0</v>
      </c>
      <c r="BC113" s="363">
        <f>SUMIF('B7. Historical Purchased Water'!$F$4:BF$4,'B11. Projected Purchased Water'!BC$4,'B7. Historical Purchased Water'!$F$113:BF$113)</f>
        <v>0</v>
      </c>
      <c r="BD113" s="363">
        <f>SUMIF('B7. Historical Purchased Water'!$F$4:BG$4,'B11. Projected Purchased Water'!BD$4,'B7. Historical Purchased Water'!$F$113:BG$113)</f>
        <v>0</v>
      </c>
      <c r="BE113" s="363">
        <f>SUMIF('B7. Historical Purchased Water'!$F$4:BH$4,'B11. Projected Purchased Water'!BE$4,'B7. Historical Purchased Water'!$F$113:BH$113)</f>
        <v>0</v>
      </c>
      <c r="BF113" s="363">
        <f>SUMIF('B7. Historical Purchased Water'!$F$4:BI$4,'B11. Projected Purchased Water'!BF$4,'B7. Historical Purchased Water'!$F$113:BI$113)</f>
        <v>0</v>
      </c>
      <c r="BG113" s="363">
        <f>SUMIF('B7. Historical Purchased Water'!$F$4:BJ$4,'B11. Projected Purchased Water'!BG$4,'B7. Historical Purchased Water'!$F$113:BJ$113)</f>
        <v>0</v>
      </c>
      <c r="BH113" s="363">
        <f>SUMIF('B7. Historical Purchased Water'!$F$4:BK$4,'B11. Projected Purchased Water'!BH$4,'B7. Historical Purchased Water'!$F$113:BK$113)</f>
        <v>0</v>
      </c>
      <c r="BI113" s="363">
        <f>SUMIF('B7. Historical Purchased Water'!$F$4:BL$4,'B11. Projected Purchased Water'!BI$4,'B7. Historical Purchased Water'!$F$113:BL$113)</f>
        <v>0</v>
      </c>
      <c r="BJ113" s="363">
        <f>SUMIF('B7. Historical Purchased Water'!$F$4:BM$4,'B11. Projected Purchased Water'!BJ$4,'B7. Historical Purchased Water'!$F$113:BM$113)</f>
        <v>0</v>
      </c>
      <c r="BK113" s="363">
        <f>SUMIF('B7. Historical Purchased Water'!$F$4:BN$4,'B11. Projected Purchased Water'!BK$4,'B7. Historical Purchased Water'!$F$113:BN$113)</f>
        <v>0</v>
      </c>
      <c r="BL113" s="363">
        <f>SUMIF('B7. Historical Purchased Water'!$F$4:BO$4,'B11. Projected Purchased Water'!BL$4,'B7. Historical Purchased Water'!$F$113:BO$113)</f>
        <v>0</v>
      </c>
      <c r="BM113" s="363">
        <f>SUMIF('B7. Historical Purchased Water'!$F$4:BP$4,'B11. Projected Purchased Water'!BM$4,'B7. Historical Purchased Water'!$F$113:BP$113)</f>
        <v>0</v>
      </c>
      <c r="BN113" s="363">
        <f>SUMIF('B7. Historical Purchased Water'!$F$4:BQ$4,'B11. Projected Purchased Water'!BN$4,'B7. Historical Purchased Water'!$F$113:BQ$113)</f>
        <v>0</v>
      </c>
      <c r="BO113" s="363">
        <f>SUMIF('B7. Historical Purchased Water'!$F$4:BR$4,'B11. Projected Purchased Water'!BO$4,'B7. Historical Purchased Water'!$F$113:BR$113)</f>
        <v>0</v>
      </c>
      <c r="BP113" s="363">
        <f>SUMIF('B7. Historical Purchased Water'!$F$4:BS$4,'B11. Projected Purchased Water'!BP$4,'B7. Historical Purchased Water'!$F$113:BS$113)</f>
        <v>0</v>
      </c>
      <c r="BQ113" s="363">
        <f>SUMIF('B7. Historical Purchased Water'!$F$4:BT$4,'B11. Projected Purchased Water'!BQ$4,'B7. Historical Purchased Water'!$F$113:BT$113)</f>
        <v>0</v>
      </c>
      <c r="BR113" s="363">
        <f>SUMIF('B7. Historical Purchased Water'!$F$4:BU$4,'B11. Projected Purchased Water'!BR$4,'B7. Historical Purchased Water'!$F$113:BU$113)</f>
        <v>0</v>
      </c>
      <c r="BS113" s="305">
        <f>+SUMIF('B9. Approved Purchased Water'!$F$4:$Q$4,'B11. Projected Purchased Water'!BS$6,'B9. Approved Purchased Water'!$F$113:$Q$113)</f>
        <v>0</v>
      </c>
      <c r="BT113" s="305">
        <f>+SUMIF('B9. Approved Purchased Water'!$F$4:$Q$4,'B11. Projected Purchased Water'!BT$6,'B9. Approved Purchased Water'!$F$113:$Q$113)</f>
        <v>0</v>
      </c>
      <c r="BU113" s="305">
        <f>+SUMIF('B9. Approved Purchased Water'!$F$4:$Q$4,'B11. Projected Purchased Water'!BU$6,'B9. Approved Purchased Water'!$F$113:$Q$113)</f>
        <v>0</v>
      </c>
      <c r="BV113" s="305">
        <f>+SUMIF('B9. Approved Purchased Water'!$F$4:$Q$4,'B11. Projected Purchased Water'!BV$6,'B9. Approved Purchased Water'!$F$113:$Q$113)</f>
        <v>0</v>
      </c>
      <c r="BW113" s="305">
        <f>+SUMIF('B9. Approved Purchased Water'!$F$4:$Q$4,'B11. Projected Purchased Water'!BW$6,'B9. Approved Purchased Water'!$F$113:$Q$113)</f>
        <v>0</v>
      </c>
      <c r="BX113" s="305">
        <f>+SUMIF('B9. Approved Purchased Water'!$F$4:$Q$4,'B11. Projected Purchased Water'!BX$6,'B9. Approved Purchased Water'!$F$113:$Q$113)</f>
        <v>0</v>
      </c>
      <c r="BY113" s="327">
        <v>0</v>
      </c>
      <c r="BZ113" s="327">
        <v>0</v>
      </c>
      <c r="CA113" s="327">
        <v>0</v>
      </c>
      <c r="CB113" s="327">
        <v>0</v>
      </c>
      <c r="CC113" s="327">
        <v>0</v>
      </c>
      <c r="CD113" s="327">
        <v>0</v>
      </c>
      <c r="CE113" s="327">
        <v>0</v>
      </c>
      <c r="CF113" s="327">
        <v>0</v>
      </c>
      <c r="CG113" s="327">
        <v>0</v>
      </c>
      <c r="CH113" s="327">
        <v>0</v>
      </c>
      <c r="CI113" s="327">
        <v>0</v>
      </c>
      <c r="CJ113" s="327">
        <v>0</v>
      </c>
    </row>
    <row r="114" spans="1:88" s="93" customFormat="1" ht="15.75" customHeight="1" thickBot="1">
      <c r="A114" s="2">
        <f>IF(ISNUMBER(Q114),MAX(A$6:A113)+1,"")</f>
        <v>70</v>
      </c>
      <c r="B114" s="91" t="s">
        <v>93</v>
      </c>
      <c r="C114" s="91"/>
      <c r="D114" s="91"/>
      <c r="E114" s="92">
        <f t="shared" ref="E114:BP114" si="192">SUM(E109:E113)</f>
        <v>406.12505857425452</v>
      </c>
      <c r="F114" s="92">
        <f t="shared" si="192"/>
        <v>450.50276661100241</v>
      </c>
      <c r="G114" s="92">
        <f t="shared" si="192"/>
        <v>460.69893362848791</v>
      </c>
      <c r="H114" s="92">
        <f t="shared" si="192"/>
        <v>438.84294219249205</v>
      </c>
      <c r="I114" s="92">
        <f t="shared" si="192"/>
        <v>450.76164316239323</v>
      </c>
      <c r="J114" s="92">
        <f t="shared" si="192"/>
        <v>438.71626390846728</v>
      </c>
      <c r="K114" s="92">
        <f t="shared" si="192"/>
        <v>456.03185378561511</v>
      </c>
      <c r="L114" s="92">
        <f t="shared" si="192"/>
        <v>448.74264195434762</v>
      </c>
      <c r="M114" s="92">
        <f t="shared" si="192"/>
        <v>473.18310628766454</v>
      </c>
      <c r="N114" s="92">
        <f t="shared" si="192"/>
        <v>486.54694723301486</v>
      </c>
      <c r="O114" s="92">
        <f t="shared" si="192"/>
        <v>461.90189154480152</v>
      </c>
      <c r="P114" s="92">
        <f t="shared" si="192"/>
        <v>462.17752190878207</v>
      </c>
      <c r="Q114" s="92">
        <f t="shared" si="192"/>
        <v>476.36085572310094</v>
      </c>
      <c r="R114" s="92">
        <f t="shared" si="192"/>
        <v>411.93602412266665</v>
      </c>
      <c r="S114" s="92">
        <f t="shared" si="192"/>
        <v>466.82177702100608</v>
      </c>
      <c r="T114" s="92">
        <f t="shared" si="192"/>
        <v>453.66968686861355</v>
      </c>
      <c r="U114" s="92">
        <f t="shared" si="192"/>
        <v>453.33568767282077</v>
      </c>
      <c r="V114" s="92">
        <f t="shared" si="192"/>
        <v>429.50776283149759</v>
      </c>
      <c r="W114" s="92">
        <f t="shared" si="192"/>
        <v>457.73468917723227</v>
      </c>
      <c r="X114" s="92">
        <f t="shared" si="192"/>
        <v>442.74472058339535</v>
      </c>
      <c r="Y114" s="92">
        <f t="shared" si="192"/>
        <v>346.19699766592265</v>
      </c>
      <c r="Z114" s="92">
        <f t="shared" si="192"/>
        <v>459.62194847650517</v>
      </c>
      <c r="AA114" s="92">
        <f t="shared" si="192"/>
        <v>444.68692291913652</v>
      </c>
      <c r="AB114" s="92">
        <f t="shared" si="192"/>
        <v>466.06692341218701</v>
      </c>
      <c r="AC114" s="92">
        <f t="shared" si="192"/>
        <v>462.97536223961788</v>
      </c>
      <c r="AD114" s="92">
        <f t="shared" si="192"/>
        <v>434.79748857329673</v>
      </c>
      <c r="AE114" s="92">
        <f t="shared" si="192"/>
        <v>447.96270503302378</v>
      </c>
      <c r="AF114" s="92">
        <f t="shared" si="192"/>
        <v>478.26047427092237</v>
      </c>
      <c r="AG114" s="92">
        <f t="shared" si="192"/>
        <v>508.23439724164575</v>
      </c>
      <c r="AH114" s="92">
        <f t="shared" si="192"/>
        <v>473.11272673395712</v>
      </c>
      <c r="AI114" s="92">
        <f t="shared" si="192"/>
        <v>547.00090135248684</v>
      </c>
      <c r="AJ114" s="92">
        <f t="shared" si="192"/>
        <v>536.14373333627827</v>
      </c>
      <c r="AK114" s="92">
        <f t="shared" si="192"/>
        <v>537.35885102902569</v>
      </c>
      <c r="AL114" s="92">
        <f t="shared" si="192"/>
        <v>513.64041701328222</v>
      </c>
      <c r="AM114" s="92">
        <f t="shared" si="192"/>
        <v>515.90519943528864</v>
      </c>
      <c r="AN114" s="92">
        <f t="shared" si="192"/>
        <v>537.53082026289746</v>
      </c>
      <c r="AO114" s="92">
        <f t="shared" si="192"/>
        <v>525.87580044342837</v>
      </c>
      <c r="AP114" s="92">
        <f t="shared" si="192"/>
        <v>469.57052206209448</v>
      </c>
      <c r="AQ114" s="92">
        <f t="shared" si="192"/>
        <v>521.73210146112808</v>
      </c>
      <c r="AR114" s="92">
        <f t="shared" si="192"/>
        <v>558.71272270879467</v>
      </c>
      <c r="AS114" s="92">
        <f t="shared" si="192"/>
        <v>570.41067649611819</v>
      </c>
      <c r="AT114" s="92">
        <f t="shared" si="192"/>
        <v>578.11925034087722</v>
      </c>
      <c r="AU114" s="92">
        <f t="shared" si="192"/>
        <v>588.86318553146452</v>
      </c>
      <c r="AV114" s="92">
        <f t="shared" si="192"/>
        <v>566.96741248747651</v>
      </c>
      <c r="AW114" s="92">
        <f t="shared" si="192"/>
        <v>549.95634818570591</v>
      </c>
      <c r="AX114" s="92">
        <f t="shared" si="192"/>
        <v>524.48554014981801</v>
      </c>
      <c r="AY114" s="92">
        <f t="shared" si="192"/>
        <v>540.18459040521623</v>
      </c>
      <c r="AZ114" s="92">
        <f t="shared" si="192"/>
        <v>549.83049662950941</v>
      </c>
      <c r="BA114" s="92">
        <f t="shared" si="192"/>
        <v>535.93439004603772</v>
      </c>
      <c r="BB114" s="92">
        <f t="shared" si="192"/>
        <v>484.16447743040823</v>
      </c>
      <c r="BC114" s="92">
        <f t="shared" si="192"/>
        <v>617.83644764148175</v>
      </c>
      <c r="BD114" s="92">
        <f t="shared" si="192"/>
        <v>523.80483411086755</v>
      </c>
      <c r="BE114" s="92">
        <f t="shared" si="192"/>
        <v>556.38731961313761</v>
      </c>
      <c r="BF114" s="92">
        <f t="shared" si="192"/>
        <v>577.7307165755351</v>
      </c>
      <c r="BG114" s="92">
        <f t="shared" si="192"/>
        <v>528.46961372770477</v>
      </c>
      <c r="BH114" s="92">
        <f t="shared" si="192"/>
        <v>515.31993694879441</v>
      </c>
      <c r="BI114" s="92">
        <f t="shared" si="192"/>
        <v>476.42755540758037</v>
      </c>
      <c r="BJ114" s="92">
        <f t="shared" si="192"/>
        <v>507.66653719971515</v>
      </c>
      <c r="BK114" s="92">
        <f t="shared" si="192"/>
        <v>503.01128598282486</v>
      </c>
      <c r="BL114" s="92">
        <f t="shared" si="192"/>
        <v>512.46393591497281</v>
      </c>
      <c r="BM114" s="92">
        <f t="shared" si="192"/>
        <v>574.70495444632081</v>
      </c>
      <c r="BN114" s="92">
        <f t="shared" si="192"/>
        <v>510.93379960901206</v>
      </c>
      <c r="BO114" s="92">
        <f t="shared" si="192"/>
        <v>601.01812920270834</v>
      </c>
      <c r="BP114" s="92">
        <f t="shared" si="192"/>
        <v>563.99409617654533</v>
      </c>
      <c r="BQ114" s="92">
        <f t="shared" ref="BQ114:BY114" si="193">SUM(BQ109:BQ113)</f>
        <v>628.22180491273491</v>
      </c>
      <c r="BR114" s="92">
        <f t="shared" si="193"/>
        <v>606.24383047934339</v>
      </c>
      <c r="BS114" s="92">
        <f t="shared" ca="1" si="193"/>
        <v>613.95751889639564</v>
      </c>
      <c r="BT114" s="92">
        <f t="shared" ca="1" si="193"/>
        <v>588.14002095295928</v>
      </c>
      <c r="BU114" s="92">
        <f t="shared" ca="1" si="193"/>
        <v>528.55656160202921</v>
      </c>
      <c r="BV114" s="92">
        <f t="shared" ca="1" si="193"/>
        <v>511.41019921810283</v>
      </c>
      <c r="BW114" s="92">
        <f t="shared" ca="1" si="193"/>
        <v>478.27495886441483</v>
      </c>
      <c r="BX114" s="92">
        <f t="shared" ca="1" si="193"/>
        <v>459.31140592353523</v>
      </c>
      <c r="BY114" s="646">
        <f t="shared" si="193"/>
        <v>650.80335434779408</v>
      </c>
      <c r="BZ114" s="646">
        <f t="shared" ref="BZ114:CJ114" si="194">SUM(BZ109:BZ113)</f>
        <v>579.78414580928415</v>
      </c>
      <c r="CA114" s="646">
        <f t="shared" si="194"/>
        <v>678.26884514017434</v>
      </c>
      <c r="CB114" s="646">
        <f t="shared" si="194"/>
        <v>637.32924911499924</v>
      </c>
      <c r="CC114" s="646">
        <f t="shared" si="194"/>
        <v>692.16969668055242</v>
      </c>
      <c r="CD114" s="646">
        <f t="shared" si="194"/>
        <v>672.76040763346941</v>
      </c>
      <c r="CE114" s="646">
        <f t="shared" ca="1" si="194"/>
        <v>708.95666865645978</v>
      </c>
      <c r="CF114" s="646">
        <f t="shared" ca="1" si="194"/>
        <v>679.14436605949061</v>
      </c>
      <c r="CG114" s="646">
        <f t="shared" ca="1" si="194"/>
        <v>610.34141219324567</v>
      </c>
      <c r="CH114" s="646">
        <f t="shared" ca="1" si="194"/>
        <v>590.54195118634141</v>
      </c>
      <c r="CI114" s="646">
        <f t="shared" ca="1" si="194"/>
        <v>552.279613983422</v>
      </c>
      <c r="CJ114" s="646">
        <f t="shared" ca="1" si="194"/>
        <v>530.3817840765206</v>
      </c>
    </row>
    <row r="115" spans="1:88" ht="15.75" customHeight="1" thickTop="1">
      <c r="A115" s="2"/>
      <c r="Q115" s="320"/>
      <c r="R115" s="320"/>
      <c r="S115" s="320"/>
      <c r="AI115" s="320"/>
      <c r="AJ115" s="320"/>
      <c r="AK115" s="320"/>
      <c r="AL115" s="320"/>
      <c r="AM115" s="320"/>
      <c r="AN115" s="320"/>
    </row>
    <row r="116" spans="1:88" ht="15.75" customHeight="1">
      <c r="A116" s="2"/>
      <c r="Q116" s="320"/>
      <c r="R116" s="320"/>
      <c r="S116" s="320"/>
      <c r="X116" s="320"/>
      <c r="Y116" s="320"/>
      <c r="Z116" s="320"/>
      <c r="AA116" s="320"/>
      <c r="AB116" s="320"/>
      <c r="AI116" s="320"/>
      <c r="AJ116" s="320"/>
      <c r="AK116" s="320"/>
      <c r="AL116" s="320"/>
      <c r="AM116" s="320"/>
      <c r="AN116" s="320"/>
    </row>
    <row r="117" spans="1:88" ht="15.75" customHeight="1">
      <c r="A117" s="2"/>
      <c r="B117" s="67" t="s">
        <v>163</v>
      </c>
      <c r="C117" s="67"/>
      <c r="D117" s="67"/>
      <c r="Q117" s="320"/>
      <c r="R117" s="320"/>
      <c r="S117" s="320"/>
      <c r="AI117" s="320"/>
      <c r="AJ117" s="320"/>
      <c r="AK117" s="320"/>
      <c r="AL117" s="320"/>
      <c r="AM117" s="320"/>
      <c r="AN117" s="320"/>
    </row>
    <row r="118" spans="1:88" ht="15.75" customHeight="1">
      <c r="A118" s="2"/>
      <c r="Q118" s="320"/>
      <c r="R118" s="320"/>
      <c r="S118" s="320"/>
      <c r="AI118" s="320"/>
      <c r="AJ118" s="320"/>
      <c r="AK118" s="320"/>
      <c r="AL118" s="320"/>
      <c r="AM118" s="320"/>
      <c r="AN118" s="320"/>
      <c r="BZ118" s="320"/>
      <c r="CA118" s="320"/>
      <c r="CB118" s="320"/>
      <c r="CC118" s="320"/>
      <c r="CD118" s="320"/>
      <c r="CE118" s="320"/>
      <c r="CF118" s="320"/>
      <c r="CG118" s="320"/>
      <c r="CH118" s="320"/>
      <c r="CI118" s="320"/>
      <c r="CJ118" s="320"/>
    </row>
    <row r="119" spans="1:88" ht="15.75" customHeight="1">
      <c r="A119" s="2">
        <f>IF(ISNUMBER(Q119),MAX(A$6:A118)+1,"")</f>
        <v>71</v>
      </c>
      <c r="B119" s="5" t="s">
        <v>111</v>
      </c>
      <c r="C119" s="5"/>
      <c r="D119" s="5"/>
      <c r="E119" s="329">
        <f t="shared" ref="E119:P119" si="195">E9+E64</f>
        <v>135348.33000000002</v>
      </c>
      <c r="F119" s="329">
        <f t="shared" si="195"/>
        <v>140496.16700000002</v>
      </c>
      <c r="G119" s="329">
        <f t="shared" si="195"/>
        <v>145568.166</v>
      </c>
      <c r="H119" s="329">
        <f t="shared" si="195"/>
        <v>129221.83</v>
      </c>
      <c r="I119" s="329">
        <f t="shared" si="195"/>
        <v>147559.503</v>
      </c>
      <c r="J119" s="329">
        <f t="shared" si="195"/>
        <v>150514.84</v>
      </c>
      <c r="K119" s="329">
        <f t="shared" si="195"/>
        <v>154836.837</v>
      </c>
      <c r="L119" s="329">
        <f t="shared" si="195"/>
        <v>143526.663</v>
      </c>
      <c r="M119" s="329">
        <f t="shared" si="195"/>
        <v>140985.337</v>
      </c>
      <c r="N119" s="329">
        <f t="shared" si="195"/>
        <v>152131.677</v>
      </c>
      <c r="O119" s="329">
        <f t="shared" si="195"/>
        <v>142069.16700000002</v>
      </c>
      <c r="P119" s="329">
        <f t="shared" si="195"/>
        <v>138800.163</v>
      </c>
      <c r="Q119" s="329">
        <f>Q9+Q64</f>
        <v>148723.83299999998</v>
      </c>
      <c r="R119" s="329">
        <f>R9+R64</f>
        <v>132233.33299999998</v>
      </c>
      <c r="S119" s="329">
        <f>S9+S64</f>
        <v>149933.16700000002</v>
      </c>
      <c r="T119" s="329">
        <f t="shared" ref="T119:Y119" si="196">T9+T64</f>
        <v>151944.83299999998</v>
      </c>
      <c r="U119" s="329">
        <f t="shared" si="196"/>
        <v>148065.66700000002</v>
      </c>
      <c r="V119" s="329">
        <f t="shared" si="196"/>
        <v>144837.34</v>
      </c>
      <c r="W119" s="329">
        <f t="shared" si="196"/>
        <v>157752.66999999998</v>
      </c>
      <c r="X119" s="329">
        <f t="shared" si="196"/>
        <v>140017.33299999998</v>
      </c>
      <c r="Y119" s="329">
        <f t="shared" si="196"/>
        <v>118421.503</v>
      </c>
      <c r="Z119" s="329">
        <f t="shared" ref="Z119:AH119" si="197">Z9+Z64</f>
        <v>177797.497</v>
      </c>
      <c r="AA119" s="329">
        <f t="shared" si="197"/>
        <v>151124.5</v>
      </c>
      <c r="AB119" s="329">
        <f t="shared" si="197"/>
        <v>154843.663</v>
      </c>
      <c r="AC119" s="329">
        <f t="shared" si="197"/>
        <v>150884.16999999998</v>
      </c>
      <c r="AD119" s="329">
        <f t="shared" si="197"/>
        <v>143248.5</v>
      </c>
      <c r="AE119" s="329">
        <f t="shared" si="197"/>
        <v>150410.16999999998</v>
      </c>
      <c r="AF119" s="329">
        <f t="shared" si="197"/>
        <v>157460.66999999998</v>
      </c>
      <c r="AG119" s="329">
        <f t="shared" si="197"/>
        <v>163314.66</v>
      </c>
      <c r="AH119" s="329">
        <f t="shared" si="197"/>
        <v>149587.0367</v>
      </c>
      <c r="AI119" s="329">
        <f t="shared" ref="AI119:AN119" si="198">AI9+AI64</f>
        <v>169859.33299999998</v>
      </c>
      <c r="AJ119" s="329">
        <f t="shared" si="198"/>
        <v>191534.66700000002</v>
      </c>
      <c r="AK119" s="329">
        <f t="shared" si="198"/>
        <v>159599.5</v>
      </c>
      <c r="AL119" s="329">
        <f t="shared" si="198"/>
        <v>163486.5</v>
      </c>
      <c r="AM119" s="329">
        <f t="shared" si="198"/>
        <v>158724.83299999998</v>
      </c>
      <c r="AN119" s="329">
        <f t="shared" si="198"/>
        <v>168344</v>
      </c>
      <c r="AO119" s="329">
        <f t="shared" ref="AO119:BL119" si="199">AO9+AO64</f>
        <v>165733.83299999998</v>
      </c>
      <c r="AP119" s="329">
        <f t="shared" si="199"/>
        <v>146898.66700000002</v>
      </c>
      <c r="AQ119" s="329">
        <f t="shared" si="199"/>
        <v>173906.83299999998</v>
      </c>
      <c r="AR119" s="329">
        <f t="shared" si="199"/>
        <v>171983</v>
      </c>
      <c r="AS119" s="329">
        <f t="shared" si="199"/>
        <v>178600.33299999998</v>
      </c>
      <c r="AT119" s="329">
        <f t="shared" si="199"/>
        <v>169865.5</v>
      </c>
      <c r="AU119" s="329">
        <f t="shared" si="199"/>
        <v>180520.83299999998</v>
      </c>
      <c r="AV119" s="329">
        <f t="shared" si="199"/>
        <v>159327</v>
      </c>
      <c r="AW119" s="329">
        <f t="shared" si="199"/>
        <v>156728.66700000002</v>
      </c>
      <c r="AX119" s="329">
        <f t="shared" si="199"/>
        <v>170883.33299999998</v>
      </c>
      <c r="AY119" s="329">
        <f t="shared" si="199"/>
        <v>169465.83299999998</v>
      </c>
      <c r="AZ119" s="329">
        <f t="shared" si="199"/>
        <v>159461</v>
      </c>
      <c r="BA119" s="329">
        <f t="shared" si="199"/>
        <v>167074.66999999998</v>
      </c>
      <c r="BB119" s="329">
        <f t="shared" si="199"/>
        <v>150115</v>
      </c>
      <c r="BC119" s="329">
        <f t="shared" si="199"/>
        <v>165610.5</v>
      </c>
      <c r="BD119" s="329">
        <f t="shared" si="199"/>
        <v>147571</v>
      </c>
      <c r="BE119" s="329">
        <f t="shared" si="199"/>
        <v>152414.66</v>
      </c>
      <c r="BF119" s="329">
        <f t="shared" si="199"/>
        <v>165546</v>
      </c>
      <c r="BG119" s="329">
        <f t="shared" si="199"/>
        <v>159643</v>
      </c>
      <c r="BH119" s="329">
        <f t="shared" si="199"/>
        <v>155296.83000000002</v>
      </c>
      <c r="BI119" s="329">
        <f t="shared" si="199"/>
        <v>143237.84</v>
      </c>
      <c r="BJ119" s="329">
        <f t="shared" si="199"/>
        <v>148647.16</v>
      </c>
      <c r="BK119" s="329">
        <f t="shared" si="199"/>
        <v>152081.66</v>
      </c>
      <c r="BL119" s="329">
        <f t="shared" si="199"/>
        <v>149464</v>
      </c>
      <c r="BM119" s="329">
        <f t="shared" ref="BM119:BX119" si="200">BM9+BM64</f>
        <v>157897.83000000002</v>
      </c>
      <c r="BN119" s="329">
        <f t="shared" si="200"/>
        <v>142029.83000000002</v>
      </c>
      <c r="BO119" s="329">
        <f t="shared" si="200"/>
        <v>173215.34</v>
      </c>
      <c r="BP119" s="329">
        <f t="shared" si="200"/>
        <v>173194.33000000002</v>
      </c>
      <c r="BQ119" s="329">
        <f t="shared" si="200"/>
        <v>180914.16</v>
      </c>
      <c r="BR119" s="329">
        <f t="shared" si="200"/>
        <v>181796.84</v>
      </c>
      <c r="BS119" s="329">
        <f t="shared" ca="1" si="200"/>
        <v>180520.83299999998</v>
      </c>
      <c r="BT119" s="329">
        <f t="shared" ca="1" si="200"/>
        <v>159327</v>
      </c>
      <c r="BU119" s="329">
        <f t="shared" ca="1" si="200"/>
        <v>155264</v>
      </c>
      <c r="BV119" s="329">
        <f t="shared" ca="1" si="200"/>
        <v>155356</v>
      </c>
      <c r="BW119" s="329">
        <f t="shared" ca="1" si="200"/>
        <v>130983.99999999999</v>
      </c>
      <c r="BX119" s="329">
        <f t="shared" ca="1" si="200"/>
        <v>156242</v>
      </c>
      <c r="BY119" s="329">
        <f t="shared" ref="BY119:CJ119" si="201">BY9+BY64</f>
        <v>157897.83000000002</v>
      </c>
      <c r="BZ119" s="329">
        <f t="shared" si="201"/>
        <v>142029.83000000002</v>
      </c>
      <c r="CA119" s="329">
        <f t="shared" si="201"/>
        <v>173215.34</v>
      </c>
      <c r="CB119" s="329">
        <f t="shared" si="201"/>
        <v>173194.33000000002</v>
      </c>
      <c r="CC119" s="329">
        <f t="shared" si="201"/>
        <v>180914.16</v>
      </c>
      <c r="CD119" s="329">
        <f t="shared" si="201"/>
        <v>181796.84</v>
      </c>
      <c r="CE119" s="329">
        <f t="shared" ca="1" si="201"/>
        <v>180520.83299999998</v>
      </c>
      <c r="CF119" s="329">
        <f t="shared" ca="1" si="201"/>
        <v>159327</v>
      </c>
      <c r="CG119" s="329">
        <f t="shared" ca="1" si="201"/>
        <v>155264</v>
      </c>
      <c r="CH119" s="329">
        <f t="shared" ca="1" si="201"/>
        <v>155356</v>
      </c>
      <c r="CI119" s="329">
        <f t="shared" ca="1" si="201"/>
        <v>130983.99999999999</v>
      </c>
      <c r="CJ119" s="329">
        <f t="shared" ca="1" si="201"/>
        <v>156242</v>
      </c>
    </row>
    <row r="120" spans="1:88" ht="8.15" customHeight="1">
      <c r="A120" s="2" t="str">
        <f>IF(ISNUMBER(Q120),MAX(A$6:A119)+1,"")</f>
        <v/>
      </c>
      <c r="E120" s="329"/>
      <c r="F120" s="329"/>
      <c r="G120" s="329"/>
      <c r="H120" s="329"/>
      <c r="I120" s="329"/>
      <c r="J120" s="329"/>
      <c r="K120" s="329"/>
      <c r="L120" s="329"/>
      <c r="M120" s="329"/>
      <c r="N120" s="329"/>
      <c r="O120" s="329"/>
      <c r="P120" s="329"/>
      <c r="Q120" s="329"/>
      <c r="R120" s="329"/>
      <c r="S120" s="329"/>
      <c r="T120" s="329"/>
      <c r="U120" s="329"/>
      <c r="V120" s="329"/>
      <c r="W120" s="329"/>
      <c r="X120" s="329"/>
      <c r="Y120" s="329"/>
      <c r="Z120" s="329"/>
      <c r="AA120" s="329"/>
      <c r="AB120" s="329"/>
      <c r="AC120" s="329"/>
      <c r="AD120" s="329"/>
      <c r="AE120" s="329"/>
      <c r="AF120" s="329"/>
      <c r="AG120" s="329"/>
      <c r="AH120" s="329"/>
      <c r="AI120" s="329"/>
      <c r="AJ120" s="329"/>
      <c r="AK120" s="329"/>
      <c r="AL120" s="329"/>
      <c r="AM120" s="329"/>
      <c r="AN120" s="329"/>
      <c r="AO120" s="320"/>
      <c r="AP120" s="320"/>
      <c r="AQ120" s="320"/>
      <c r="AR120" s="320"/>
      <c r="AS120" s="320"/>
      <c r="AT120" s="320"/>
      <c r="AU120" s="320"/>
      <c r="AV120" s="320"/>
      <c r="AW120" s="320"/>
      <c r="AX120" s="320"/>
      <c r="AY120" s="320"/>
      <c r="AZ120" s="320"/>
      <c r="BA120" s="320"/>
      <c r="BB120" s="320"/>
      <c r="BC120" s="320"/>
      <c r="BD120" s="320"/>
      <c r="BE120" s="320"/>
      <c r="BF120" s="320"/>
      <c r="BG120" s="320"/>
      <c r="BH120" s="320"/>
      <c r="BI120" s="320"/>
      <c r="BJ120" s="320"/>
      <c r="BK120" s="320"/>
      <c r="BL120" s="320"/>
      <c r="BM120" s="320"/>
      <c r="BN120" s="320"/>
      <c r="BO120" s="320"/>
      <c r="BP120" s="320"/>
      <c r="BQ120" s="320"/>
      <c r="BR120" s="320"/>
      <c r="BS120" s="320"/>
      <c r="BT120" s="320"/>
      <c r="BU120" s="320"/>
      <c r="BV120" s="320"/>
      <c r="BW120" s="320"/>
      <c r="BX120" s="320"/>
      <c r="BY120" s="320"/>
      <c r="BZ120" s="320"/>
      <c r="CA120" s="320"/>
      <c r="CB120" s="320"/>
      <c r="CC120" s="320"/>
      <c r="CD120" s="320"/>
      <c r="CE120" s="320"/>
      <c r="CF120" s="320"/>
      <c r="CG120" s="320"/>
      <c r="CH120" s="320"/>
      <c r="CI120" s="320"/>
      <c r="CJ120" s="320"/>
    </row>
    <row r="121" spans="1:88" ht="15.75" customHeight="1">
      <c r="A121" s="2">
        <f>IF(ISNUMBER(Q121),MAX(A$6:A120)+1,"")</f>
        <v>72</v>
      </c>
      <c r="B121" s="1" t="s">
        <v>112</v>
      </c>
      <c r="E121" s="798">
        <f t="shared" ref="E121:P121" si="202">E122/E119</f>
        <v>0</v>
      </c>
      <c r="F121" s="798">
        <f t="shared" si="202"/>
        <v>-2.135289567702727E-8</v>
      </c>
      <c r="G121" s="798">
        <f t="shared" si="202"/>
        <v>4.1217803032198699E-8</v>
      </c>
      <c r="H121" s="798">
        <f t="shared" si="202"/>
        <v>0</v>
      </c>
      <c r="I121" s="798">
        <f t="shared" si="202"/>
        <v>2.0330781386361825E-8</v>
      </c>
      <c r="J121" s="798">
        <f t="shared" si="202"/>
        <v>0</v>
      </c>
      <c r="K121" s="798">
        <f t="shared" si="202"/>
        <v>-1.9375234311801406E-8</v>
      </c>
      <c r="L121" s="798">
        <f t="shared" si="202"/>
        <v>2.0902039622931955E-8</v>
      </c>
      <c r="M121" s="798">
        <f t="shared" si="202"/>
        <v>-2.1278808568391774E-8</v>
      </c>
      <c r="N121" s="798">
        <f t="shared" si="202"/>
        <v>4.6012770882609207E-8</v>
      </c>
      <c r="O121" s="798">
        <f t="shared" si="202"/>
        <v>0</v>
      </c>
      <c r="P121" s="798">
        <f t="shared" si="202"/>
        <v>2.1613807449009997E-8</v>
      </c>
      <c r="Q121" s="798">
        <f t="shared" ref="Q121:AH121" si="203">Q122/Q119</f>
        <v>2.0171615647999081E-8</v>
      </c>
      <c r="R121" s="798">
        <f t="shared" si="203"/>
        <v>2.2687169179749875E-8</v>
      </c>
      <c r="S121" s="798">
        <f t="shared" si="203"/>
        <v>2.1809717392601531E-6</v>
      </c>
      <c r="T121" s="798">
        <f t="shared" si="203"/>
        <v>-2.1520968732432849E-6</v>
      </c>
      <c r="U121" s="798">
        <f t="shared" si="203"/>
        <v>-2.0261280401844956E-8</v>
      </c>
      <c r="V121" s="798">
        <f t="shared" si="203"/>
        <v>0</v>
      </c>
      <c r="W121" s="798">
        <f t="shared" si="203"/>
        <v>0</v>
      </c>
      <c r="X121" s="798">
        <f t="shared" si="203"/>
        <v>2.1425918725170989E-8</v>
      </c>
      <c r="Y121" s="798">
        <f t="shared" si="203"/>
        <v>2.533323696265873E-8</v>
      </c>
      <c r="Z121" s="798">
        <f t="shared" si="203"/>
        <v>-1.687312840502587E-8</v>
      </c>
      <c r="AA121" s="798">
        <f t="shared" si="203"/>
        <v>0</v>
      </c>
      <c r="AB121" s="798">
        <f t="shared" si="203"/>
        <v>1.9374380189993319E-8</v>
      </c>
      <c r="AC121" s="798">
        <f t="shared" si="203"/>
        <v>0</v>
      </c>
      <c r="AD121" s="798">
        <f t="shared" si="203"/>
        <v>0</v>
      </c>
      <c r="AE121" s="798">
        <f t="shared" si="203"/>
        <v>0</v>
      </c>
      <c r="AF121" s="798">
        <f t="shared" si="203"/>
        <v>0</v>
      </c>
      <c r="AG121" s="798">
        <f t="shared" si="203"/>
        <v>0</v>
      </c>
      <c r="AH121" s="798">
        <f t="shared" si="203"/>
        <v>-2.0275821133341622E-6</v>
      </c>
      <c r="AI121" s="798">
        <f t="shared" ref="AI121:AN121" si="204">AI122/AI119</f>
        <v>1.7661673009002112E-8</v>
      </c>
      <c r="AJ121" s="798">
        <f t="shared" si="204"/>
        <v>1.7072627380022699E-6</v>
      </c>
      <c r="AK121" s="798">
        <f t="shared" si="204"/>
        <v>0</v>
      </c>
      <c r="AL121" s="798">
        <f t="shared" si="204"/>
        <v>0</v>
      </c>
      <c r="AM121" s="798">
        <f t="shared" si="204"/>
        <v>1.8900634136897797E-8</v>
      </c>
      <c r="AN121" s="799">
        <f t="shared" si="204"/>
        <v>1.9602718243700174E-6</v>
      </c>
      <c r="AO121" s="799">
        <f t="shared" ref="AO121:BL121" si="205">AO122/AO119</f>
        <v>1.8101313067279402E-8</v>
      </c>
      <c r="AP121" s="799">
        <f t="shared" si="205"/>
        <v>-2.2668687660638839E-6</v>
      </c>
      <c r="AQ121" s="799">
        <f t="shared" si="205"/>
        <v>3.9201064629818191E-2</v>
      </c>
      <c r="AR121" s="799">
        <f t="shared" si="205"/>
        <v>0</v>
      </c>
      <c r="AS121" s="799">
        <f t="shared" si="205"/>
        <v>1.864498203364041E-6</v>
      </c>
      <c r="AT121" s="799">
        <f t="shared" si="205"/>
        <v>1.9427134998086501E-6</v>
      </c>
      <c r="AU121" s="799">
        <f t="shared" si="205"/>
        <v>1.6618580510168606E-8</v>
      </c>
      <c r="AV121" s="799">
        <f t="shared" si="205"/>
        <v>-2.071212035635807E-6</v>
      </c>
      <c r="AW121" s="799">
        <f t="shared" si="205"/>
        <v>2.1055497141550127E-6</v>
      </c>
      <c r="AX121" s="799">
        <f t="shared" si="205"/>
        <v>1.7555837332440149E-8</v>
      </c>
      <c r="AY121" s="799">
        <f t="shared" si="205"/>
        <v>-1.9295924978858308E-6</v>
      </c>
      <c r="AZ121" s="799">
        <f t="shared" si="205"/>
        <v>0</v>
      </c>
      <c r="BA121" s="799">
        <f t="shared" ca="1" si="205"/>
        <v>0</v>
      </c>
      <c r="BB121" s="799">
        <f t="shared" ca="1" si="205"/>
        <v>0</v>
      </c>
      <c r="BC121" s="799">
        <f t="shared" ca="1" si="205"/>
        <v>0</v>
      </c>
      <c r="BD121" s="799">
        <f t="shared" ca="1" si="205"/>
        <v>0</v>
      </c>
      <c r="BE121" s="799">
        <f t="shared" ca="1" si="205"/>
        <v>0</v>
      </c>
      <c r="BF121" s="799">
        <f t="shared" ca="1" si="205"/>
        <v>0</v>
      </c>
      <c r="BG121" s="799">
        <f t="shared" ca="1" si="205"/>
        <v>0</v>
      </c>
      <c r="BH121" s="799">
        <f t="shared" ca="1" si="205"/>
        <v>0</v>
      </c>
      <c r="BI121" s="799">
        <f t="shared" ca="1" si="205"/>
        <v>0</v>
      </c>
      <c r="BJ121" s="799">
        <f t="shared" ca="1" si="205"/>
        <v>0</v>
      </c>
      <c r="BK121" s="799">
        <f t="shared" ca="1" si="205"/>
        <v>0</v>
      </c>
      <c r="BL121" s="799">
        <f t="shared" ca="1" si="205"/>
        <v>0</v>
      </c>
      <c r="BM121" s="799">
        <f t="shared" ref="BM121:BX121" ca="1" si="206">BM122/BM119</f>
        <v>0</v>
      </c>
      <c r="BN121" s="799">
        <f t="shared" ca="1" si="206"/>
        <v>0</v>
      </c>
      <c r="BO121" s="799">
        <f t="shared" ca="1" si="206"/>
        <v>0</v>
      </c>
      <c r="BP121" s="799">
        <f t="shared" ca="1" si="206"/>
        <v>0</v>
      </c>
      <c r="BQ121" s="799">
        <f t="shared" ca="1" si="206"/>
        <v>0</v>
      </c>
      <c r="BR121" s="799">
        <f t="shared" ca="1" si="206"/>
        <v>0</v>
      </c>
      <c r="BS121" s="799">
        <f t="shared" ca="1" si="206"/>
        <v>0</v>
      </c>
      <c r="BT121" s="799">
        <f t="shared" ca="1" si="206"/>
        <v>0</v>
      </c>
      <c r="BU121" s="799">
        <f t="shared" ca="1" si="206"/>
        <v>0</v>
      </c>
      <c r="BV121" s="799">
        <f t="shared" ca="1" si="206"/>
        <v>0</v>
      </c>
      <c r="BW121" s="799">
        <f t="shared" ca="1" si="206"/>
        <v>0</v>
      </c>
      <c r="BX121" s="799">
        <f t="shared" ca="1" si="206"/>
        <v>0</v>
      </c>
      <c r="BY121" s="799">
        <f t="shared" ref="BY121:CJ121" ca="1" si="207">BY122/BY119</f>
        <v>0</v>
      </c>
      <c r="BZ121" s="799">
        <f t="shared" ca="1" si="207"/>
        <v>0</v>
      </c>
      <c r="CA121" s="799">
        <f t="shared" ca="1" si="207"/>
        <v>0</v>
      </c>
      <c r="CB121" s="799">
        <f t="shared" ca="1" si="207"/>
        <v>0</v>
      </c>
      <c r="CC121" s="799">
        <f t="shared" ca="1" si="207"/>
        <v>0</v>
      </c>
      <c r="CD121" s="799">
        <f t="shared" ca="1" si="207"/>
        <v>0</v>
      </c>
      <c r="CE121" s="799">
        <f t="shared" ca="1" si="207"/>
        <v>0</v>
      </c>
      <c r="CF121" s="799">
        <f t="shared" ca="1" si="207"/>
        <v>0</v>
      </c>
      <c r="CG121" s="799">
        <f t="shared" ca="1" si="207"/>
        <v>0</v>
      </c>
      <c r="CH121" s="799">
        <f t="shared" ca="1" si="207"/>
        <v>0</v>
      </c>
      <c r="CI121" s="799">
        <f t="shared" ca="1" si="207"/>
        <v>0</v>
      </c>
      <c r="CJ121" s="799">
        <f t="shared" ca="1" si="207"/>
        <v>0</v>
      </c>
    </row>
    <row r="122" spans="1:88" ht="15.75" customHeight="1">
      <c r="A122" s="2">
        <f>IF(ISNUMBER(Q122),MAX(A$6:A121)+1,"")</f>
        <v>73</v>
      </c>
      <c r="B122" s="1" t="s">
        <v>113</v>
      </c>
      <c r="E122" s="329">
        <f>E12+E67</f>
        <v>0</v>
      </c>
      <c r="F122" s="329">
        <f t="shared" ref="F122:P122" si="208">F12+F67</f>
        <v>-2.9999999969732016E-3</v>
      </c>
      <c r="G122" s="329">
        <f t="shared" si="208"/>
        <v>5.9999999939464033E-3</v>
      </c>
      <c r="H122" s="329">
        <f t="shared" si="208"/>
        <v>0</v>
      </c>
      <c r="I122" s="329">
        <f t="shared" si="208"/>
        <v>2.9999999969732016E-3</v>
      </c>
      <c r="J122" s="329">
        <f t="shared" si="208"/>
        <v>0</v>
      </c>
      <c r="K122" s="329">
        <f t="shared" si="208"/>
        <v>-2.9999999969732016E-3</v>
      </c>
      <c r="L122" s="329">
        <f t="shared" si="208"/>
        <v>2.9999999969732016E-3</v>
      </c>
      <c r="M122" s="329">
        <f t="shared" si="208"/>
        <v>-2.9999999969732016E-3</v>
      </c>
      <c r="N122" s="329">
        <f t="shared" si="208"/>
        <v>6.9999999977881089E-3</v>
      </c>
      <c r="O122" s="329">
        <f t="shared" si="208"/>
        <v>0</v>
      </c>
      <c r="P122" s="329">
        <f t="shared" si="208"/>
        <v>2.9999999969732016E-3</v>
      </c>
      <c r="Q122" s="329">
        <f t="shared" ref="Q122:AB122" si="209">Q12+Q67</f>
        <v>2.9999999969732016E-3</v>
      </c>
      <c r="R122" s="329">
        <f t="shared" si="209"/>
        <v>2.9999999969732016E-3</v>
      </c>
      <c r="S122" s="329">
        <f t="shared" si="209"/>
        <v>0.32700000000477303</v>
      </c>
      <c r="T122" s="329">
        <f t="shared" si="209"/>
        <v>-0.32700000000477303</v>
      </c>
      <c r="U122" s="329">
        <f t="shared" si="209"/>
        <v>-2.9999999969732016E-3</v>
      </c>
      <c r="V122" s="329">
        <f t="shared" si="209"/>
        <v>0</v>
      </c>
      <c r="W122" s="275">
        <f t="shared" si="209"/>
        <v>0</v>
      </c>
      <c r="X122" s="275">
        <f t="shared" si="209"/>
        <v>2.9999999969732016E-3</v>
      </c>
      <c r="Y122" s="275">
        <f t="shared" si="209"/>
        <v>2.9999999969732016E-3</v>
      </c>
      <c r="Z122" s="275">
        <f t="shared" si="209"/>
        <v>-2.9999999969732016E-3</v>
      </c>
      <c r="AA122" s="275">
        <f t="shared" si="209"/>
        <v>0</v>
      </c>
      <c r="AB122" s="275">
        <f t="shared" si="209"/>
        <v>2.9999999969732016E-3</v>
      </c>
      <c r="AC122" s="329">
        <f t="shared" ref="AC122:AH122" si="210">AC12+AC67</f>
        <v>0</v>
      </c>
      <c r="AD122" s="329">
        <f t="shared" si="210"/>
        <v>0</v>
      </c>
      <c r="AE122" s="329">
        <f t="shared" si="210"/>
        <v>0</v>
      </c>
      <c r="AF122" s="329">
        <f t="shared" si="210"/>
        <v>0</v>
      </c>
      <c r="AG122" s="329">
        <f t="shared" si="210"/>
        <v>0</v>
      </c>
      <c r="AH122" s="329">
        <f t="shared" si="210"/>
        <v>-0.3032999999995809</v>
      </c>
      <c r="AI122" s="329">
        <f t="shared" ref="AI122:BM122" si="211">AI12+AI67</f>
        <v>2.9999999969732016E-3</v>
      </c>
      <c r="AJ122" s="329">
        <f t="shared" si="211"/>
        <v>0.32700000000477303</v>
      </c>
      <c r="AK122" s="329">
        <f t="shared" si="211"/>
        <v>0</v>
      </c>
      <c r="AL122" s="329">
        <f t="shared" si="211"/>
        <v>0</v>
      </c>
      <c r="AM122" s="329">
        <f t="shared" si="211"/>
        <v>2.9999999969732016E-3</v>
      </c>
      <c r="AN122" s="270">
        <f t="shared" si="211"/>
        <v>0.33000000000174623</v>
      </c>
      <c r="AO122" s="270">
        <f t="shared" si="211"/>
        <v>2.9999999969732016E-3</v>
      </c>
      <c r="AP122" s="270">
        <f t="shared" si="211"/>
        <v>-0.33299999999871943</v>
      </c>
      <c r="AQ122" s="270">
        <f t="shared" si="211"/>
        <v>6817.3329999999987</v>
      </c>
      <c r="AR122" s="270">
        <f t="shared" si="211"/>
        <v>0</v>
      </c>
      <c r="AS122" s="270">
        <f t="shared" si="211"/>
        <v>0.33299999999871943</v>
      </c>
      <c r="AT122" s="270">
        <f t="shared" si="211"/>
        <v>0.33000000000174623</v>
      </c>
      <c r="AU122" s="270">
        <f t="shared" si="211"/>
        <v>2.9999999969732016E-3</v>
      </c>
      <c r="AV122" s="270">
        <f t="shared" si="211"/>
        <v>-0.33000000000174623</v>
      </c>
      <c r="AW122" s="270">
        <f t="shared" si="211"/>
        <v>0.33000000000174623</v>
      </c>
      <c r="AX122" s="270">
        <f t="shared" si="211"/>
        <v>2.9999999969732016E-3</v>
      </c>
      <c r="AY122" s="270">
        <f t="shared" si="211"/>
        <v>-0.32700000000477303</v>
      </c>
      <c r="AZ122" s="270">
        <f t="shared" si="211"/>
        <v>0</v>
      </c>
      <c r="BA122" s="270">
        <f t="shared" ca="1" si="211"/>
        <v>0</v>
      </c>
      <c r="BB122" s="270">
        <f t="shared" ca="1" si="211"/>
        <v>0</v>
      </c>
      <c r="BC122" s="270">
        <f t="shared" ca="1" si="211"/>
        <v>0</v>
      </c>
      <c r="BD122" s="270">
        <f t="shared" ca="1" si="211"/>
        <v>0</v>
      </c>
      <c r="BE122" s="270">
        <f t="shared" ca="1" si="211"/>
        <v>0</v>
      </c>
      <c r="BF122" s="270">
        <f t="shared" ca="1" si="211"/>
        <v>0</v>
      </c>
      <c r="BG122" s="270">
        <f t="shared" ca="1" si="211"/>
        <v>0</v>
      </c>
      <c r="BH122" s="270">
        <f t="shared" ca="1" si="211"/>
        <v>0</v>
      </c>
      <c r="BI122" s="270">
        <f t="shared" ca="1" si="211"/>
        <v>0</v>
      </c>
      <c r="BJ122" s="270">
        <f t="shared" ca="1" si="211"/>
        <v>0</v>
      </c>
      <c r="BK122" s="270">
        <f t="shared" ca="1" si="211"/>
        <v>0</v>
      </c>
      <c r="BL122" s="270">
        <f t="shared" ca="1" si="211"/>
        <v>0</v>
      </c>
      <c r="BM122" s="270">
        <f t="shared" ca="1" si="211"/>
        <v>0</v>
      </c>
      <c r="BN122" s="270">
        <f t="shared" ref="BN122:BX122" ca="1" si="212">BN12+BN67</f>
        <v>0</v>
      </c>
      <c r="BO122" s="270">
        <f t="shared" ca="1" si="212"/>
        <v>0</v>
      </c>
      <c r="BP122" s="270">
        <f t="shared" ca="1" si="212"/>
        <v>0</v>
      </c>
      <c r="BQ122" s="270">
        <f t="shared" ca="1" si="212"/>
        <v>0</v>
      </c>
      <c r="BR122" s="270">
        <f t="shared" ca="1" si="212"/>
        <v>0</v>
      </c>
      <c r="BS122" s="270">
        <f t="shared" ca="1" si="212"/>
        <v>0</v>
      </c>
      <c r="BT122" s="270">
        <f t="shared" ca="1" si="212"/>
        <v>0</v>
      </c>
      <c r="BU122" s="270">
        <f t="shared" ca="1" si="212"/>
        <v>0</v>
      </c>
      <c r="BV122" s="270">
        <f t="shared" ca="1" si="212"/>
        <v>0</v>
      </c>
      <c r="BW122" s="270">
        <f t="shared" ca="1" si="212"/>
        <v>0</v>
      </c>
      <c r="BX122" s="270">
        <f t="shared" ca="1" si="212"/>
        <v>0</v>
      </c>
      <c r="BY122" s="270">
        <f t="shared" ref="BY122:CJ122" ca="1" si="213">BY12+BY67</f>
        <v>0</v>
      </c>
      <c r="BZ122" s="270">
        <f t="shared" ca="1" si="213"/>
        <v>0</v>
      </c>
      <c r="CA122" s="270">
        <f t="shared" ca="1" si="213"/>
        <v>0</v>
      </c>
      <c r="CB122" s="270">
        <f t="shared" ca="1" si="213"/>
        <v>0</v>
      </c>
      <c r="CC122" s="270">
        <f t="shared" ca="1" si="213"/>
        <v>0</v>
      </c>
      <c r="CD122" s="270">
        <f t="shared" ca="1" si="213"/>
        <v>0</v>
      </c>
      <c r="CE122" s="270">
        <f t="shared" ca="1" si="213"/>
        <v>0</v>
      </c>
      <c r="CF122" s="270">
        <f t="shared" ca="1" si="213"/>
        <v>0</v>
      </c>
      <c r="CG122" s="270">
        <f t="shared" ca="1" si="213"/>
        <v>0</v>
      </c>
      <c r="CH122" s="270">
        <f t="shared" ca="1" si="213"/>
        <v>0</v>
      </c>
      <c r="CI122" s="270">
        <f t="shared" ca="1" si="213"/>
        <v>0</v>
      </c>
      <c r="CJ122" s="270">
        <f t="shared" ca="1" si="213"/>
        <v>0</v>
      </c>
    </row>
    <row r="123" spans="1:88" ht="8.15" customHeight="1">
      <c r="A123" s="2" t="str">
        <f>IF(ISNUMBER(Q123),MAX(A$6:A122)+1,"")</f>
        <v/>
      </c>
      <c r="E123" s="323"/>
      <c r="F123" s="323"/>
      <c r="G123" s="323"/>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0"/>
      <c r="AP123" s="320"/>
      <c r="AQ123" s="320"/>
      <c r="AR123" s="320"/>
      <c r="AS123" s="320"/>
      <c r="AT123" s="320"/>
      <c r="AU123" s="320"/>
      <c r="AV123" s="320"/>
      <c r="AW123" s="320"/>
      <c r="AX123" s="320"/>
      <c r="AY123" s="320"/>
      <c r="AZ123" s="320"/>
      <c r="BA123" s="320"/>
      <c r="BB123" s="320"/>
      <c r="BC123" s="320"/>
      <c r="BD123" s="320"/>
      <c r="BE123" s="320"/>
      <c r="BF123" s="320"/>
      <c r="BG123" s="320"/>
      <c r="BH123" s="320"/>
      <c r="BI123" s="320"/>
      <c r="BJ123" s="320"/>
      <c r="BK123" s="320"/>
      <c r="BL123" s="320"/>
      <c r="BM123" s="320"/>
      <c r="BN123" s="320"/>
      <c r="BO123" s="320"/>
      <c r="BP123" s="320"/>
      <c r="BQ123" s="320"/>
      <c r="BR123" s="320"/>
      <c r="BS123" s="320"/>
      <c r="BT123" s="320"/>
      <c r="BU123" s="320"/>
      <c r="BV123" s="320"/>
      <c r="BW123" s="320"/>
      <c r="BX123" s="320"/>
      <c r="BY123" s="320"/>
      <c r="BZ123" s="320"/>
      <c r="CA123" s="320"/>
      <c r="CB123" s="320"/>
      <c r="CC123" s="320"/>
      <c r="CD123" s="320"/>
      <c r="CE123" s="320"/>
      <c r="CF123" s="320"/>
      <c r="CG123" s="320"/>
      <c r="CH123" s="320"/>
      <c r="CI123" s="320"/>
      <c r="CJ123" s="320"/>
    </row>
    <row r="124" spans="1:88" ht="15.75" customHeight="1">
      <c r="A124" s="2">
        <f>IF(ISNUMBER(Q124),MAX(A$6:A123)+1,"")</f>
        <v>74</v>
      </c>
      <c r="B124" s="5" t="s">
        <v>117</v>
      </c>
      <c r="C124" s="5"/>
      <c r="D124" s="5"/>
      <c r="E124" s="329">
        <f t="shared" ref="E124:P124" si="214">E119-E122</f>
        <v>135348.33000000002</v>
      </c>
      <c r="F124" s="329">
        <f t="shared" si="214"/>
        <v>140496.17000000001</v>
      </c>
      <c r="G124" s="329">
        <f t="shared" si="214"/>
        <v>145568.16</v>
      </c>
      <c r="H124" s="329">
        <f t="shared" si="214"/>
        <v>129221.83</v>
      </c>
      <c r="I124" s="329">
        <f t="shared" si="214"/>
        <v>147559.5</v>
      </c>
      <c r="J124" s="329">
        <f t="shared" si="214"/>
        <v>150514.84</v>
      </c>
      <c r="K124" s="329">
        <f t="shared" si="214"/>
        <v>154836.84</v>
      </c>
      <c r="L124" s="329">
        <f t="shared" si="214"/>
        <v>143526.66</v>
      </c>
      <c r="M124" s="329">
        <f t="shared" si="214"/>
        <v>140985.34</v>
      </c>
      <c r="N124" s="329">
        <f t="shared" si="214"/>
        <v>152131.66999999998</v>
      </c>
      <c r="O124" s="329">
        <f t="shared" si="214"/>
        <v>142069.16700000002</v>
      </c>
      <c r="P124" s="329">
        <f t="shared" si="214"/>
        <v>138800.16</v>
      </c>
      <c r="Q124" s="329">
        <f t="shared" ref="Q124:AH124" si="215">Q119-Q122</f>
        <v>148723.82999999999</v>
      </c>
      <c r="R124" s="329">
        <f t="shared" si="215"/>
        <v>132233.32999999999</v>
      </c>
      <c r="S124" s="329">
        <f t="shared" si="215"/>
        <v>149932.84000000003</v>
      </c>
      <c r="T124" s="329">
        <f t="shared" si="215"/>
        <v>151945.15999999997</v>
      </c>
      <c r="U124" s="329">
        <f t="shared" si="215"/>
        <v>148065.67000000001</v>
      </c>
      <c r="V124" s="329">
        <f t="shared" si="215"/>
        <v>144837.34</v>
      </c>
      <c r="W124" s="329">
        <f t="shared" si="215"/>
        <v>157752.66999999998</v>
      </c>
      <c r="X124" s="329">
        <f t="shared" si="215"/>
        <v>140017.32999999999</v>
      </c>
      <c r="Y124" s="329">
        <f t="shared" si="215"/>
        <v>118421.5</v>
      </c>
      <c r="Z124" s="329">
        <f t="shared" si="215"/>
        <v>177797.5</v>
      </c>
      <c r="AA124" s="329">
        <f t="shared" si="215"/>
        <v>151124.5</v>
      </c>
      <c r="AB124" s="329">
        <f t="shared" si="215"/>
        <v>154843.66</v>
      </c>
      <c r="AC124" s="329">
        <f t="shared" si="215"/>
        <v>150884.16999999998</v>
      </c>
      <c r="AD124" s="329">
        <f t="shared" si="215"/>
        <v>143248.5</v>
      </c>
      <c r="AE124" s="329">
        <f t="shared" si="215"/>
        <v>150410.16999999998</v>
      </c>
      <c r="AF124" s="329">
        <f t="shared" si="215"/>
        <v>157460.66999999998</v>
      </c>
      <c r="AG124" s="329">
        <f t="shared" si="215"/>
        <v>163314.66</v>
      </c>
      <c r="AH124" s="329">
        <f t="shared" si="215"/>
        <v>149587.34</v>
      </c>
      <c r="AI124" s="329">
        <f t="shared" ref="AI124:AN124" si="216">AI119-AI122</f>
        <v>169859.33</v>
      </c>
      <c r="AJ124" s="329">
        <f t="shared" si="216"/>
        <v>191534.34000000003</v>
      </c>
      <c r="AK124" s="329">
        <f t="shared" si="216"/>
        <v>159599.5</v>
      </c>
      <c r="AL124" s="329">
        <f t="shared" si="216"/>
        <v>163486.5</v>
      </c>
      <c r="AM124" s="329">
        <f t="shared" si="216"/>
        <v>158724.82999999999</v>
      </c>
      <c r="AN124" s="270">
        <f t="shared" si="216"/>
        <v>168343.66999999998</v>
      </c>
      <c r="AO124" s="270">
        <f t="shared" ref="AO124:BL124" si="217">AO119-AO122</f>
        <v>165733.82999999999</v>
      </c>
      <c r="AP124" s="270">
        <f t="shared" si="217"/>
        <v>146899</v>
      </c>
      <c r="AQ124" s="270">
        <f t="shared" si="217"/>
        <v>167089.5</v>
      </c>
      <c r="AR124" s="270">
        <f t="shared" si="217"/>
        <v>171983</v>
      </c>
      <c r="AS124" s="270">
        <f t="shared" si="217"/>
        <v>178600</v>
      </c>
      <c r="AT124" s="270">
        <f t="shared" si="217"/>
        <v>169865.16999999998</v>
      </c>
      <c r="AU124" s="270">
        <f t="shared" si="217"/>
        <v>180520.83</v>
      </c>
      <c r="AV124" s="270">
        <f t="shared" si="217"/>
        <v>159327.33000000002</v>
      </c>
      <c r="AW124" s="270">
        <f t="shared" si="217"/>
        <v>156728.337</v>
      </c>
      <c r="AX124" s="270">
        <f t="shared" si="217"/>
        <v>170883.33</v>
      </c>
      <c r="AY124" s="270">
        <f t="shared" si="217"/>
        <v>169466.15999999997</v>
      </c>
      <c r="AZ124" s="270">
        <f t="shared" si="217"/>
        <v>159461</v>
      </c>
      <c r="BA124" s="270">
        <f t="shared" ca="1" si="217"/>
        <v>167074.66999999998</v>
      </c>
      <c r="BB124" s="270">
        <f t="shared" ca="1" si="217"/>
        <v>150115</v>
      </c>
      <c r="BC124" s="270">
        <f t="shared" ca="1" si="217"/>
        <v>165610.5</v>
      </c>
      <c r="BD124" s="270">
        <f t="shared" ca="1" si="217"/>
        <v>147571</v>
      </c>
      <c r="BE124" s="270">
        <f t="shared" ca="1" si="217"/>
        <v>152414.66</v>
      </c>
      <c r="BF124" s="270">
        <f t="shared" ca="1" si="217"/>
        <v>165546</v>
      </c>
      <c r="BG124" s="270">
        <f t="shared" ca="1" si="217"/>
        <v>159643</v>
      </c>
      <c r="BH124" s="270">
        <f t="shared" ca="1" si="217"/>
        <v>155296.83000000002</v>
      </c>
      <c r="BI124" s="270">
        <f t="shared" ca="1" si="217"/>
        <v>143237.84</v>
      </c>
      <c r="BJ124" s="270">
        <f t="shared" ca="1" si="217"/>
        <v>148647.16</v>
      </c>
      <c r="BK124" s="270">
        <f t="shared" ca="1" si="217"/>
        <v>152081.66</v>
      </c>
      <c r="BL124" s="270">
        <f t="shared" ca="1" si="217"/>
        <v>149464</v>
      </c>
      <c r="BM124" s="270">
        <f t="shared" ref="BM124:BX124" ca="1" si="218">BM119-BM122</f>
        <v>157897.83000000002</v>
      </c>
      <c r="BN124" s="270">
        <f t="shared" ca="1" si="218"/>
        <v>142029.83000000002</v>
      </c>
      <c r="BO124" s="270">
        <f t="shared" ca="1" si="218"/>
        <v>173215.34</v>
      </c>
      <c r="BP124" s="270">
        <f t="shared" ca="1" si="218"/>
        <v>173194.33000000002</v>
      </c>
      <c r="BQ124" s="270">
        <f t="shared" ca="1" si="218"/>
        <v>180914.16</v>
      </c>
      <c r="BR124" s="270">
        <f t="shared" ca="1" si="218"/>
        <v>181796.84</v>
      </c>
      <c r="BS124" s="270">
        <f t="shared" ca="1" si="218"/>
        <v>180520.83299999998</v>
      </c>
      <c r="BT124" s="270">
        <f t="shared" ca="1" si="218"/>
        <v>159327</v>
      </c>
      <c r="BU124" s="270">
        <f t="shared" ca="1" si="218"/>
        <v>155264</v>
      </c>
      <c r="BV124" s="270">
        <f t="shared" ca="1" si="218"/>
        <v>155356</v>
      </c>
      <c r="BW124" s="270">
        <f t="shared" ca="1" si="218"/>
        <v>130983.99999999999</v>
      </c>
      <c r="BX124" s="270">
        <f t="shared" ca="1" si="218"/>
        <v>156242</v>
      </c>
      <c r="BY124" s="270">
        <f t="shared" ref="BY124:CJ124" ca="1" si="219">BY119-BY122</f>
        <v>157897.83000000002</v>
      </c>
      <c r="BZ124" s="270">
        <f t="shared" ca="1" si="219"/>
        <v>142029.83000000002</v>
      </c>
      <c r="CA124" s="270">
        <f t="shared" ca="1" si="219"/>
        <v>173215.34</v>
      </c>
      <c r="CB124" s="270">
        <f t="shared" ca="1" si="219"/>
        <v>173194.33000000002</v>
      </c>
      <c r="CC124" s="270">
        <f t="shared" ca="1" si="219"/>
        <v>180914.16</v>
      </c>
      <c r="CD124" s="270">
        <f t="shared" ca="1" si="219"/>
        <v>181796.84</v>
      </c>
      <c r="CE124" s="270">
        <f t="shared" ca="1" si="219"/>
        <v>180520.83299999998</v>
      </c>
      <c r="CF124" s="270">
        <f t="shared" ca="1" si="219"/>
        <v>159327</v>
      </c>
      <c r="CG124" s="270">
        <f t="shared" ca="1" si="219"/>
        <v>155264</v>
      </c>
      <c r="CH124" s="270">
        <f t="shared" ca="1" si="219"/>
        <v>155356</v>
      </c>
      <c r="CI124" s="270">
        <f t="shared" ca="1" si="219"/>
        <v>130983.99999999999</v>
      </c>
      <c r="CJ124" s="270">
        <f t="shared" ca="1" si="219"/>
        <v>156242</v>
      </c>
    </row>
    <row r="125" spans="1:88" ht="15.75" customHeight="1">
      <c r="A125" s="2">
        <f>IF(ISNUMBER(Q125),MAX(A$6:A124)+1,"")</f>
        <v>75</v>
      </c>
      <c r="B125" s="1" t="s">
        <v>124</v>
      </c>
      <c r="E125" s="328">
        <f t="shared" ref="E125:P125" si="220">E124/1000/31</f>
        <v>4.3660751612903228</v>
      </c>
      <c r="F125" s="328">
        <f t="shared" si="220"/>
        <v>4.5321345161290321</v>
      </c>
      <c r="G125" s="328">
        <f t="shared" si="220"/>
        <v>4.6957470967741939</v>
      </c>
      <c r="H125" s="328">
        <f t="shared" si="220"/>
        <v>4.1684461290322581</v>
      </c>
      <c r="I125" s="328">
        <f t="shared" si="220"/>
        <v>4.7599838709677424</v>
      </c>
      <c r="J125" s="328">
        <f t="shared" si="220"/>
        <v>4.8553174193548383</v>
      </c>
      <c r="K125" s="328">
        <f t="shared" si="220"/>
        <v>4.994736774193548</v>
      </c>
      <c r="L125" s="328">
        <f t="shared" si="220"/>
        <v>4.6298922580645163</v>
      </c>
      <c r="M125" s="328">
        <f t="shared" si="220"/>
        <v>4.5479141935483876</v>
      </c>
      <c r="N125" s="328">
        <f t="shared" si="220"/>
        <v>4.9074732258064513</v>
      </c>
      <c r="O125" s="328">
        <f t="shared" si="220"/>
        <v>4.5828763548387101</v>
      </c>
      <c r="P125" s="328">
        <f t="shared" si="220"/>
        <v>4.477424516129032</v>
      </c>
      <c r="Q125" s="328">
        <f t="shared" ref="Q125:W125" si="221">Q124/1000/31</f>
        <v>4.7975429032258061</v>
      </c>
      <c r="R125" s="328">
        <f t="shared" si="221"/>
        <v>4.2655912903225808</v>
      </c>
      <c r="S125" s="328">
        <f t="shared" si="221"/>
        <v>4.8365432258064525</v>
      </c>
      <c r="T125" s="328">
        <f t="shared" si="221"/>
        <v>4.901456774193548</v>
      </c>
      <c r="U125" s="328">
        <f t="shared" si="221"/>
        <v>4.7763119354838715</v>
      </c>
      <c r="V125" s="328">
        <f t="shared" si="221"/>
        <v>4.6721722580645153</v>
      </c>
      <c r="W125" s="328">
        <f t="shared" si="221"/>
        <v>5.0887958064516123</v>
      </c>
      <c r="X125" s="328">
        <f>X124/1000/28</f>
        <v>5.000618928571428</v>
      </c>
      <c r="Y125" s="328">
        <f>Y124/1000/31</f>
        <v>3.8200483870967741</v>
      </c>
      <c r="Z125" s="328">
        <f>Z124/1000/30</f>
        <v>5.9265833333333342</v>
      </c>
      <c r="AA125" s="328">
        <f>AA124/1000/31</f>
        <v>4.8749838709677427</v>
      </c>
      <c r="AB125" s="328">
        <f>AB124/1000/30</f>
        <v>5.1614553333333335</v>
      </c>
      <c r="AC125" s="328">
        <f>AC124/1000/31</f>
        <v>4.8672312903225805</v>
      </c>
      <c r="AD125" s="328">
        <f>AD124/1000/31</f>
        <v>4.6209193548387102</v>
      </c>
      <c r="AE125" s="328">
        <f>AE124/1000/30</f>
        <v>5.0136723333333331</v>
      </c>
      <c r="AF125" s="328">
        <f>AF124/1000/31</f>
        <v>5.0793764516129034</v>
      </c>
      <c r="AG125" s="328">
        <f>AG124/1000/30</f>
        <v>5.4438219999999999</v>
      </c>
      <c r="AH125" s="328">
        <f t="shared" ref="AH125:BL125" si="222">AH124/1000/31</f>
        <v>4.8253980645161283</v>
      </c>
      <c r="AI125" s="328">
        <f t="shared" si="222"/>
        <v>5.4793332258064513</v>
      </c>
      <c r="AJ125" s="328">
        <f t="shared" si="222"/>
        <v>6.1785270967741939</v>
      </c>
      <c r="AK125" s="328">
        <f t="shared" si="222"/>
        <v>5.1483709677419354</v>
      </c>
      <c r="AL125" s="328">
        <f t="shared" si="222"/>
        <v>5.2737580645161293</v>
      </c>
      <c r="AM125" s="328">
        <f t="shared" si="222"/>
        <v>5.1201558064516126</v>
      </c>
      <c r="AN125" s="328">
        <f t="shared" si="222"/>
        <v>5.4304409677419345</v>
      </c>
      <c r="AO125" s="328">
        <f t="shared" si="222"/>
        <v>5.3462525806451611</v>
      </c>
      <c r="AP125" s="328">
        <f t="shared" si="222"/>
        <v>4.7386774193548389</v>
      </c>
      <c r="AQ125" s="328">
        <f t="shared" si="222"/>
        <v>5.3899838709677415</v>
      </c>
      <c r="AR125" s="328">
        <f t="shared" si="222"/>
        <v>5.5478387096774195</v>
      </c>
      <c r="AS125" s="328">
        <f t="shared" si="222"/>
        <v>5.7612903225806447</v>
      </c>
      <c r="AT125" s="328">
        <f t="shared" si="222"/>
        <v>5.4795216129032251</v>
      </c>
      <c r="AU125" s="328">
        <f t="shared" si="222"/>
        <v>5.8232525806451614</v>
      </c>
      <c r="AV125" s="328">
        <f t="shared" si="222"/>
        <v>5.1395912903225813</v>
      </c>
      <c r="AW125" s="328">
        <f t="shared" si="222"/>
        <v>5.0557528064516131</v>
      </c>
      <c r="AX125" s="328">
        <f t="shared" si="222"/>
        <v>5.5123654838709681</v>
      </c>
      <c r="AY125" s="328">
        <f t="shared" si="222"/>
        <v>5.4666503225806444</v>
      </c>
      <c r="AZ125" s="328">
        <f t="shared" si="222"/>
        <v>5.1439032258064517</v>
      </c>
      <c r="BA125" s="328">
        <f t="shared" ca="1" si="222"/>
        <v>5.389505483870968</v>
      </c>
      <c r="BB125" s="328">
        <f t="shared" ca="1" si="222"/>
        <v>4.84241935483871</v>
      </c>
      <c r="BC125" s="328">
        <f t="shared" ca="1" si="222"/>
        <v>5.3422741935483868</v>
      </c>
      <c r="BD125" s="328">
        <f t="shared" ca="1" si="222"/>
        <v>4.7603548387096772</v>
      </c>
      <c r="BE125" s="328">
        <f t="shared" ca="1" si="222"/>
        <v>4.9166019354838708</v>
      </c>
      <c r="BF125" s="328">
        <f t="shared" ca="1" si="222"/>
        <v>5.3401935483870968</v>
      </c>
      <c r="BG125" s="328">
        <f t="shared" ca="1" si="222"/>
        <v>5.1497741935483869</v>
      </c>
      <c r="BH125" s="328">
        <f t="shared" ca="1" si="222"/>
        <v>5.0095751612903232</v>
      </c>
      <c r="BI125" s="328">
        <f t="shared" ca="1" si="222"/>
        <v>4.6205754838709678</v>
      </c>
      <c r="BJ125" s="328">
        <f t="shared" ca="1" si="222"/>
        <v>4.7950696774193551</v>
      </c>
      <c r="BK125" s="328">
        <f t="shared" ca="1" si="222"/>
        <v>4.9058599999999997</v>
      </c>
      <c r="BL125" s="328">
        <f t="shared" ca="1" si="222"/>
        <v>4.8214193548387092</v>
      </c>
      <c r="BM125" s="328">
        <f t="shared" ref="BM125:BX125" ca="1" si="223">BM124/1000/31</f>
        <v>5.0934783870967753</v>
      </c>
      <c r="BN125" s="328">
        <f t="shared" ca="1" si="223"/>
        <v>4.5816074193548388</v>
      </c>
      <c r="BO125" s="328">
        <f t="shared" ca="1" si="223"/>
        <v>5.5875916129032257</v>
      </c>
      <c r="BP125" s="328">
        <f t="shared" ca="1" si="223"/>
        <v>5.5869138709677424</v>
      </c>
      <c r="BQ125" s="328">
        <f t="shared" ca="1" si="223"/>
        <v>5.8359406451612905</v>
      </c>
      <c r="BR125" s="328">
        <f t="shared" ca="1" si="223"/>
        <v>5.8644141935483871</v>
      </c>
      <c r="BS125" s="328">
        <f t="shared" ca="1" si="223"/>
        <v>5.8232526774193545</v>
      </c>
      <c r="BT125" s="328">
        <f t="shared" ca="1" si="223"/>
        <v>5.1395806451612902</v>
      </c>
      <c r="BU125" s="328">
        <f t="shared" ca="1" si="223"/>
        <v>5.008516129032258</v>
      </c>
      <c r="BV125" s="328">
        <f t="shared" ca="1" si="223"/>
        <v>5.0114838709677416</v>
      </c>
      <c r="BW125" s="328">
        <f t="shared" ca="1" si="223"/>
        <v>4.2252903225806442</v>
      </c>
      <c r="BX125" s="328">
        <f t="shared" ca="1" si="223"/>
        <v>5.0400645161290321</v>
      </c>
      <c r="BY125" s="328">
        <f t="shared" ref="BY125:CJ125" ca="1" si="224">BY124/1000/31</f>
        <v>5.0934783870967753</v>
      </c>
      <c r="BZ125" s="328">
        <f t="shared" ca="1" si="224"/>
        <v>4.5816074193548388</v>
      </c>
      <c r="CA125" s="328">
        <f t="shared" ca="1" si="224"/>
        <v>5.5875916129032257</v>
      </c>
      <c r="CB125" s="328">
        <f t="shared" ca="1" si="224"/>
        <v>5.5869138709677424</v>
      </c>
      <c r="CC125" s="328">
        <f t="shared" ca="1" si="224"/>
        <v>5.8359406451612905</v>
      </c>
      <c r="CD125" s="328">
        <f t="shared" ca="1" si="224"/>
        <v>5.8644141935483871</v>
      </c>
      <c r="CE125" s="328">
        <f t="shared" ca="1" si="224"/>
        <v>5.8232526774193545</v>
      </c>
      <c r="CF125" s="328">
        <f t="shared" ca="1" si="224"/>
        <v>5.1395806451612902</v>
      </c>
      <c r="CG125" s="328">
        <f t="shared" ca="1" si="224"/>
        <v>5.008516129032258</v>
      </c>
      <c r="CH125" s="328">
        <f t="shared" ca="1" si="224"/>
        <v>5.0114838709677416</v>
      </c>
      <c r="CI125" s="328">
        <f t="shared" ca="1" si="224"/>
        <v>4.2252903225806442</v>
      </c>
      <c r="CJ125" s="328">
        <f t="shared" ca="1" si="224"/>
        <v>5.0400645161290321</v>
      </c>
    </row>
    <row r="126" spans="1:88" ht="8.15" customHeight="1">
      <c r="A126" s="2" t="str">
        <f>IF(ISNUMBER(Q126),MAX(A$6:A124)+1,"")</f>
        <v/>
      </c>
      <c r="Q126" s="320"/>
      <c r="R126" s="320"/>
      <c r="S126" s="320"/>
      <c r="T126" s="320"/>
      <c r="U126" s="320"/>
      <c r="V126" s="320"/>
      <c r="W126" s="320"/>
      <c r="X126" s="320"/>
      <c r="Y126" s="320"/>
      <c r="Z126" s="320"/>
      <c r="AA126" s="320"/>
      <c r="AB126" s="320"/>
      <c r="AC126" s="320"/>
      <c r="AD126" s="320"/>
      <c r="AE126" s="320"/>
      <c r="AF126" s="320"/>
      <c r="AG126" s="320"/>
      <c r="AH126" s="320"/>
      <c r="AI126" s="320"/>
      <c r="AJ126" s="320"/>
      <c r="AK126" s="320"/>
      <c r="AL126" s="320"/>
      <c r="AM126" s="320"/>
      <c r="AN126" s="320"/>
      <c r="AO126" s="320"/>
      <c r="AP126" s="320"/>
      <c r="AQ126" s="320"/>
      <c r="AR126" s="320"/>
      <c r="AS126" s="320"/>
      <c r="AT126" s="320"/>
      <c r="AU126" s="320"/>
      <c r="AV126" s="320"/>
      <c r="AW126" s="320"/>
      <c r="AX126" s="320"/>
      <c r="AY126" s="320"/>
      <c r="AZ126" s="320"/>
      <c r="BA126" s="320"/>
      <c r="BB126" s="320"/>
      <c r="BC126" s="320"/>
      <c r="BD126" s="320"/>
      <c r="BE126" s="320"/>
      <c r="BF126" s="320"/>
      <c r="BG126" s="320"/>
      <c r="BH126" s="320"/>
      <c r="BI126" s="320"/>
      <c r="BJ126" s="320"/>
      <c r="BK126" s="320"/>
      <c r="BL126" s="320"/>
      <c r="BM126" s="320"/>
      <c r="BN126" s="320"/>
      <c r="BO126" s="320"/>
      <c r="BP126" s="320"/>
      <c r="BQ126" s="320"/>
      <c r="BR126" s="320"/>
      <c r="BS126" s="320"/>
      <c r="BT126" s="320"/>
      <c r="BU126" s="320"/>
      <c r="BV126" s="320"/>
      <c r="BW126" s="320"/>
      <c r="BX126" s="320"/>
      <c r="BY126" s="320"/>
      <c r="BZ126" s="320"/>
      <c r="CA126" s="320"/>
      <c r="CB126" s="320"/>
      <c r="CC126" s="320"/>
      <c r="CD126" s="320"/>
      <c r="CE126" s="320"/>
      <c r="CF126" s="320"/>
      <c r="CG126" s="320"/>
      <c r="CH126" s="320"/>
      <c r="CI126" s="320"/>
      <c r="CJ126" s="320"/>
    </row>
    <row r="127" spans="1:88" ht="15.75" customHeight="1">
      <c r="A127" s="2">
        <f>IF(ISNUMBER(Q127),MAX(A$6:A126)+1,"")</f>
        <v>76</v>
      </c>
      <c r="B127" s="1" t="s">
        <v>114</v>
      </c>
      <c r="E127" s="329">
        <f t="shared" ref="E127:P127" si="225">E17+E72</f>
        <v>15190</v>
      </c>
      <c r="F127" s="329">
        <f t="shared" si="225"/>
        <v>14210</v>
      </c>
      <c r="G127" s="329">
        <f t="shared" si="225"/>
        <v>15190</v>
      </c>
      <c r="H127" s="329">
        <f t="shared" si="225"/>
        <v>14700</v>
      </c>
      <c r="I127" s="329">
        <f t="shared" si="225"/>
        <v>15190</v>
      </c>
      <c r="J127" s="329">
        <f t="shared" si="225"/>
        <v>14700</v>
      </c>
      <c r="K127" s="329">
        <f t="shared" si="225"/>
        <v>15190</v>
      </c>
      <c r="L127" s="329">
        <f t="shared" si="225"/>
        <v>15190</v>
      </c>
      <c r="M127" s="329">
        <f t="shared" si="225"/>
        <v>14700</v>
      </c>
      <c r="N127" s="329">
        <f t="shared" si="225"/>
        <v>15190</v>
      </c>
      <c r="O127" s="329">
        <f t="shared" si="225"/>
        <v>14700</v>
      </c>
      <c r="P127" s="329">
        <f t="shared" si="225"/>
        <v>15507</v>
      </c>
      <c r="Q127" s="329">
        <f>Q17+Q72</f>
        <v>15190</v>
      </c>
      <c r="R127" s="329">
        <f>R17+R72</f>
        <v>13720</v>
      </c>
      <c r="S127" s="329">
        <f>S17+S72</f>
        <v>15807.33</v>
      </c>
      <c r="T127" s="329">
        <f t="shared" ref="T127:Y127" si="226">T17+T72</f>
        <v>14700</v>
      </c>
      <c r="U127" s="329">
        <f t="shared" si="226"/>
        <v>15190</v>
      </c>
      <c r="V127" s="329">
        <f t="shared" si="226"/>
        <v>14959</v>
      </c>
      <c r="W127" s="329">
        <f t="shared" si="226"/>
        <v>15190</v>
      </c>
      <c r="X127" s="329">
        <f t="shared" si="226"/>
        <v>15285.67</v>
      </c>
      <c r="Y127" s="329">
        <f t="shared" si="226"/>
        <v>14700</v>
      </c>
      <c r="Z127" s="329">
        <f>Z17+Z72</f>
        <v>15190</v>
      </c>
      <c r="AA127" s="329">
        <f>AA17+AA72</f>
        <v>14700</v>
      </c>
      <c r="AB127" s="329">
        <f>AB17+AB72</f>
        <v>15190</v>
      </c>
      <c r="AC127" s="329">
        <f t="shared" ref="AC127:AH127" si="227">AC17+AC72</f>
        <v>15190</v>
      </c>
      <c r="AD127" s="329">
        <f t="shared" si="227"/>
        <v>13720</v>
      </c>
      <c r="AE127" s="329">
        <f t="shared" si="227"/>
        <v>15190</v>
      </c>
      <c r="AF127" s="329">
        <f t="shared" si="227"/>
        <v>14700</v>
      </c>
      <c r="AG127" s="329">
        <f t="shared" si="227"/>
        <v>14840</v>
      </c>
      <c r="AH127" s="329">
        <f t="shared" si="227"/>
        <v>14700</v>
      </c>
      <c r="AI127" s="329">
        <f t="shared" ref="AI127:BL127" si="228">AI17+AI72</f>
        <v>15190</v>
      </c>
      <c r="AJ127" s="329">
        <f t="shared" si="228"/>
        <v>15190</v>
      </c>
      <c r="AK127" s="329">
        <f t="shared" si="228"/>
        <v>14700</v>
      </c>
      <c r="AL127" s="329">
        <f t="shared" si="228"/>
        <v>15324.33</v>
      </c>
      <c r="AM127" s="329">
        <f t="shared" si="228"/>
        <v>14700</v>
      </c>
      <c r="AN127" s="329">
        <f t="shared" si="228"/>
        <v>15190</v>
      </c>
      <c r="AO127" s="329">
        <f t="shared" si="228"/>
        <v>15190</v>
      </c>
      <c r="AP127" s="329">
        <f t="shared" si="228"/>
        <v>13720</v>
      </c>
      <c r="AQ127" s="329">
        <f t="shared" si="228"/>
        <v>15190</v>
      </c>
      <c r="AR127" s="329">
        <f t="shared" si="228"/>
        <v>14700</v>
      </c>
      <c r="AS127" s="329">
        <f>AS17+AS72</f>
        <v>15190</v>
      </c>
      <c r="AT127" s="329">
        <f>AT17+AT72</f>
        <v>14840</v>
      </c>
      <c r="AU127" s="329">
        <f t="shared" si="228"/>
        <v>15190</v>
      </c>
      <c r="AV127" s="329">
        <f t="shared" si="228"/>
        <v>15190</v>
      </c>
      <c r="AW127" s="329">
        <f t="shared" si="228"/>
        <v>14700</v>
      </c>
      <c r="AX127" s="329">
        <f t="shared" si="228"/>
        <v>15190</v>
      </c>
      <c r="AY127" s="329">
        <f t="shared" si="228"/>
        <v>14700</v>
      </c>
      <c r="AZ127" s="329">
        <f t="shared" si="228"/>
        <v>15190</v>
      </c>
      <c r="BA127" s="329">
        <f t="shared" si="228"/>
        <v>15190</v>
      </c>
      <c r="BB127" s="329">
        <f t="shared" si="228"/>
        <v>14210</v>
      </c>
      <c r="BC127" s="329">
        <f t="shared" si="228"/>
        <v>15190</v>
      </c>
      <c r="BD127" s="329">
        <f t="shared" si="228"/>
        <v>14700</v>
      </c>
      <c r="BE127" s="329">
        <f t="shared" si="228"/>
        <v>15190</v>
      </c>
      <c r="BF127" s="329">
        <f t="shared" si="228"/>
        <v>14700</v>
      </c>
      <c r="BG127" s="329">
        <f t="shared" si="228"/>
        <v>15190</v>
      </c>
      <c r="BH127" s="329">
        <f t="shared" si="228"/>
        <v>15190</v>
      </c>
      <c r="BI127" s="329">
        <f t="shared" si="228"/>
        <v>14700</v>
      </c>
      <c r="BJ127" s="329">
        <f t="shared" si="228"/>
        <v>15190</v>
      </c>
      <c r="BK127" s="329">
        <f t="shared" si="228"/>
        <v>14700</v>
      </c>
      <c r="BL127" s="329">
        <f t="shared" si="228"/>
        <v>15190</v>
      </c>
      <c r="BM127" s="329">
        <f t="shared" ref="BM127:BX127" si="229">BM17+BM72</f>
        <v>15190</v>
      </c>
      <c r="BN127" s="329">
        <f t="shared" si="229"/>
        <v>13720</v>
      </c>
      <c r="BO127" s="329">
        <f t="shared" si="229"/>
        <v>15190</v>
      </c>
      <c r="BP127" s="329">
        <f t="shared" si="229"/>
        <v>14700</v>
      </c>
      <c r="BQ127" s="329">
        <f t="shared" si="229"/>
        <v>15190</v>
      </c>
      <c r="BR127" s="329">
        <f t="shared" si="229"/>
        <v>14700</v>
      </c>
      <c r="BS127" s="329">
        <f t="shared" si="229"/>
        <v>15190</v>
      </c>
      <c r="BT127" s="329">
        <f t="shared" si="229"/>
        <v>15190</v>
      </c>
      <c r="BU127" s="329">
        <f t="shared" si="229"/>
        <v>14700</v>
      </c>
      <c r="BV127" s="329">
        <f t="shared" si="229"/>
        <v>15190</v>
      </c>
      <c r="BW127" s="329">
        <f t="shared" si="229"/>
        <v>14700</v>
      </c>
      <c r="BX127" s="329">
        <f t="shared" si="229"/>
        <v>15190</v>
      </c>
      <c r="BY127" s="329">
        <f t="shared" ref="BY127:CJ127" si="230">BY17+BY72</f>
        <v>15190</v>
      </c>
      <c r="BZ127" s="329">
        <f t="shared" si="230"/>
        <v>13720</v>
      </c>
      <c r="CA127" s="329">
        <f t="shared" si="230"/>
        <v>15190</v>
      </c>
      <c r="CB127" s="329">
        <f t="shared" si="230"/>
        <v>14700</v>
      </c>
      <c r="CC127" s="329">
        <f t="shared" si="230"/>
        <v>15190</v>
      </c>
      <c r="CD127" s="329">
        <f t="shared" si="230"/>
        <v>14700</v>
      </c>
      <c r="CE127" s="329">
        <f t="shared" si="230"/>
        <v>15190</v>
      </c>
      <c r="CF127" s="329">
        <f t="shared" si="230"/>
        <v>15190</v>
      </c>
      <c r="CG127" s="329">
        <f t="shared" si="230"/>
        <v>14700</v>
      </c>
      <c r="CH127" s="329">
        <f t="shared" si="230"/>
        <v>15190</v>
      </c>
      <c r="CI127" s="329">
        <f t="shared" si="230"/>
        <v>14700</v>
      </c>
      <c r="CJ127" s="329">
        <f t="shared" si="230"/>
        <v>15190</v>
      </c>
    </row>
    <row r="128" spans="1:88" ht="15.75" customHeight="1">
      <c r="A128" s="2">
        <f>IF(ISNUMBER(Q128),MAX(A$6:A127)+1,"")</f>
        <v>77</v>
      </c>
      <c r="B128" s="72" t="s">
        <v>126</v>
      </c>
      <c r="C128" s="72"/>
      <c r="D128" s="72"/>
      <c r="E128" s="798">
        <f t="shared" ref="E128:P128" si="231">E129/E127</f>
        <v>1</v>
      </c>
      <c r="F128" s="798">
        <f t="shared" si="231"/>
        <v>1</v>
      </c>
      <c r="G128" s="798">
        <f t="shared" si="231"/>
        <v>1</v>
      </c>
      <c r="H128" s="798">
        <f t="shared" si="231"/>
        <v>1</v>
      </c>
      <c r="I128" s="798">
        <f t="shared" si="231"/>
        <v>1</v>
      </c>
      <c r="J128" s="798">
        <f t="shared" si="231"/>
        <v>1</v>
      </c>
      <c r="K128" s="798">
        <f t="shared" si="231"/>
        <v>1</v>
      </c>
      <c r="L128" s="798">
        <f t="shared" si="231"/>
        <v>1</v>
      </c>
      <c r="M128" s="798">
        <f t="shared" si="231"/>
        <v>1</v>
      </c>
      <c r="N128" s="798">
        <f t="shared" si="231"/>
        <v>1</v>
      </c>
      <c r="O128" s="798">
        <f t="shared" si="231"/>
        <v>1</v>
      </c>
      <c r="P128" s="798">
        <f t="shared" si="231"/>
        <v>1</v>
      </c>
      <c r="Q128" s="798">
        <f t="shared" ref="Q128:AH128" si="232">Q129/Q127</f>
        <v>1</v>
      </c>
      <c r="R128" s="798">
        <f t="shared" si="232"/>
        <v>1</v>
      </c>
      <c r="S128" s="798">
        <f t="shared" si="232"/>
        <v>1</v>
      </c>
      <c r="T128" s="798">
        <f t="shared" si="232"/>
        <v>1</v>
      </c>
      <c r="U128" s="798">
        <f t="shared" si="232"/>
        <v>1</v>
      </c>
      <c r="V128" s="798">
        <f t="shared" si="232"/>
        <v>1</v>
      </c>
      <c r="W128" s="798">
        <f t="shared" si="232"/>
        <v>1</v>
      </c>
      <c r="X128" s="798">
        <f t="shared" si="232"/>
        <v>1</v>
      </c>
      <c r="Y128" s="798">
        <f t="shared" si="232"/>
        <v>1</v>
      </c>
      <c r="Z128" s="798">
        <f t="shared" si="232"/>
        <v>1</v>
      </c>
      <c r="AA128" s="798">
        <f t="shared" si="232"/>
        <v>1</v>
      </c>
      <c r="AB128" s="798">
        <f t="shared" si="232"/>
        <v>1</v>
      </c>
      <c r="AC128" s="798">
        <f t="shared" si="232"/>
        <v>1</v>
      </c>
      <c r="AD128" s="798">
        <f t="shared" si="232"/>
        <v>1</v>
      </c>
      <c r="AE128" s="798">
        <f t="shared" si="232"/>
        <v>1</v>
      </c>
      <c r="AF128" s="798">
        <f t="shared" si="232"/>
        <v>1</v>
      </c>
      <c r="AG128" s="798">
        <f t="shared" si="232"/>
        <v>1</v>
      </c>
      <c r="AH128" s="798">
        <f t="shared" si="232"/>
        <v>1</v>
      </c>
      <c r="AI128" s="798">
        <f t="shared" ref="AI128:AN128" si="233">AI129/AI127</f>
        <v>1</v>
      </c>
      <c r="AJ128" s="798">
        <f t="shared" si="233"/>
        <v>1</v>
      </c>
      <c r="AK128" s="798">
        <f t="shared" si="233"/>
        <v>1</v>
      </c>
      <c r="AL128" s="798">
        <f t="shared" si="233"/>
        <v>1</v>
      </c>
      <c r="AM128" s="798">
        <f t="shared" si="233"/>
        <v>1</v>
      </c>
      <c r="AN128" s="798">
        <f t="shared" si="233"/>
        <v>1</v>
      </c>
      <c r="AO128" s="798">
        <f t="shared" ref="AO128:BK128" si="234">AO129/AO127</f>
        <v>1</v>
      </c>
      <c r="AP128" s="798">
        <f t="shared" si="234"/>
        <v>1</v>
      </c>
      <c r="AQ128" s="798">
        <f t="shared" si="234"/>
        <v>1</v>
      </c>
      <c r="AR128" s="798">
        <f t="shared" si="234"/>
        <v>1</v>
      </c>
      <c r="AS128" s="798">
        <f t="shared" si="234"/>
        <v>1</v>
      </c>
      <c r="AT128" s="798">
        <f t="shared" si="234"/>
        <v>1</v>
      </c>
      <c r="AU128" s="798">
        <f t="shared" si="234"/>
        <v>1</v>
      </c>
      <c r="AV128" s="798">
        <f t="shared" si="234"/>
        <v>1</v>
      </c>
      <c r="AW128" s="798">
        <f t="shared" si="234"/>
        <v>1</v>
      </c>
      <c r="AX128" s="798">
        <f t="shared" si="234"/>
        <v>1</v>
      </c>
      <c r="AY128" s="798">
        <f t="shared" si="234"/>
        <v>1</v>
      </c>
      <c r="AZ128" s="798">
        <f t="shared" si="234"/>
        <v>1</v>
      </c>
      <c r="BA128" s="798">
        <f t="shared" si="234"/>
        <v>1</v>
      </c>
      <c r="BB128" s="798">
        <f t="shared" si="234"/>
        <v>1</v>
      </c>
      <c r="BC128" s="798">
        <f t="shared" si="234"/>
        <v>1</v>
      </c>
      <c r="BD128" s="798">
        <f t="shared" si="234"/>
        <v>1</v>
      </c>
      <c r="BE128" s="798">
        <f t="shared" si="234"/>
        <v>1</v>
      </c>
      <c r="BF128" s="798">
        <f t="shared" si="234"/>
        <v>1</v>
      </c>
      <c r="BG128" s="798">
        <f t="shared" si="234"/>
        <v>1</v>
      </c>
      <c r="BH128" s="798">
        <f t="shared" si="234"/>
        <v>1</v>
      </c>
      <c r="BI128" s="798">
        <f t="shared" si="234"/>
        <v>1</v>
      </c>
      <c r="BJ128" s="798">
        <f t="shared" si="234"/>
        <v>1</v>
      </c>
      <c r="BK128" s="798">
        <f t="shared" si="234"/>
        <v>1</v>
      </c>
      <c r="BL128" s="798">
        <f>BL129/BL127</f>
        <v>1</v>
      </c>
      <c r="BM128" s="798">
        <f t="shared" ref="BM128:BX128" si="235">BM129/BM127</f>
        <v>1</v>
      </c>
      <c r="BN128" s="798">
        <f t="shared" si="235"/>
        <v>1</v>
      </c>
      <c r="BO128" s="798">
        <f t="shared" si="235"/>
        <v>1</v>
      </c>
      <c r="BP128" s="798">
        <f t="shared" si="235"/>
        <v>1</v>
      </c>
      <c r="BQ128" s="798">
        <f t="shared" si="235"/>
        <v>1</v>
      </c>
      <c r="BR128" s="798">
        <f t="shared" si="235"/>
        <v>1</v>
      </c>
      <c r="BS128" s="798">
        <f t="shared" si="235"/>
        <v>1</v>
      </c>
      <c r="BT128" s="798">
        <f t="shared" si="235"/>
        <v>1</v>
      </c>
      <c r="BU128" s="798">
        <f t="shared" si="235"/>
        <v>1</v>
      </c>
      <c r="BV128" s="798">
        <f t="shared" si="235"/>
        <v>1</v>
      </c>
      <c r="BW128" s="798">
        <f t="shared" si="235"/>
        <v>1</v>
      </c>
      <c r="BX128" s="798">
        <f t="shared" si="235"/>
        <v>1</v>
      </c>
      <c r="BY128" s="798">
        <f t="shared" ref="BY128:CJ128" si="236">BY129/BY127</f>
        <v>1</v>
      </c>
      <c r="BZ128" s="798">
        <f t="shared" si="236"/>
        <v>1</v>
      </c>
      <c r="CA128" s="798">
        <f t="shared" si="236"/>
        <v>1</v>
      </c>
      <c r="CB128" s="798">
        <f t="shared" si="236"/>
        <v>1</v>
      </c>
      <c r="CC128" s="798">
        <f t="shared" si="236"/>
        <v>1</v>
      </c>
      <c r="CD128" s="798">
        <f t="shared" si="236"/>
        <v>1</v>
      </c>
      <c r="CE128" s="798">
        <f t="shared" si="236"/>
        <v>1</v>
      </c>
      <c r="CF128" s="798">
        <f t="shared" si="236"/>
        <v>1</v>
      </c>
      <c r="CG128" s="798">
        <f t="shared" si="236"/>
        <v>1</v>
      </c>
      <c r="CH128" s="798">
        <f t="shared" si="236"/>
        <v>1</v>
      </c>
      <c r="CI128" s="798">
        <f t="shared" si="236"/>
        <v>1</v>
      </c>
      <c r="CJ128" s="798">
        <f t="shared" si="236"/>
        <v>1</v>
      </c>
    </row>
    <row r="129" spans="1:88" ht="15.75" customHeight="1">
      <c r="A129" s="2">
        <f>IF(ISNUMBER(Q129),MAX(A$6:A128)+1,"")</f>
        <v>78</v>
      </c>
      <c r="B129" s="72" t="s">
        <v>127</v>
      </c>
      <c r="C129" s="72"/>
      <c r="D129" s="72"/>
      <c r="E129" s="329">
        <f t="shared" ref="E129:P129" si="237">E19+E74</f>
        <v>15190</v>
      </c>
      <c r="F129" s="329">
        <f t="shared" si="237"/>
        <v>14210</v>
      </c>
      <c r="G129" s="329">
        <f t="shared" si="237"/>
        <v>15190</v>
      </c>
      <c r="H129" s="329">
        <f t="shared" si="237"/>
        <v>14700</v>
      </c>
      <c r="I129" s="329">
        <f t="shared" si="237"/>
        <v>15190</v>
      </c>
      <c r="J129" s="329">
        <f t="shared" si="237"/>
        <v>14700</v>
      </c>
      <c r="K129" s="329">
        <f t="shared" si="237"/>
        <v>15190</v>
      </c>
      <c r="L129" s="329">
        <f t="shared" si="237"/>
        <v>15190</v>
      </c>
      <c r="M129" s="329">
        <f t="shared" si="237"/>
        <v>14700</v>
      </c>
      <c r="N129" s="329">
        <f t="shared" si="237"/>
        <v>15190</v>
      </c>
      <c r="O129" s="329">
        <f t="shared" si="237"/>
        <v>14700</v>
      </c>
      <c r="P129" s="329">
        <f t="shared" si="237"/>
        <v>15507</v>
      </c>
      <c r="Q129" s="329">
        <f>Q19+Q74</f>
        <v>15190</v>
      </c>
      <c r="R129" s="329">
        <f>R19+R74</f>
        <v>13720</v>
      </c>
      <c r="S129" s="329">
        <f>S19+S74</f>
        <v>15807.33</v>
      </c>
      <c r="T129" s="329">
        <f t="shared" ref="T129:Y129" si="238">T19+T74</f>
        <v>14700</v>
      </c>
      <c r="U129" s="329">
        <f t="shared" si="238"/>
        <v>15190</v>
      </c>
      <c r="V129" s="329">
        <f t="shared" si="238"/>
        <v>14959</v>
      </c>
      <c r="W129" s="329">
        <f t="shared" si="238"/>
        <v>15190</v>
      </c>
      <c r="X129" s="329">
        <f t="shared" si="238"/>
        <v>15285.67</v>
      </c>
      <c r="Y129" s="329">
        <f t="shared" si="238"/>
        <v>14700</v>
      </c>
      <c r="Z129" s="329">
        <f>Z19+Z74</f>
        <v>15190</v>
      </c>
      <c r="AA129" s="329">
        <f>AA19+AA74</f>
        <v>14700</v>
      </c>
      <c r="AB129" s="329">
        <f>AB19+AB74</f>
        <v>15190</v>
      </c>
      <c r="AC129" s="329">
        <f t="shared" ref="AC129:AH129" si="239">AC19+AC74</f>
        <v>15190</v>
      </c>
      <c r="AD129" s="329">
        <f t="shared" si="239"/>
        <v>13720</v>
      </c>
      <c r="AE129" s="329">
        <f t="shared" si="239"/>
        <v>15190</v>
      </c>
      <c r="AF129" s="329">
        <f t="shared" si="239"/>
        <v>14700</v>
      </c>
      <c r="AG129" s="329">
        <f t="shared" si="239"/>
        <v>14840</v>
      </c>
      <c r="AH129" s="329">
        <f t="shared" si="239"/>
        <v>14700</v>
      </c>
      <c r="AI129" s="329">
        <f t="shared" ref="AI129:BL129" si="240">AI19+AI74</f>
        <v>15190</v>
      </c>
      <c r="AJ129" s="329">
        <f t="shared" si="240"/>
        <v>15190</v>
      </c>
      <c r="AK129" s="329">
        <f t="shared" si="240"/>
        <v>14700</v>
      </c>
      <c r="AL129" s="329">
        <f t="shared" si="240"/>
        <v>15324.33</v>
      </c>
      <c r="AM129" s="329">
        <f t="shared" si="240"/>
        <v>14700</v>
      </c>
      <c r="AN129" s="270">
        <f t="shared" si="240"/>
        <v>15190</v>
      </c>
      <c r="AO129" s="270">
        <f t="shared" si="240"/>
        <v>15190</v>
      </c>
      <c r="AP129" s="270">
        <f t="shared" si="240"/>
        <v>13720</v>
      </c>
      <c r="AQ129" s="270">
        <f t="shared" si="240"/>
        <v>15190</v>
      </c>
      <c r="AR129" s="270">
        <f t="shared" si="240"/>
        <v>14700</v>
      </c>
      <c r="AS129" s="270">
        <f t="shared" si="240"/>
        <v>15190</v>
      </c>
      <c r="AT129" s="270">
        <f t="shared" si="240"/>
        <v>14840</v>
      </c>
      <c r="AU129" s="270">
        <f t="shared" si="240"/>
        <v>15190</v>
      </c>
      <c r="AV129" s="270">
        <f t="shared" si="240"/>
        <v>15190</v>
      </c>
      <c r="AW129" s="270">
        <f t="shared" si="240"/>
        <v>14700</v>
      </c>
      <c r="AX129" s="270">
        <f t="shared" si="240"/>
        <v>15190</v>
      </c>
      <c r="AY129" s="270">
        <f t="shared" si="240"/>
        <v>14700</v>
      </c>
      <c r="AZ129" s="270">
        <f t="shared" si="240"/>
        <v>15190</v>
      </c>
      <c r="BA129" s="270">
        <f t="shared" si="240"/>
        <v>15190</v>
      </c>
      <c r="BB129" s="270">
        <f t="shared" si="240"/>
        <v>14210</v>
      </c>
      <c r="BC129" s="270">
        <f t="shared" si="240"/>
        <v>15190</v>
      </c>
      <c r="BD129" s="270">
        <f t="shared" si="240"/>
        <v>14700</v>
      </c>
      <c r="BE129" s="270">
        <f t="shared" si="240"/>
        <v>15190</v>
      </c>
      <c r="BF129" s="270">
        <f t="shared" si="240"/>
        <v>14700</v>
      </c>
      <c r="BG129" s="270">
        <f t="shared" si="240"/>
        <v>15190</v>
      </c>
      <c r="BH129" s="270">
        <f t="shared" si="240"/>
        <v>15190</v>
      </c>
      <c r="BI129" s="270">
        <f t="shared" si="240"/>
        <v>14700</v>
      </c>
      <c r="BJ129" s="270">
        <f t="shared" si="240"/>
        <v>15190</v>
      </c>
      <c r="BK129" s="270">
        <f t="shared" si="240"/>
        <v>14700</v>
      </c>
      <c r="BL129" s="270">
        <f t="shared" si="240"/>
        <v>15190</v>
      </c>
      <c r="BM129" s="270">
        <f t="shared" ref="BM129:BX129" si="241">BM19+BM74</f>
        <v>15190</v>
      </c>
      <c r="BN129" s="270">
        <f t="shared" si="241"/>
        <v>13720</v>
      </c>
      <c r="BO129" s="270">
        <f t="shared" si="241"/>
        <v>15190</v>
      </c>
      <c r="BP129" s="270">
        <f t="shared" si="241"/>
        <v>14700</v>
      </c>
      <c r="BQ129" s="270">
        <f t="shared" si="241"/>
        <v>15190</v>
      </c>
      <c r="BR129" s="270">
        <f t="shared" si="241"/>
        <v>14700</v>
      </c>
      <c r="BS129" s="270">
        <f t="shared" si="241"/>
        <v>15190</v>
      </c>
      <c r="BT129" s="270">
        <f t="shared" si="241"/>
        <v>15190</v>
      </c>
      <c r="BU129" s="270">
        <f t="shared" si="241"/>
        <v>14700</v>
      </c>
      <c r="BV129" s="270">
        <f t="shared" si="241"/>
        <v>15190</v>
      </c>
      <c r="BW129" s="270">
        <f t="shared" si="241"/>
        <v>14700</v>
      </c>
      <c r="BX129" s="270">
        <f t="shared" si="241"/>
        <v>15190</v>
      </c>
      <c r="BY129" s="270">
        <f t="shared" ref="BY129:CJ129" si="242">BY19+BY74</f>
        <v>15190</v>
      </c>
      <c r="BZ129" s="270">
        <f t="shared" si="242"/>
        <v>13720</v>
      </c>
      <c r="CA129" s="270">
        <f t="shared" si="242"/>
        <v>15190</v>
      </c>
      <c r="CB129" s="270">
        <f t="shared" si="242"/>
        <v>14700</v>
      </c>
      <c r="CC129" s="270">
        <f t="shared" si="242"/>
        <v>15190</v>
      </c>
      <c r="CD129" s="270">
        <f t="shared" si="242"/>
        <v>14700</v>
      </c>
      <c r="CE129" s="270">
        <f t="shared" si="242"/>
        <v>15190</v>
      </c>
      <c r="CF129" s="270">
        <f t="shared" si="242"/>
        <v>15190</v>
      </c>
      <c r="CG129" s="270">
        <f t="shared" si="242"/>
        <v>14700</v>
      </c>
      <c r="CH129" s="270">
        <f t="shared" si="242"/>
        <v>15190</v>
      </c>
      <c r="CI129" s="270">
        <f t="shared" si="242"/>
        <v>14700</v>
      </c>
      <c r="CJ129" s="270">
        <f t="shared" si="242"/>
        <v>15190</v>
      </c>
    </row>
    <row r="130" spans="1:88" ht="15.75" customHeight="1">
      <c r="A130" s="2">
        <f>IF(ISNUMBER(Q130),MAX(A$6:A129)+1,"")</f>
        <v>79</v>
      </c>
      <c r="B130" s="72" t="s">
        <v>115</v>
      </c>
      <c r="C130" s="72"/>
      <c r="D130" s="72"/>
      <c r="E130" s="329">
        <f t="shared" ref="E130:P130" si="243">E127-E129</f>
        <v>0</v>
      </c>
      <c r="F130" s="329">
        <f t="shared" si="243"/>
        <v>0</v>
      </c>
      <c r="G130" s="329">
        <f t="shared" si="243"/>
        <v>0</v>
      </c>
      <c r="H130" s="329">
        <f t="shared" si="243"/>
        <v>0</v>
      </c>
      <c r="I130" s="329">
        <f t="shared" si="243"/>
        <v>0</v>
      </c>
      <c r="J130" s="329">
        <f t="shared" si="243"/>
        <v>0</v>
      </c>
      <c r="K130" s="329">
        <f t="shared" si="243"/>
        <v>0</v>
      </c>
      <c r="L130" s="329">
        <f t="shared" si="243"/>
        <v>0</v>
      </c>
      <c r="M130" s="329">
        <f t="shared" si="243"/>
        <v>0</v>
      </c>
      <c r="N130" s="329">
        <f t="shared" si="243"/>
        <v>0</v>
      </c>
      <c r="O130" s="329">
        <f t="shared" si="243"/>
        <v>0</v>
      </c>
      <c r="P130" s="329">
        <f t="shared" si="243"/>
        <v>0</v>
      </c>
      <c r="Q130" s="329">
        <f t="shared" ref="Q130:AH130" si="244">Q127-Q129</f>
        <v>0</v>
      </c>
      <c r="R130" s="329">
        <f t="shared" si="244"/>
        <v>0</v>
      </c>
      <c r="S130" s="329">
        <f t="shared" si="244"/>
        <v>0</v>
      </c>
      <c r="T130" s="329">
        <f t="shared" si="244"/>
        <v>0</v>
      </c>
      <c r="U130" s="329">
        <f t="shared" si="244"/>
        <v>0</v>
      </c>
      <c r="V130" s="329">
        <f t="shared" si="244"/>
        <v>0</v>
      </c>
      <c r="W130" s="329">
        <f t="shared" si="244"/>
        <v>0</v>
      </c>
      <c r="X130" s="329">
        <f t="shared" si="244"/>
        <v>0</v>
      </c>
      <c r="Y130" s="329">
        <f t="shared" si="244"/>
        <v>0</v>
      </c>
      <c r="Z130" s="329">
        <f t="shared" si="244"/>
        <v>0</v>
      </c>
      <c r="AA130" s="329">
        <f t="shared" si="244"/>
        <v>0</v>
      </c>
      <c r="AB130" s="329">
        <f t="shared" si="244"/>
        <v>0</v>
      </c>
      <c r="AC130" s="329">
        <f t="shared" si="244"/>
        <v>0</v>
      </c>
      <c r="AD130" s="329">
        <f t="shared" si="244"/>
        <v>0</v>
      </c>
      <c r="AE130" s="329">
        <f t="shared" si="244"/>
        <v>0</v>
      </c>
      <c r="AF130" s="329">
        <f t="shared" si="244"/>
        <v>0</v>
      </c>
      <c r="AG130" s="329">
        <f t="shared" si="244"/>
        <v>0</v>
      </c>
      <c r="AH130" s="329">
        <f t="shared" si="244"/>
        <v>0</v>
      </c>
      <c r="AI130" s="329">
        <f t="shared" ref="AI130:BL130" si="245">AI127-AI129</f>
        <v>0</v>
      </c>
      <c r="AJ130" s="329">
        <f t="shared" si="245"/>
        <v>0</v>
      </c>
      <c r="AK130" s="329">
        <f t="shared" si="245"/>
        <v>0</v>
      </c>
      <c r="AL130" s="329">
        <f t="shared" si="245"/>
        <v>0</v>
      </c>
      <c r="AM130" s="329">
        <f t="shared" si="245"/>
        <v>0</v>
      </c>
      <c r="AN130" s="329">
        <f t="shared" si="245"/>
        <v>0</v>
      </c>
      <c r="AO130" s="329">
        <f t="shared" si="245"/>
        <v>0</v>
      </c>
      <c r="AP130" s="329">
        <f t="shared" si="245"/>
        <v>0</v>
      </c>
      <c r="AQ130" s="329">
        <f t="shared" si="245"/>
        <v>0</v>
      </c>
      <c r="AR130" s="329">
        <f t="shared" si="245"/>
        <v>0</v>
      </c>
      <c r="AS130" s="329">
        <f t="shared" si="245"/>
        <v>0</v>
      </c>
      <c r="AT130" s="329">
        <f t="shared" si="245"/>
        <v>0</v>
      </c>
      <c r="AU130" s="329">
        <f t="shared" si="245"/>
        <v>0</v>
      </c>
      <c r="AV130" s="329">
        <f t="shared" si="245"/>
        <v>0</v>
      </c>
      <c r="AW130" s="329">
        <f t="shared" si="245"/>
        <v>0</v>
      </c>
      <c r="AX130" s="329">
        <f t="shared" si="245"/>
        <v>0</v>
      </c>
      <c r="AY130" s="329">
        <f t="shared" si="245"/>
        <v>0</v>
      </c>
      <c r="AZ130" s="329">
        <f t="shared" si="245"/>
        <v>0</v>
      </c>
      <c r="BA130" s="329">
        <f t="shared" si="245"/>
        <v>0</v>
      </c>
      <c r="BB130" s="329">
        <f t="shared" si="245"/>
        <v>0</v>
      </c>
      <c r="BC130" s="329">
        <f t="shared" si="245"/>
        <v>0</v>
      </c>
      <c r="BD130" s="329">
        <f t="shared" si="245"/>
        <v>0</v>
      </c>
      <c r="BE130" s="329">
        <f t="shared" si="245"/>
        <v>0</v>
      </c>
      <c r="BF130" s="329">
        <f t="shared" si="245"/>
        <v>0</v>
      </c>
      <c r="BG130" s="329">
        <f t="shared" si="245"/>
        <v>0</v>
      </c>
      <c r="BH130" s="329">
        <f t="shared" si="245"/>
        <v>0</v>
      </c>
      <c r="BI130" s="329">
        <f t="shared" si="245"/>
        <v>0</v>
      </c>
      <c r="BJ130" s="329">
        <f t="shared" si="245"/>
        <v>0</v>
      </c>
      <c r="BK130" s="329">
        <f t="shared" si="245"/>
        <v>0</v>
      </c>
      <c r="BL130" s="329">
        <f t="shared" si="245"/>
        <v>0</v>
      </c>
      <c r="BM130" s="329">
        <f t="shared" ref="BM130:BX130" si="246">BM127-BM129</f>
        <v>0</v>
      </c>
      <c r="BN130" s="329">
        <f t="shared" si="246"/>
        <v>0</v>
      </c>
      <c r="BO130" s="329">
        <f t="shared" si="246"/>
        <v>0</v>
      </c>
      <c r="BP130" s="329">
        <f t="shared" si="246"/>
        <v>0</v>
      </c>
      <c r="BQ130" s="329">
        <f t="shared" si="246"/>
        <v>0</v>
      </c>
      <c r="BR130" s="329">
        <f t="shared" si="246"/>
        <v>0</v>
      </c>
      <c r="BS130" s="329">
        <f t="shared" si="246"/>
        <v>0</v>
      </c>
      <c r="BT130" s="329">
        <f t="shared" si="246"/>
        <v>0</v>
      </c>
      <c r="BU130" s="329">
        <f t="shared" si="246"/>
        <v>0</v>
      </c>
      <c r="BV130" s="329">
        <f t="shared" si="246"/>
        <v>0</v>
      </c>
      <c r="BW130" s="329">
        <f t="shared" si="246"/>
        <v>0</v>
      </c>
      <c r="BX130" s="329">
        <f t="shared" si="246"/>
        <v>0</v>
      </c>
      <c r="BY130" s="329">
        <f t="shared" ref="BY130:CJ130" si="247">BY127-BY129</f>
        <v>0</v>
      </c>
      <c r="BZ130" s="329">
        <f t="shared" si="247"/>
        <v>0</v>
      </c>
      <c r="CA130" s="329">
        <f t="shared" si="247"/>
        <v>0</v>
      </c>
      <c r="CB130" s="329">
        <f t="shared" si="247"/>
        <v>0</v>
      </c>
      <c r="CC130" s="329">
        <f t="shared" si="247"/>
        <v>0</v>
      </c>
      <c r="CD130" s="329">
        <f t="shared" si="247"/>
        <v>0</v>
      </c>
      <c r="CE130" s="329">
        <f t="shared" si="247"/>
        <v>0</v>
      </c>
      <c r="CF130" s="329">
        <f t="shared" si="247"/>
        <v>0</v>
      </c>
      <c r="CG130" s="329">
        <f t="shared" si="247"/>
        <v>0</v>
      </c>
      <c r="CH130" s="329">
        <f t="shared" si="247"/>
        <v>0</v>
      </c>
      <c r="CI130" s="329">
        <f t="shared" si="247"/>
        <v>0</v>
      </c>
      <c r="CJ130" s="329">
        <f t="shared" si="247"/>
        <v>0</v>
      </c>
    </row>
    <row r="131" spans="1:88" ht="8.15" customHeight="1">
      <c r="A131" s="2" t="str">
        <f>IF(ISNUMBER(Q131),MAX(A$6:A130)+1,"")</f>
        <v/>
      </c>
      <c r="B131" s="72"/>
      <c r="C131" s="72"/>
      <c r="D131" s="72"/>
      <c r="E131" s="329"/>
      <c r="F131" s="329"/>
      <c r="G131" s="329"/>
      <c r="H131" s="329"/>
      <c r="I131" s="329"/>
      <c r="J131" s="329"/>
      <c r="K131" s="329"/>
      <c r="L131" s="329"/>
      <c r="M131" s="329"/>
      <c r="N131" s="329"/>
      <c r="O131" s="329"/>
      <c r="P131" s="329"/>
      <c r="Q131" s="329"/>
      <c r="R131" s="329"/>
      <c r="S131" s="329"/>
      <c r="T131" s="329"/>
      <c r="U131" s="329"/>
      <c r="V131" s="329"/>
      <c r="W131" s="329"/>
      <c r="X131" s="329"/>
      <c r="Y131" s="329"/>
      <c r="Z131" s="329"/>
      <c r="AA131" s="329"/>
      <c r="AB131" s="329"/>
      <c r="AC131" s="329"/>
      <c r="AD131" s="329"/>
      <c r="AE131" s="329"/>
      <c r="AF131" s="329"/>
      <c r="AG131" s="329"/>
      <c r="AH131" s="329"/>
      <c r="AI131" s="329"/>
      <c r="AJ131" s="329"/>
      <c r="AK131" s="329"/>
      <c r="AL131" s="329"/>
      <c r="AM131" s="329"/>
      <c r="AN131" s="329"/>
      <c r="AO131" s="320"/>
      <c r="AP131" s="320"/>
      <c r="AQ131" s="320"/>
      <c r="AR131" s="320"/>
      <c r="AS131" s="320"/>
      <c r="AT131" s="320"/>
      <c r="AU131" s="320"/>
      <c r="AV131" s="320"/>
      <c r="AW131" s="320"/>
      <c r="AX131" s="320"/>
      <c r="AY131" s="320"/>
      <c r="AZ131" s="320"/>
      <c r="BA131" s="320"/>
      <c r="BB131" s="320"/>
      <c r="BC131" s="320"/>
      <c r="BD131" s="320"/>
      <c r="BE131" s="320"/>
      <c r="BF131" s="320"/>
      <c r="BG131" s="320"/>
      <c r="BH131" s="320"/>
      <c r="BI131" s="320"/>
      <c r="BJ131" s="320"/>
      <c r="BK131" s="320"/>
      <c r="BL131" s="320"/>
      <c r="BM131" s="320"/>
      <c r="BN131" s="320"/>
      <c r="BO131" s="320"/>
      <c r="BP131" s="320"/>
      <c r="BQ131" s="320"/>
      <c r="BR131" s="320"/>
      <c r="BS131" s="320"/>
      <c r="BT131" s="320"/>
      <c r="BU131" s="320"/>
      <c r="BV131" s="320"/>
      <c r="BW131" s="320"/>
      <c r="BX131" s="320"/>
      <c r="BY131" s="320"/>
      <c r="BZ131" s="320"/>
      <c r="CA131" s="320"/>
      <c r="CB131" s="320"/>
      <c r="CC131" s="320"/>
      <c r="CD131" s="320"/>
      <c r="CE131" s="320"/>
      <c r="CF131" s="320"/>
      <c r="CG131" s="320"/>
      <c r="CH131" s="320"/>
      <c r="CI131" s="320"/>
      <c r="CJ131" s="320"/>
    </row>
    <row r="132" spans="1:88" ht="15.75" customHeight="1">
      <c r="A132" s="2">
        <f>IF(ISNUMBER(Q132),MAX(A$6:A131)+1,"")</f>
        <v>80</v>
      </c>
      <c r="B132" s="1" t="s">
        <v>149</v>
      </c>
      <c r="E132" s="329">
        <f t="shared" ref="E132:P132" si="248">E28+E40+E83+E95</f>
        <v>1576093.7</v>
      </c>
      <c r="F132" s="329">
        <f t="shared" si="248"/>
        <v>1634689.9</v>
      </c>
      <c r="G132" s="329">
        <f t="shared" si="248"/>
        <v>1720301.2</v>
      </c>
      <c r="H132" s="329">
        <f t="shared" si="248"/>
        <v>1542709.7</v>
      </c>
      <c r="I132" s="329">
        <f t="shared" si="248"/>
        <v>1726197.5</v>
      </c>
      <c r="J132" s="329">
        <f t="shared" si="248"/>
        <v>1773064</v>
      </c>
      <c r="K132" s="329">
        <f t="shared" si="248"/>
        <v>1835515</v>
      </c>
      <c r="L132" s="329">
        <f t="shared" si="248"/>
        <v>1703063</v>
      </c>
      <c r="M132" s="329">
        <f t="shared" si="248"/>
        <v>1658126</v>
      </c>
      <c r="N132" s="329">
        <f t="shared" si="248"/>
        <v>1780248</v>
      </c>
      <c r="O132" s="329">
        <f t="shared" si="248"/>
        <v>1625967</v>
      </c>
      <c r="P132" s="329">
        <f t="shared" si="248"/>
        <v>1618037</v>
      </c>
      <c r="Q132" s="329">
        <f>Q28+Q40+Q83+Q95</f>
        <v>1755340</v>
      </c>
      <c r="R132" s="329">
        <f>R28+R40+R83+R95</f>
        <v>1575059</v>
      </c>
      <c r="S132" s="329">
        <f>S28+S40+S83+S95</f>
        <v>1808481</v>
      </c>
      <c r="T132" s="329">
        <f t="shared" ref="T132:Y132" si="249">T28+T40+T83+T95</f>
        <v>1800402</v>
      </c>
      <c r="U132" s="329">
        <f t="shared" si="249"/>
        <v>1749598</v>
      </c>
      <c r="V132" s="329">
        <f t="shared" si="249"/>
        <v>1717670</v>
      </c>
      <c r="W132" s="329">
        <f t="shared" si="249"/>
        <v>1826384</v>
      </c>
      <c r="X132" s="329">
        <f t="shared" si="249"/>
        <v>1623723</v>
      </c>
      <c r="Y132" s="329">
        <f t="shared" si="249"/>
        <v>1182969</v>
      </c>
      <c r="Z132" s="329">
        <f>Z28+Z40+Z83+Z95</f>
        <v>1759233</v>
      </c>
      <c r="AA132" s="329">
        <f>AA28+AA40+AA83+AA95</f>
        <v>1418783</v>
      </c>
      <c r="AB132" s="329">
        <f>AB28+AB40+AB83+AB95</f>
        <v>1568688</v>
      </c>
      <c r="AC132" s="329">
        <f t="shared" ref="AC132:AH132" si="250">AC28+AC40+AC83+AC95</f>
        <v>1466327</v>
      </c>
      <c r="AD132" s="329">
        <f t="shared" si="250"/>
        <v>1415965</v>
      </c>
      <c r="AE132" s="329">
        <f t="shared" si="250"/>
        <v>1504486</v>
      </c>
      <c r="AF132" s="329">
        <f t="shared" si="250"/>
        <v>1579038</v>
      </c>
      <c r="AG132" s="329">
        <f t="shared" si="250"/>
        <v>1572950</v>
      </c>
      <c r="AH132" s="329">
        <f t="shared" si="250"/>
        <v>1448752</v>
      </c>
      <c r="AI132" s="329">
        <f t="shared" ref="AI132:BL132" si="251">AI28+AI40+AI83+AI95</f>
        <v>1639326</v>
      </c>
      <c r="AJ132" s="329">
        <f t="shared" si="251"/>
        <v>1867797</v>
      </c>
      <c r="AK132" s="329">
        <f t="shared" si="251"/>
        <v>1524417</v>
      </c>
      <c r="AL132" s="329">
        <f t="shared" si="251"/>
        <v>1580870</v>
      </c>
      <c r="AM132" s="329">
        <f t="shared" si="251"/>
        <v>1477460</v>
      </c>
      <c r="AN132" s="329">
        <f t="shared" si="251"/>
        <v>1553815</v>
      </c>
      <c r="AO132" s="329">
        <f t="shared" si="251"/>
        <v>1563977</v>
      </c>
      <c r="AP132" s="329">
        <f t="shared" si="251"/>
        <v>1413852</v>
      </c>
      <c r="AQ132" s="329">
        <f t="shared" si="251"/>
        <v>1603881</v>
      </c>
      <c r="AR132" s="329">
        <f t="shared" si="251"/>
        <v>1647719</v>
      </c>
      <c r="AS132" s="329">
        <f t="shared" si="251"/>
        <v>1665567</v>
      </c>
      <c r="AT132" s="329">
        <f>AT28+AT40+AT83+AT95</f>
        <v>1551539</v>
      </c>
      <c r="AU132" s="329">
        <f t="shared" si="251"/>
        <v>1676558</v>
      </c>
      <c r="AV132" s="329">
        <f t="shared" si="251"/>
        <v>1466024</v>
      </c>
      <c r="AW132" s="329">
        <f t="shared" si="251"/>
        <v>1467694</v>
      </c>
      <c r="AX132" s="329">
        <f t="shared" si="251"/>
        <v>1617214</v>
      </c>
      <c r="AY132" s="329">
        <f t="shared" si="251"/>
        <v>1567736</v>
      </c>
      <c r="AZ132" s="329">
        <f t="shared" si="251"/>
        <v>1426946</v>
      </c>
      <c r="BA132" s="329">
        <f t="shared" si="251"/>
        <v>1538165</v>
      </c>
      <c r="BB132" s="329">
        <f t="shared" si="251"/>
        <v>1398584</v>
      </c>
      <c r="BC132" s="329">
        <f t="shared" si="251"/>
        <v>1984062</v>
      </c>
      <c r="BD132" s="329">
        <f t="shared" si="251"/>
        <v>1773689</v>
      </c>
      <c r="BE132" s="329">
        <f t="shared" si="251"/>
        <v>1841367</v>
      </c>
      <c r="BF132" s="329">
        <f t="shared" si="251"/>
        <v>1988169</v>
      </c>
      <c r="BG132" s="329">
        <f t="shared" si="251"/>
        <v>1880899</v>
      </c>
      <c r="BH132" s="329">
        <f t="shared" si="251"/>
        <v>1810383</v>
      </c>
      <c r="BI132" s="329">
        <f t="shared" si="251"/>
        <v>1650987</v>
      </c>
      <c r="BJ132" s="329">
        <f t="shared" si="251"/>
        <v>1717340</v>
      </c>
      <c r="BK132" s="329">
        <f t="shared" si="251"/>
        <v>1755687</v>
      </c>
      <c r="BL132" s="329">
        <f t="shared" si="251"/>
        <v>1744696</v>
      </c>
      <c r="BM132" s="329">
        <f t="shared" ref="BM132:BX132" si="252">BM28+BM40+BM83+BM95</f>
        <v>1869084.12</v>
      </c>
      <c r="BN132" s="329">
        <f t="shared" si="252"/>
        <v>1678306.13</v>
      </c>
      <c r="BO132" s="329">
        <f t="shared" si="252"/>
        <v>2075863.88</v>
      </c>
      <c r="BP132" s="329">
        <f t="shared" si="252"/>
        <v>2056854.49</v>
      </c>
      <c r="BQ132" s="329">
        <f t="shared" si="252"/>
        <v>2137794.7599999998</v>
      </c>
      <c r="BR132" s="329">
        <f t="shared" si="252"/>
        <v>2114565</v>
      </c>
      <c r="BS132" s="329">
        <f t="shared" si="252"/>
        <v>1826488.6973826156</v>
      </c>
      <c r="BT132" s="329">
        <f t="shared" si="252"/>
        <v>1598737.6925365773</v>
      </c>
      <c r="BU132" s="329">
        <f t="shared" si="252"/>
        <v>1574028.4052568544</v>
      </c>
      <c r="BV132" s="329">
        <f t="shared" si="252"/>
        <v>1582292.1345280944</v>
      </c>
      <c r="BW132" s="329">
        <f t="shared" si="252"/>
        <v>1320666.4400404976</v>
      </c>
      <c r="BX132" s="329">
        <f t="shared" si="252"/>
        <v>1611213.1421960595</v>
      </c>
      <c r="BY132" s="329">
        <f t="shared" ref="BY132:CJ132" ca="1" si="253">BY28+BY40+BY83+BY95</f>
        <v>1857679.9990680548</v>
      </c>
      <c r="BZ132" s="329">
        <f t="shared" ca="1" si="253"/>
        <v>1670731.7062787106</v>
      </c>
      <c r="CA132" s="329">
        <f t="shared" ca="1" si="253"/>
        <v>2032207.7846564753</v>
      </c>
      <c r="CB132" s="329">
        <f t="shared" ca="1" si="253"/>
        <v>2028090.5188076247</v>
      </c>
      <c r="CC132" s="329">
        <f t="shared" ca="1" si="253"/>
        <v>2119848.7725462955</v>
      </c>
      <c r="CD132" s="329">
        <f t="shared" ca="1" si="253"/>
        <v>2127393.3729462754</v>
      </c>
      <c r="CE132" s="329">
        <f t="shared" ca="1" si="253"/>
        <v>2116562.4365865677</v>
      </c>
      <c r="CF132" s="329">
        <f t="shared" ca="1" si="253"/>
        <v>1875644.0880980175</v>
      </c>
      <c r="CG132" s="329">
        <f t="shared" ca="1" si="253"/>
        <v>1824069.7962042799</v>
      </c>
      <c r="CH132" s="329">
        <f t="shared" ca="1" si="253"/>
        <v>1824832.1651763306</v>
      </c>
      <c r="CI132" s="329">
        <f t="shared" ca="1" si="253"/>
        <v>1546436.2930661999</v>
      </c>
      <c r="CJ132" s="329">
        <f t="shared" ca="1" si="253"/>
        <v>1830708.1057377979</v>
      </c>
    </row>
    <row r="133" spans="1:88" ht="8.15" customHeight="1">
      <c r="A133" s="2" t="str">
        <f>IF(ISNUMBER(Q133),MAX(A$6:A132)+1,"")</f>
        <v/>
      </c>
      <c r="Q133" s="320"/>
      <c r="R133" s="320"/>
      <c r="S133" s="320"/>
      <c r="AI133" s="320"/>
      <c r="AJ133" s="320"/>
      <c r="AK133" s="320"/>
      <c r="AL133" s="320"/>
      <c r="AM133" s="320"/>
      <c r="AN133" s="320"/>
      <c r="BM133" s="320"/>
      <c r="BN133" s="320"/>
      <c r="BO133" s="320"/>
      <c r="BP133" s="320"/>
      <c r="BQ133" s="320"/>
      <c r="BR133" s="320"/>
      <c r="BS133" s="320"/>
      <c r="BT133" s="320"/>
      <c r="BU133" s="320"/>
      <c r="BV133" s="320"/>
      <c r="BW133" s="320"/>
      <c r="BX133" s="320"/>
      <c r="BY133" s="320"/>
      <c r="BZ133" s="320"/>
      <c r="CA133" s="320"/>
      <c r="CB133" s="320"/>
      <c r="CC133" s="320"/>
      <c r="CD133" s="320"/>
      <c r="CE133" s="320"/>
      <c r="CF133" s="320"/>
      <c r="CG133" s="320"/>
      <c r="CH133" s="320"/>
      <c r="CI133" s="320"/>
      <c r="CJ133" s="320"/>
    </row>
    <row r="134" spans="1:88" ht="15.75" customHeight="1">
      <c r="A134" s="2" t="str">
        <f>IF(ISNUMBER(Q134),MAX(A$6:A133)+1,"")</f>
        <v/>
      </c>
      <c r="B134" s="5" t="s">
        <v>139</v>
      </c>
      <c r="C134" s="5"/>
      <c r="D134" s="5"/>
      <c r="Q134" s="320"/>
      <c r="R134" s="320"/>
      <c r="S134" s="320"/>
      <c r="AI134" s="320"/>
      <c r="AJ134" s="320"/>
      <c r="AK134" s="320"/>
      <c r="AL134" s="320"/>
      <c r="AM134" s="320"/>
      <c r="AN134" s="320"/>
      <c r="BM134" s="320"/>
      <c r="BN134" s="320"/>
      <c r="BO134" s="320"/>
      <c r="BP134" s="320"/>
      <c r="BQ134" s="320"/>
      <c r="BR134" s="320"/>
      <c r="BS134" s="320"/>
      <c r="BT134" s="320"/>
      <c r="BU134" s="320"/>
      <c r="BV134" s="320"/>
      <c r="BW134" s="320"/>
      <c r="BX134" s="320"/>
      <c r="BY134" s="320"/>
      <c r="BZ134" s="320"/>
      <c r="CA134" s="320"/>
      <c r="CB134" s="320"/>
      <c r="CC134" s="320"/>
      <c r="CD134" s="320"/>
      <c r="CE134" s="320"/>
      <c r="CF134" s="320"/>
      <c r="CG134" s="320"/>
      <c r="CH134" s="320"/>
      <c r="CI134" s="320"/>
      <c r="CJ134" s="320"/>
    </row>
    <row r="135" spans="1:88" ht="15.75" customHeight="1">
      <c r="A135" s="2">
        <f>IF(ISNUMBER(Q135),MAX(A$6:A134)+1,"")</f>
        <v>81</v>
      </c>
      <c r="B135" s="72" t="s">
        <v>140</v>
      </c>
      <c r="C135" s="72"/>
      <c r="D135" s="72"/>
      <c r="E135" s="96">
        <f t="shared" ref="E135:P135" si="254">E54+E109</f>
        <v>646.87548700000002</v>
      </c>
      <c r="F135" s="96">
        <f t="shared" si="254"/>
        <v>662.12462300000004</v>
      </c>
      <c r="G135" s="96">
        <f t="shared" si="254"/>
        <v>689.01868640000009</v>
      </c>
      <c r="H135" s="96">
        <f t="shared" si="254"/>
        <v>608.30761700000005</v>
      </c>
      <c r="I135" s="96">
        <f t="shared" si="254"/>
        <v>705.8457691000001</v>
      </c>
      <c r="J135" s="96">
        <f t="shared" si="254"/>
        <v>723.06179210000005</v>
      </c>
      <c r="K135" s="96">
        <f t="shared" si="254"/>
        <v>743.47186209999995</v>
      </c>
      <c r="L135" s="96">
        <f t="shared" si="254"/>
        <v>686.28344290000007</v>
      </c>
      <c r="M135" s="96">
        <f t="shared" si="254"/>
        <v>670.45483730000001</v>
      </c>
      <c r="N135" s="96">
        <f t="shared" si="254"/>
        <v>727.1222765</v>
      </c>
      <c r="O135" s="96">
        <f t="shared" si="254"/>
        <v>677.48665965000009</v>
      </c>
      <c r="P135" s="96">
        <f t="shared" si="254"/>
        <v>661.93257770000014</v>
      </c>
      <c r="Q135" s="96">
        <f t="shared" ref="Q135:AH135" si="255">Q54+Q109</f>
        <v>710.98971849999998</v>
      </c>
      <c r="R135" s="97">
        <f t="shared" si="255"/>
        <v>631.16940350000004</v>
      </c>
      <c r="S135" s="97">
        <f t="shared" si="255"/>
        <v>716.12961100000007</v>
      </c>
      <c r="T135" s="96">
        <f t="shared" si="255"/>
        <v>727.46999770000002</v>
      </c>
      <c r="U135" s="97">
        <f t="shared" si="255"/>
        <v>716.0946300999999</v>
      </c>
      <c r="V135" s="97">
        <f t="shared" si="255"/>
        <v>703.48950090000005</v>
      </c>
      <c r="W135" s="96">
        <f t="shared" si="255"/>
        <v>765.45172079999998</v>
      </c>
      <c r="X135" s="97">
        <f t="shared" si="255"/>
        <v>675.49101470000005</v>
      </c>
      <c r="Y135" s="97">
        <f>Y54+Y109</f>
        <v>580.77506270000003</v>
      </c>
      <c r="Z135" s="96">
        <f t="shared" si="255"/>
        <v>869.8862173</v>
      </c>
      <c r="AA135" s="97">
        <f t="shared" si="255"/>
        <v>729.21148000000005</v>
      </c>
      <c r="AB135" s="97">
        <f t="shared" si="255"/>
        <v>748.4980521</v>
      </c>
      <c r="AC135" s="96">
        <f t="shared" si="255"/>
        <v>725.68499010000005</v>
      </c>
      <c r="AD135" s="97">
        <f t="shared" si="255"/>
        <v>688.78256270000008</v>
      </c>
      <c r="AE135" s="97">
        <f t="shared" si="255"/>
        <v>727.20850280000002</v>
      </c>
      <c r="AF135" s="96">
        <f t="shared" si="255"/>
        <v>756.95949010000004</v>
      </c>
      <c r="AG135" s="97">
        <f t="shared" si="255"/>
        <v>790.8721051</v>
      </c>
      <c r="AH135" s="97">
        <f t="shared" si="255"/>
        <v>725.61399489999997</v>
      </c>
      <c r="AI135" s="97">
        <f t="shared" ref="AI135:BL135" si="256">AI54+AI109</f>
        <v>819.26650290000009</v>
      </c>
      <c r="AJ135" s="97">
        <f t="shared" si="256"/>
        <v>936.95995489999996</v>
      </c>
      <c r="AK135" s="97">
        <f t="shared" si="256"/>
        <v>777.42528500000003</v>
      </c>
      <c r="AL135" s="97">
        <f t="shared" si="256"/>
        <v>805.75891999999999</v>
      </c>
      <c r="AM135" s="97">
        <f>AM54+AM109</f>
        <v>776.77209790000006</v>
      </c>
      <c r="AN135" s="97">
        <f t="shared" si="256"/>
        <v>825.30861159999995</v>
      </c>
      <c r="AO135" s="97">
        <f t="shared" si="256"/>
        <v>814.58981790000007</v>
      </c>
      <c r="AP135" s="97">
        <f t="shared" si="256"/>
        <v>724.22806549999996</v>
      </c>
      <c r="AQ135" s="97">
        <f t="shared" si="256"/>
        <v>825.30478949999997</v>
      </c>
      <c r="AR135" s="97">
        <f t="shared" si="256"/>
        <v>842.40664000000004</v>
      </c>
      <c r="AS135" s="97">
        <f t="shared" si="256"/>
        <v>886.99776420000012</v>
      </c>
      <c r="AT135" s="97">
        <f t="shared" si="256"/>
        <v>836.09338160000004</v>
      </c>
      <c r="AU135" s="97">
        <f t="shared" si="256"/>
        <v>893.42324260000009</v>
      </c>
      <c r="AV135" s="97">
        <f t="shared" si="256"/>
        <v>782.70694839999999</v>
      </c>
      <c r="AW135" s="97">
        <f t="shared" si="256"/>
        <v>777.16901333999999</v>
      </c>
      <c r="AX135" s="97">
        <f t="shared" si="256"/>
        <v>862.43623260000004</v>
      </c>
      <c r="AY135" s="97">
        <f t="shared" si="256"/>
        <v>850.24232400000005</v>
      </c>
      <c r="AZ135" s="97">
        <f t="shared" si="256"/>
        <v>791.8515688</v>
      </c>
      <c r="BA135" s="97">
        <f t="shared" si="256"/>
        <v>838.40904739999996</v>
      </c>
      <c r="BB135" s="97">
        <f t="shared" si="256"/>
        <v>750.83963119999999</v>
      </c>
      <c r="BC135" s="97">
        <f t="shared" si="256"/>
        <v>825.42253879999998</v>
      </c>
      <c r="BD135" s="97">
        <f t="shared" si="256"/>
        <v>743.76738879999994</v>
      </c>
      <c r="BE135" s="97">
        <f t="shared" si="256"/>
        <v>766.22775730000001</v>
      </c>
      <c r="BF135" s="97">
        <f t="shared" si="256"/>
        <v>833.69613000000004</v>
      </c>
      <c r="BG135" s="97">
        <f t="shared" si="256"/>
        <v>807.18694449999998</v>
      </c>
      <c r="BH135" s="97">
        <f t="shared" si="256"/>
        <v>785.45374089999996</v>
      </c>
      <c r="BI135" s="97">
        <f t="shared" si="256"/>
        <v>730.11303459999999</v>
      </c>
      <c r="BJ135" s="97">
        <f t="shared" si="256"/>
        <v>754.36309540000002</v>
      </c>
      <c r="BK135" s="97">
        <f t="shared" si="256"/>
        <v>773.63501040000006</v>
      </c>
      <c r="BL135" s="97">
        <f t="shared" si="256"/>
        <v>758.00199139999995</v>
      </c>
      <c r="BM135" s="97">
        <f t="shared" ref="BM135:BX135" si="257">BM54+BM109</f>
        <v>791.81072949999998</v>
      </c>
      <c r="BN135" s="97">
        <f t="shared" si="257"/>
        <v>713.51534089999996</v>
      </c>
      <c r="BO135" s="97">
        <f t="shared" si="257"/>
        <v>872.71275960000003</v>
      </c>
      <c r="BP135" s="97">
        <f t="shared" si="257"/>
        <v>879.92717589999995</v>
      </c>
      <c r="BQ135" s="97">
        <f t="shared" si="257"/>
        <v>932.86289480000005</v>
      </c>
      <c r="BR135" s="97">
        <f t="shared" si="257"/>
        <v>940.20813520000002</v>
      </c>
      <c r="BS135" s="97">
        <f t="shared" ca="1" si="257"/>
        <v>900.86779890399998</v>
      </c>
      <c r="BT135" s="97">
        <f t="shared" ca="1" si="257"/>
        <v>789.85695499999997</v>
      </c>
      <c r="BU135" s="97">
        <f t="shared" ca="1" si="257"/>
        <v>783.88419499999998</v>
      </c>
      <c r="BV135" s="97">
        <f t="shared" ca="1" si="257"/>
        <v>789.12357325000005</v>
      </c>
      <c r="BW135" s="97">
        <f t="shared" ca="1" si="257"/>
        <v>659.53992099999994</v>
      </c>
      <c r="BX135" s="97">
        <f t="shared" ca="1" si="257"/>
        <v>805.10677699999997</v>
      </c>
      <c r="BY135" s="97">
        <f t="shared" ref="BY135:CJ135" ca="1" si="258">BY54+BY109</f>
        <v>810.01551949999998</v>
      </c>
      <c r="BZ135" s="97">
        <f t="shared" ca="1" si="258"/>
        <v>729.74907030000008</v>
      </c>
      <c r="CA135" s="97">
        <f t="shared" ca="1" si="258"/>
        <v>891.63272019999999</v>
      </c>
      <c r="CB135" s="97">
        <f t="shared" ca="1" si="258"/>
        <v>897.74051529999997</v>
      </c>
      <c r="CC135" s="97">
        <f t="shared" ca="1" si="258"/>
        <v>934.2085562231</v>
      </c>
      <c r="CD135" s="97">
        <f t="shared" ca="1" si="258"/>
        <v>941.51568598690005</v>
      </c>
      <c r="CE135" s="97">
        <f t="shared" ca="1" si="258"/>
        <v>929.01096467081004</v>
      </c>
      <c r="CF135" s="97">
        <f t="shared" ca="1" si="258"/>
        <v>814.54968938999991</v>
      </c>
      <c r="CG135" s="97">
        <f t="shared" ca="1" si="258"/>
        <v>803.67958156000009</v>
      </c>
      <c r="CH135" s="97">
        <f t="shared" ca="1" si="258"/>
        <v>808.87292649000005</v>
      </c>
      <c r="CI135" s="97">
        <f t="shared" ca="1" si="258"/>
        <v>676.55372971999998</v>
      </c>
      <c r="CJ135" s="97">
        <f t="shared" ca="1" si="258"/>
        <v>824.6828083800001</v>
      </c>
    </row>
    <row r="136" spans="1:88" s="2" customFormat="1" ht="15.75" customHeight="1">
      <c r="A136" s="2">
        <f>IF(ISNUMBER(Q136),MAX(A$6:A135)+1,"")</f>
        <v>82</v>
      </c>
      <c r="B136" s="46" t="s">
        <v>141</v>
      </c>
      <c r="C136" s="46"/>
      <c r="D136" s="46"/>
      <c r="E136" s="98">
        <f t="shared" ref="E136:P136" si="259">E55+E110</f>
        <v>307.81109960999993</v>
      </c>
      <c r="F136" s="98">
        <f t="shared" si="259"/>
        <v>319.25493747000002</v>
      </c>
      <c r="G136" s="98">
        <f t="shared" si="259"/>
        <v>335.97482436000001</v>
      </c>
      <c r="H136" s="98">
        <f t="shared" si="259"/>
        <v>301.29120440999998</v>
      </c>
      <c r="I136" s="98">
        <f t="shared" si="259"/>
        <v>337.12637174999998</v>
      </c>
      <c r="J136" s="98">
        <f t="shared" si="259"/>
        <v>346.2793992</v>
      </c>
      <c r="K136" s="98">
        <f t="shared" si="259"/>
        <v>358.47607950000003</v>
      </c>
      <c r="L136" s="98">
        <f t="shared" si="259"/>
        <v>332.60820390000003</v>
      </c>
      <c r="M136" s="98">
        <f t="shared" si="259"/>
        <v>323.83200780000004</v>
      </c>
      <c r="N136" s="98">
        <f t="shared" si="259"/>
        <v>347.68243440000003</v>
      </c>
      <c r="O136" s="98">
        <f t="shared" si="259"/>
        <v>317.55135509999997</v>
      </c>
      <c r="P136" s="98">
        <f t="shared" si="259"/>
        <v>316.00262609999999</v>
      </c>
      <c r="Q136" s="98">
        <f t="shared" ref="Q136:S139" si="260">Q55+Q110</f>
        <v>342.817902</v>
      </c>
      <c r="R136" s="99">
        <f t="shared" si="260"/>
        <v>268.70506540000002</v>
      </c>
      <c r="S136" s="99">
        <f t="shared" si="260"/>
        <v>308.52685859999997</v>
      </c>
      <c r="T136" s="98">
        <f t="shared" ref="T136:Y139" si="261">T55+T110</f>
        <v>307.14858120000002</v>
      </c>
      <c r="U136" s="99">
        <f t="shared" si="261"/>
        <v>298.48141880000003</v>
      </c>
      <c r="V136" s="99">
        <f t="shared" si="261"/>
        <v>293.03450199999997</v>
      </c>
      <c r="W136" s="98">
        <f t="shared" si="261"/>
        <v>311.58111040000006</v>
      </c>
      <c r="X136" s="99">
        <f t="shared" si="261"/>
        <v>277.00714379999999</v>
      </c>
      <c r="Y136" s="99">
        <f t="shared" si="261"/>
        <v>201.81451140000001</v>
      </c>
      <c r="Z136" s="98">
        <f t="shared" ref="Z136:AB139" si="262">Z55+Z110</f>
        <v>300.12514980000003</v>
      </c>
      <c r="AA136" s="99">
        <f t="shared" si="262"/>
        <v>242.0443798</v>
      </c>
      <c r="AB136" s="99">
        <f t="shared" si="262"/>
        <v>267.61817280000002</v>
      </c>
      <c r="AC136" s="98">
        <f t="shared" ref="AC136:AH136" si="263">AC55+AC110</f>
        <v>250.15538620000001</v>
      </c>
      <c r="AD136" s="99">
        <f t="shared" si="263"/>
        <v>241.56362899999999</v>
      </c>
      <c r="AE136" s="99">
        <f t="shared" si="263"/>
        <v>256.6653116</v>
      </c>
      <c r="AF136" s="98">
        <f t="shared" si="263"/>
        <v>269.38388280000004</v>
      </c>
      <c r="AG136" s="99">
        <f t="shared" si="263"/>
        <v>268.34527000000003</v>
      </c>
      <c r="AH136" s="99">
        <f t="shared" si="263"/>
        <v>247.1570912</v>
      </c>
      <c r="AI136" s="99">
        <f t="shared" ref="AI136:BL136" si="264">AI55+AI110</f>
        <v>279.66901560000002</v>
      </c>
      <c r="AJ136" s="99">
        <f t="shared" si="264"/>
        <v>318.64616819999998</v>
      </c>
      <c r="AK136" s="99">
        <f t="shared" si="264"/>
        <v>289.02946320000001</v>
      </c>
      <c r="AL136" s="99">
        <f t="shared" si="264"/>
        <v>299.73295199999995</v>
      </c>
      <c r="AM136" s="99">
        <f t="shared" si="264"/>
        <v>280.12641600000001</v>
      </c>
      <c r="AN136" s="99">
        <f t="shared" si="264"/>
        <v>294.60332399999993</v>
      </c>
      <c r="AO136" s="99">
        <f t="shared" si="264"/>
        <v>296.53003919999998</v>
      </c>
      <c r="AP136" s="99">
        <f t="shared" si="264"/>
        <v>285.31533360000003</v>
      </c>
      <c r="AQ136" s="99">
        <f t="shared" si="264"/>
        <v>323.66318580000001</v>
      </c>
      <c r="AR136" s="99">
        <f t="shared" si="264"/>
        <v>332.50969420000001</v>
      </c>
      <c r="AS136" s="99">
        <f t="shared" si="264"/>
        <v>336.11142060000003</v>
      </c>
      <c r="AT136" s="99">
        <f t="shared" si="264"/>
        <v>313.10057019999999</v>
      </c>
      <c r="AU136" s="99">
        <f t="shared" si="264"/>
        <v>338.32940440000004</v>
      </c>
      <c r="AV136" s="99">
        <f t="shared" si="264"/>
        <v>295.84364320000003</v>
      </c>
      <c r="AW136" s="99">
        <f t="shared" si="264"/>
        <v>296.18064919999995</v>
      </c>
      <c r="AX136" s="99">
        <f t="shared" si="264"/>
        <v>326.3537852</v>
      </c>
      <c r="AY136" s="99">
        <f t="shared" si="264"/>
        <v>316.36912479999995</v>
      </c>
      <c r="AZ136" s="99">
        <f t="shared" si="264"/>
        <v>287.95770279999999</v>
      </c>
      <c r="BA136" s="99">
        <f t="shared" si="264"/>
        <v>310.40169700000001</v>
      </c>
      <c r="BB136" s="99">
        <f t="shared" si="264"/>
        <v>249.91727041826596</v>
      </c>
      <c r="BC136" s="99">
        <f t="shared" si="264"/>
        <v>354.53813241150016</v>
      </c>
      <c r="BD136" s="99">
        <f t="shared" si="264"/>
        <v>316.94593492482659</v>
      </c>
      <c r="BE136" s="99">
        <f t="shared" si="264"/>
        <v>329.03952460364997</v>
      </c>
      <c r="BF136" s="99">
        <f t="shared" si="264"/>
        <v>355.27202485529176</v>
      </c>
      <c r="BG136" s="99">
        <f t="shared" si="264"/>
        <v>296.3976852641664</v>
      </c>
      <c r="BH136" s="99">
        <f t="shared" si="264"/>
        <v>285.2855632554419</v>
      </c>
      <c r="BI136" s="99">
        <f t="shared" si="264"/>
        <v>260.16746523935115</v>
      </c>
      <c r="BJ136" s="99">
        <f t="shared" si="264"/>
        <v>270.62356926744258</v>
      </c>
      <c r="BK136" s="99">
        <f t="shared" si="264"/>
        <v>276.66640412291599</v>
      </c>
      <c r="BL136" s="99">
        <f t="shared" si="264"/>
        <v>274.93440949761259</v>
      </c>
      <c r="BM136" s="99">
        <f t="shared" ref="BM136:BX136" si="265">BM55+BM110</f>
        <v>294.53586116639514</v>
      </c>
      <c r="BN136" s="99">
        <f t="shared" si="265"/>
        <v>264.47249538473955</v>
      </c>
      <c r="BO136" s="99">
        <f t="shared" si="265"/>
        <v>327.12083368404751</v>
      </c>
      <c r="BP136" s="99">
        <f t="shared" si="265"/>
        <v>324.12527720053419</v>
      </c>
      <c r="BQ136" s="99">
        <f t="shared" si="265"/>
        <v>336.88008682755651</v>
      </c>
      <c r="BR136" s="99">
        <f t="shared" si="265"/>
        <v>333.21947182736665</v>
      </c>
      <c r="BS136" s="99">
        <f t="shared" si="265"/>
        <v>346.79626502269053</v>
      </c>
      <c r="BT136" s="99">
        <f t="shared" si="265"/>
        <v>303.55307498874458</v>
      </c>
      <c r="BU136" s="99">
        <f t="shared" si="265"/>
        <v>298.86151103203349</v>
      </c>
      <c r="BV136" s="99">
        <f t="shared" si="265"/>
        <v>300.43054918186249</v>
      </c>
      <c r="BW136" s="99">
        <f t="shared" si="265"/>
        <v>250.75555594906297</v>
      </c>
      <c r="BX136" s="99">
        <f t="shared" si="265"/>
        <v>305.92179446266573</v>
      </c>
      <c r="BY136" s="99">
        <f t="shared" ref="BY136:CJ136" ca="1" si="266">BY55+BY110</f>
        <v>395.5769681074118</v>
      </c>
      <c r="BZ136" s="99">
        <f t="shared" ca="1" si="266"/>
        <v>355.76680043277588</v>
      </c>
      <c r="CA136" s="99">
        <f t="shared" ca="1" si="266"/>
        <v>432.76883921630429</v>
      </c>
      <c r="CB136" s="99">
        <f t="shared" ca="1" si="266"/>
        <v>431.90095437017192</v>
      </c>
      <c r="CC136" s="99">
        <f t="shared" ca="1" si="266"/>
        <v>451.44513373562489</v>
      </c>
      <c r="CD136" s="99">
        <f t="shared" ca="1" si="266"/>
        <v>453.06239258711844</v>
      </c>
      <c r="CE136" s="99">
        <f t="shared" ca="1" si="266"/>
        <v>450.744815542607</v>
      </c>
      <c r="CF136" s="99">
        <f t="shared" ca="1" si="266"/>
        <v>399.40511547969686</v>
      </c>
      <c r="CG136" s="99">
        <f t="shared" ca="1" si="266"/>
        <v>388.42413838339917</v>
      </c>
      <c r="CH136" s="99">
        <f t="shared" ca="1" si="266"/>
        <v>388.57709470508536</v>
      </c>
      <c r="CI136" s="99">
        <f t="shared" ca="1" si="266"/>
        <v>329.26043886467431</v>
      </c>
      <c r="CJ136" s="99">
        <f t="shared" ca="1" si="266"/>
        <v>389.82925763873408</v>
      </c>
    </row>
    <row r="137" spans="1:88" ht="15.75" customHeight="1">
      <c r="A137" s="2">
        <f>IF(ISNUMBER(Q137),MAX(A$6:A136)+1,"")</f>
        <v>83</v>
      </c>
      <c r="B137" s="72" t="s">
        <v>102</v>
      </c>
      <c r="C137" s="72"/>
      <c r="D137" s="72"/>
      <c r="E137" s="98">
        <f t="shared" ref="E137:P137" si="267">E56+E111</f>
        <v>-105.9828</v>
      </c>
      <c r="F137" s="98">
        <f t="shared" si="267"/>
        <v>-99.145199999999988</v>
      </c>
      <c r="G137" s="98">
        <f t="shared" si="267"/>
        <v>-105.9828</v>
      </c>
      <c r="H137" s="98">
        <f t="shared" si="267"/>
        <v>-102.56400000000001</v>
      </c>
      <c r="I137" s="98">
        <f t="shared" si="267"/>
        <v>-106.28659999999999</v>
      </c>
      <c r="J137" s="98">
        <f t="shared" si="267"/>
        <v>-102.858</v>
      </c>
      <c r="K137" s="98">
        <f t="shared" si="267"/>
        <v>-106.28659999999999</v>
      </c>
      <c r="L137" s="98">
        <f t="shared" si="267"/>
        <v>-106.28659999999999</v>
      </c>
      <c r="M137" s="98">
        <f t="shared" si="267"/>
        <v>-103.803</v>
      </c>
      <c r="N137" s="98">
        <f t="shared" si="267"/>
        <v>-107.26310000000001</v>
      </c>
      <c r="O137" s="98">
        <f t="shared" si="267"/>
        <v>-103.803</v>
      </c>
      <c r="P137" s="98">
        <f t="shared" si="267"/>
        <v>-109.27288000000001</v>
      </c>
      <c r="Q137" s="98">
        <f t="shared" si="260"/>
        <v>-107.26310000000001</v>
      </c>
      <c r="R137" s="99">
        <f t="shared" si="260"/>
        <v>-96.882800000000003</v>
      </c>
      <c r="S137" s="99">
        <f t="shared" si="260"/>
        <v>-111.17697219999999</v>
      </c>
      <c r="T137" s="98">
        <f t="shared" ref="T137:V139" si="268">T56+T111</f>
        <v>-103.803</v>
      </c>
      <c r="U137" s="99">
        <f t="shared" si="268"/>
        <v>-107.82730000000001</v>
      </c>
      <c r="V137" s="99">
        <f t="shared" si="268"/>
        <v>-106.02473000000001</v>
      </c>
      <c r="W137" s="98">
        <f t="shared" si="261"/>
        <v>-107.82730000000001</v>
      </c>
      <c r="X137" s="99">
        <f t="shared" si="261"/>
        <v>-108.44628489999999</v>
      </c>
      <c r="Y137" s="99">
        <f t="shared" si="261"/>
        <v>-105.92400000000001</v>
      </c>
      <c r="Z137" s="98">
        <f t="shared" si="262"/>
        <v>-109.45480000000001</v>
      </c>
      <c r="AA137" s="99">
        <f t="shared" si="262"/>
        <v>-105.92400000000001</v>
      </c>
      <c r="AB137" s="99">
        <f t="shared" si="262"/>
        <v>-109.45480000000001</v>
      </c>
      <c r="AC137" s="98">
        <f t="shared" ref="AC137:AH137" si="269">AC56+AC111</f>
        <v>-109.45480000000001</v>
      </c>
      <c r="AD137" s="99">
        <f t="shared" si="269"/>
        <v>-98.862400000000008</v>
      </c>
      <c r="AE137" s="99">
        <f t="shared" si="269"/>
        <v>-109.45480000000001</v>
      </c>
      <c r="AF137" s="98">
        <f t="shared" si="269"/>
        <v>-105.92400000000001</v>
      </c>
      <c r="AG137" s="99">
        <f t="shared" si="269"/>
        <v>-107.52420000000001</v>
      </c>
      <c r="AH137" s="99">
        <f t="shared" si="269"/>
        <v>-106.596</v>
      </c>
      <c r="AI137" s="99">
        <f t="shared" ref="AI137:BL137" si="270">AI56+AI111</f>
        <v>-110.14920000000001</v>
      </c>
      <c r="AJ137" s="99">
        <f t="shared" si="270"/>
        <v>-110.14920000000001</v>
      </c>
      <c r="AK137" s="99">
        <f t="shared" si="270"/>
        <v>-108.696</v>
      </c>
      <c r="AL137" s="99">
        <f t="shared" si="270"/>
        <v>-113.2098079</v>
      </c>
      <c r="AM137" s="99">
        <f t="shared" si="270"/>
        <v>-108.696</v>
      </c>
      <c r="AN137" s="99">
        <f t="shared" si="270"/>
        <v>-112.3192</v>
      </c>
      <c r="AO137" s="99">
        <f t="shared" si="270"/>
        <v>-112.3192</v>
      </c>
      <c r="AP137" s="99">
        <f t="shared" si="270"/>
        <v>-101.44959999999999</v>
      </c>
      <c r="AQ137" s="99">
        <f t="shared" si="270"/>
        <v>-112.3192</v>
      </c>
      <c r="AR137" s="99">
        <f t="shared" si="270"/>
        <v>-108.696</v>
      </c>
      <c r="AS137" s="99">
        <f t="shared" si="270"/>
        <v>-112.9268</v>
      </c>
      <c r="AT137" s="99">
        <f t="shared" si="270"/>
        <v>-110.23179999999999</v>
      </c>
      <c r="AU137" s="99">
        <f t="shared" si="270"/>
        <v>-112.9268</v>
      </c>
      <c r="AV137" s="99">
        <f t="shared" si="270"/>
        <v>-112.9268</v>
      </c>
      <c r="AW137" s="99">
        <f t="shared" si="270"/>
        <v>-110.85899999999999</v>
      </c>
      <c r="AX137" s="99">
        <f t="shared" si="270"/>
        <v>-114.5543</v>
      </c>
      <c r="AY137" s="99">
        <f t="shared" si="270"/>
        <v>-110.85899999999999</v>
      </c>
      <c r="AZ137" s="99">
        <f t="shared" si="270"/>
        <v>-114.5543</v>
      </c>
      <c r="BA137" s="99">
        <f t="shared" si="270"/>
        <v>-114.5543</v>
      </c>
      <c r="BB137" s="99">
        <f t="shared" si="270"/>
        <v>-107.16369999999999</v>
      </c>
      <c r="BC137" s="99">
        <f t="shared" si="270"/>
        <v>-114.5543</v>
      </c>
      <c r="BD137" s="99">
        <f t="shared" si="270"/>
        <v>-110.85899999999999</v>
      </c>
      <c r="BE137" s="99">
        <f t="shared" si="270"/>
        <v>-114.64109999999999</v>
      </c>
      <c r="BF137" s="99">
        <f t="shared" si="270"/>
        <v>-110.943</v>
      </c>
      <c r="BG137" s="99">
        <f t="shared" si="270"/>
        <v>-114.64109999999999</v>
      </c>
      <c r="BH137" s="99">
        <f t="shared" si="270"/>
        <v>-114.64109999999999</v>
      </c>
      <c r="BI137" s="99">
        <f t="shared" si="270"/>
        <v>-111.99299999999999</v>
      </c>
      <c r="BJ137" s="99">
        <f t="shared" si="270"/>
        <v>-115.72609999999999</v>
      </c>
      <c r="BK137" s="99">
        <f t="shared" si="270"/>
        <v>-111.99299999999999</v>
      </c>
      <c r="BL137" s="99">
        <f t="shared" si="270"/>
        <v>-115.72609999999999</v>
      </c>
      <c r="BM137" s="99">
        <f t="shared" ref="BM137:BX137" si="271">BM56+BM111</f>
        <v>-115.72609999999999</v>
      </c>
      <c r="BN137" s="99">
        <f t="shared" si="271"/>
        <v>-104.52679999999999</v>
      </c>
      <c r="BO137" s="99">
        <f t="shared" si="271"/>
        <v>-115.72609999999999</v>
      </c>
      <c r="BP137" s="99">
        <f t="shared" si="271"/>
        <v>-111.99299999999999</v>
      </c>
      <c r="BQ137" s="99">
        <f t="shared" si="271"/>
        <v>-116.98469999999999</v>
      </c>
      <c r="BR137" s="99">
        <f t="shared" si="271"/>
        <v>-113.211</v>
      </c>
      <c r="BS137" s="99">
        <f t="shared" si="271"/>
        <v>-113.410059</v>
      </c>
      <c r="BT137" s="99">
        <f t="shared" si="271"/>
        <v>-113.410059</v>
      </c>
      <c r="BU137" s="99">
        <f t="shared" si="271"/>
        <v>-111.05293499999999</v>
      </c>
      <c r="BV137" s="99">
        <f t="shared" si="271"/>
        <v>-114.75469950000002</v>
      </c>
      <c r="BW137" s="99">
        <f t="shared" si="271"/>
        <v>-111.05293499999999</v>
      </c>
      <c r="BX137" s="99">
        <f t="shared" si="271"/>
        <v>-114.75469950000002</v>
      </c>
      <c r="BY137" s="99">
        <f t="shared" ref="BY137:CJ137" si="272">BY56+BY111</f>
        <v>-116.98469999999999</v>
      </c>
      <c r="BZ137" s="99">
        <f t="shared" si="272"/>
        <v>-105.6636</v>
      </c>
      <c r="CA137" s="99">
        <f t="shared" si="272"/>
        <v>-116.98469999999999</v>
      </c>
      <c r="CB137" s="99">
        <f t="shared" si="272"/>
        <v>-113.211</v>
      </c>
      <c r="CC137" s="99">
        <f t="shared" si="272"/>
        <v>-117.0740172</v>
      </c>
      <c r="CD137" s="99">
        <f t="shared" si="272"/>
        <v>-113.297436</v>
      </c>
      <c r="CE137" s="99">
        <f t="shared" si="272"/>
        <v>-117.0740172</v>
      </c>
      <c r="CF137" s="99">
        <f t="shared" si="272"/>
        <v>-117.0740172</v>
      </c>
      <c r="CG137" s="99">
        <f t="shared" si="272"/>
        <v>-113.53494599999999</v>
      </c>
      <c r="CH137" s="99">
        <f t="shared" si="272"/>
        <v>-117.31944420000001</v>
      </c>
      <c r="CI137" s="99">
        <f t="shared" si="272"/>
        <v>-113.53494599999999</v>
      </c>
      <c r="CJ137" s="99">
        <f t="shared" si="272"/>
        <v>-117.31944420000001</v>
      </c>
    </row>
    <row r="138" spans="1:88" ht="15.75" customHeight="1">
      <c r="A138" s="2">
        <f>IF(ISNUMBER(Q138),MAX(A$6:A137)+1,"")</f>
        <v>84</v>
      </c>
      <c r="B138" s="72" t="s">
        <v>226</v>
      </c>
      <c r="C138" s="72"/>
      <c r="D138" s="72"/>
      <c r="E138" s="98">
        <f t="shared" ref="E138:P138" si="273">E57+E112</f>
        <v>-40.559020013919692</v>
      </c>
      <c r="F138" s="98">
        <f t="shared" si="273"/>
        <v>-37.994139692836285</v>
      </c>
      <c r="G138" s="98">
        <f t="shared" si="273"/>
        <v>-41.409431212344124</v>
      </c>
      <c r="H138" s="98">
        <f t="shared" si="273"/>
        <v>-40.498609924048694</v>
      </c>
      <c r="I138" s="98">
        <f t="shared" si="273"/>
        <v>-41.051449356169201</v>
      </c>
      <c r="J138" s="98">
        <f t="shared" si="273"/>
        <v>-40.177163251873338</v>
      </c>
      <c r="K138" s="98">
        <f t="shared" si="273"/>
        <v>-41.447557866746891</v>
      </c>
      <c r="L138" s="98">
        <f t="shared" si="273"/>
        <v>-40.761114376596844</v>
      </c>
      <c r="M138" s="98">
        <f t="shared" si="273"/>
        <v>-39.763214044446151</v>
      </c>
      <c r="N138" s="98">
        <f t="shared" si="273"/>
        <v>-40.833001703033148</v>
      </c>
      <c r="O138" s="98">
        <f t="shared" si="273"/>
        <v>-38.579773117026626</v>
      </c>
      <c r="P138" s="98">
        <f t="shared" si="273"/>
        <v>-42.730087392096678</v>
      </c>
      <c r="Q138" s="98">
        <f t="shared" si="260"/>
        <v>-42.033049633545005</v>
      </c>
      <c r="R138" s="99">
        <f t="shared" si="260"/>
        <v>-33.026050156584859</v>
      </c>
      <c r="S138" s="99">
        <f t="shared" si="260"/>
        <v>-38.88871202915422</v>
      </c>
      <c r="T138" s="98">
        <f t="shared" si="268"/>
        <v>-35.777291607896274</v>
      </c>
      <c r="U138" s="99">
        <f t="shared" si="268"/>
        <v>-36.867238386643692</v>
      </c>
      <c r="V138" s="99">
        <f t="shared" si="268"/>
        <v>-36.512255497480169</v>
      </c>
      <c r="W138" s="98">
        <f t="shared" si="261"/>
        <v>-36.328392360342093</v>
      </c>
      <c r="X138" s="99">
        <f t="shared" si="261"/>
        <v>-37.478656580019972</v>
      </c>
      <c r="Y138" s="99">
        <f t="shared" si="261"/>
        <v>-29.082928658371721</v>
      </c>
      <c r="Z138" s="98">
        <f t="shared" si="262"/>
        <v>-32.552191145065315</v>
      </c>
      <c r="AA138" s="99">
        <f t="shared" si="262"/>
        <v>-29.946830084667429</v>
      </c>
      <c r="AB138" s="99">
        <f t="shared" si="262"/>
        <v>-32.83296916536019</v>
      </c>
      <c r="AC138" s="98">
        <f t="shared" ref="AC138:AH138" si="274">AC57+AC112</f>
        <v>-33.238946538657558</v>
      </c>
      <c r="AD138" s="99">
        <f t="shared" si="274"/>
        <v>-31.097196108459794</v>
      </c>
      <c r="AE138" s="99">
        <f t="shared" si="274"/>
        <v>-35.305871546777652</v>
      </c>
      <c r="AF138" s="98">
        <f t="shared" si="274"/>
        <v>-34.645480446236007</v>
      </c>
      <c r="AG138" s="99">
        <f t="shared" si="274"/>
        <v>-34.673874729311848</v>
      </c>
      <c r="AH138" s="99">
        <f t="shared" si="274"/>
        <v>-34.706055931311724</v>
      </c>
      <c r="AI138" s="99">
        <f t="shared" ref="AI138:BL138" si="275">AI57+AI112</f>
        <v>-35.666608908506873</v>
      </c>
      <c r="AJ138" s="99">
        <f t="shared" si="275"/>
        <v>-35.273732089070258</v>
      </c>
      <c r="AK138" s="99">
        <f t="shared" si="275"/>
        <v>-38.429923967199336</v>
      </c>
      <c r="AL138" s="99">
        <f t="shared" si="275"/>
        <v>-40.095976131960342</v>
      </c>
      <c r="AM138" s="99">
        <f t="shared" si="275"/>
        <v>-37.117873686846224</v>
      </c>
      <c r="AN138" s="99">
        <f t="shared" si="275"/>
        <v>-37.52894989474072</v>
      </c>
      <c r="AO138" s="99">
        <f t="shared" si="275"/>
        <v>-37.706539114305144</v>
      </c>
      <c r="AP138" s="99">
        <f t="shared" si="275"/>
        <v>-36.516323276653466</v>
      </c>
      <c r="AQ138" s="99">
        <f t="shared" si="275"/>
        <v>-40.433215695737971</v>
      </c>
      <c r="AR138" s="99">
        <f t="shared" si="275"/>
        <v>-39.354644115112237</v>
      </c>
      <c r="AS138" s="99">
        <f t="shared" si="275"/>
        <v>-38.373722129341445</v>
      </c>
      <c r="AT138" s="99">
        <f t="shared" si="275"/>
        <v>-38.505108255186506</v>
      </c>
      <c r="AU138" s="99">
        <f t="shared" si="275"/>
        <v>-39.377742556478736</v>
      </c>
      <c r="AV138" s="99">
        <f t="shared" si="275"/>
        <v>-38.587377336681222</v>
      </c>
      <c r="AW138" s="99">
        <f t="shared" si="275"/>
        <v>-38.599668047482439</v>
      </c>
      <c r="AX138" s="99">
        <f t="shared" si="275"/>
        <v>-39.526132389300166</v>
      </c>
      <c r="AY138" s="99">
        <f t="shared" si="275"/>
        <v>-37.793483831138637</v>
      </c>
      <c r="AZ138" s="99">
        <f t="shared" si="275"/>
        <v>-38.730626012398552</v>
      </c>
      <c r="BA138" s="99">
        <f t="shared" si="275"/>
        <v>-38.410942189235378</v>
      </c>
      <c r="BB138" s="99">
        <f t="shared" si="275"/>
        <v>-32.326402848143815</v>
      </c>
      <c r="BC138" s="99">
        <f t="shared" si="275"/>
        <v>-37.869973477181105</v>
      </c>
      <c r="BD138" s="99">
        <f t="shared" si="275"/>
        <v>-36.900999129587895</v>
      </c>
      <c r="BE138" s="99">
        <f t="shared" si="275"/>
        <v>-38.52585653566161</v>
      </c>
      <c r="BF138" s="99">
        <f t="shared" si="275"/>
        <v>-37.153060054070707</v>
      </c>
      <c r="BG138" s="99">
        <f t="shared" si="275"/>
        <v>-32.670595442080412</v>
      </c>
      <c r="BH138" s="99">
        <f t="shared" si="275"/>
        <v>-31.883439521298783</v>
      </c>
      <c r="BI138" s="99">
        <f t="shared" si="275"/>
        <v>-30.135938819194298</v>
      </c>
      <c r="BJ138" s="99">
        <f t="shared" si="275"/>
        <v>-31.286636784255784</v>
      </c>
      <c r="BK138" s="99">
        <f t="shared" si="275"/>
        <v>-30.342767238740329</v>
      </c>
      <c r="BL138" s="99">
        <f t="shared" si="275"/>
        <v>-31.695885341916643</v>
      </c>
      <c r="BM138" s="99">
        <f t="shared" ref="BM138:BX138" si="276">BM57+BM112</f>
        <v>-32.02214648647309</v>
      </c>
      <c r="BN138" s="99">
        <f t="shared" si="276"/>
        <v>-28.955149089877487</v>
      </c>
      <c r="BO138" s="99">
        <f t="shared" si="276"/>
        <v>-32.701854057026473</v>
      </c>
      <c r="BP138" s="99">
        <f t="shared" si="276"/>
        <v>-31.257200539328394</v>
      </c>
      <c r="BQ138" s="99">
        <f t="shared" si="276"/>
        <v>-31.922016136726114</v>
      </c>
      <c r="BR138" s="99">
        <f t="shared" si="276"/>
        <v>-30.446123175609404</v>
      </c>
      <c r="BS138" s="99">
        <f t="shared" si="276"/>
        <v>-38.037354188367054</v>
      </c>
      <c r="BT138" s="99">
        <f t="shared" si="276"/>
        <v>-38.037354188367054</v>
      </c>
      <c r="BU138" s="99">
        <f t="shared" si="276"/>
        <v>-36.810342762935854</v>
      </c>
      <c r="BV138" s="99">
        <f t="shared" si="276"/>
        <v>-38.037354188367054</v>
      </c>
      <c r="BW138" s="99">
        <f t="shared" si="276"/>
        <v>-36.810342762935854</v>
      </c>
      <c r="BX138" s="99">
        <f t="shared" si="276"/>
        <v>-38.037354188367054</v>
      </c>
      <c r="BY138" s="99">
        <f t="shared" ref="BY138:CJ138" ca="1" si="277">BY57+BY112</f>
        <v>-43.3130240471287</v>
      </c>
      <c r="BZ138" s="99">
        <f t="shared" ca="1" si="277"/>
        <v>-39.121441074825924</v>
      </c>
      <c r="CA138" s="99">
        <f t="shared" ca="1" si="277"/>
        <v>-43.3130240471287</v>
      </c>
      <c r="CB138" s="99">
        <f t="shared" ca="1" si="277"/>
        <v>-41.91582972302777</v>
      </c>
      <c r="CC138" s="99">
        <f t="shared" ca="1" si="277"/>
        <v>-43.3130240471287</v>
      </c>
      <c r="CD138" s="99">
        <f t="shared" ca="1" si="277"/>
        <v>-41.91582972302777</v>
      </c>
      <c r="CE138" s="99">
        <f t="shared" ca="1" si="277"/>
        <v>-43.3130240471287</v>
      </c>
      <c r="CF138" s="99">
        <f t="shared" ca="1" si="277"/>
        <v>-43.3130240471287</v>
      </c>
      <c r="CG138" s="99">
        <f t="shared" ca="1" si="277"/>
        <v>-41.91582972302777</v>
      </c>
      <c r="CH138" s="99">
        <f t="shared" ca="1" si="277"/>
        <v>-43.3130240471287</v>
      </c>
      <c r="CI138" s="99">
        <f t="shared" ca="1" si="277"/>
        <v>-41.91582972302777</v>
      </c>
      <c r="CJ138" s="99">
        <f t="shared" ca="1" si="277"/>
        <v>-43.3130240471287</v>
      </c>
    </row>
    <row r="139" spans="1:88" ht="15.75" customHeight="1">
      <c r="A139" s="2">
        <f>IF(ISNUMBER(Q139),MAX(A$6:A138)+1,"")</f>
        <v>85</v>
      </c>
      <c r="B139" s="72" t="s">
        <v>103</v>
      </c>
      <c r="C139" s="72"/>
      <c r="D139" s="72"/>
      <c r="E139" s="100">
        <f t="shared" ref="E139:P139" si="278">E58+E113</f>
        <v>-20.672799999999999</v>
      </c>
      <c r="F139" s="100">
        <f t="shared" si="278"/>
        <v>-20.051839999999999</v>
      </c>
      <c r="G139" s="100">
        <f t="shared" si="278"/>
        <v>-21.244265600000002</v>
      </c>
      <c r="H139" s="100">
        <f t="shared" si="278"/>
        <v>-17.29712</v>
      </c>
      <c r="I139" s="100">
        <f t="shared" si="278"/>
        <v>-22.523094399999998</v>
      </c>
      <c r="J139" s="100">
        <f t="shared" si="278"/>
        <v>-24.270614399999999</v>
      </c>
      <c r="K139" s="100">
        <f t="shared" si="278"/>
        <v>-24.833494399999999</v>
      </c>
      <c r="L139" s="100">
        <f t="shared" si="278"/>
        <v>-21.5780256</v>
      </c>
      <c r="M139" s="100">
        <f t="shared" si="278"/>
        <v>-19.351254400000002</v>
      </c>
      <c r="N139" s="100">
        <f t="shared" si="278"/>
        <v>-22.192640000000001</v>
      </c>
      <c r="O139" s="100">
        <f t="shared" si="278"/>
        <v>-20.033600000000003</v>
      </c>
      <c r="P139" s="100">
        <f t="shared" si="278"/>
        <v>-18.896425600000001</v>
      </c>
      <c r="Q139" s="100">
        <f t="shared" si="260"/>
        <v>-21.529920000000001</v>
      </c>
      <c r="R139" s="101">
        <f t="shared" si="260"/>
        <v>-18.769600000000001</v>
      </c>
      <c r="S139" s="101">
        <f t="shared" si="260"/>
        <v>-21.254294399999999</v>
      </c>
      <c r="T139" s="100">
        <f t="shared" si="268"/>
        <v>-22.755625599999998</v>
      </c>
      <c r="U139" s="101">
        <f t="shared" si="268"/>
        <v>-21.80096</v>
      </c>
      <c r="V139" s="101">
        <f t="shared" si="268"/>
        <v>-22.056214400000002</v>
      </c>
      <c r="W139" s="100">
        <f t="shared" si="261"/>
        <v>-24.529814399999999</v>
      </c>
      <c r="X139" s="101">
        <f t="shared" si="261"/>
        <v>-19.578880000000002</v>
      </c>
      <c r="Y139" s="101">
        <f t="shared" si="261"/>
        <v>-16.427094399999998</v>
      </c>
      <c r="Z139" s="100">
        <f t="shared" si="262"/>
        <v>-28.302825599999998</v>
      </c>
      <c r="AA139" s="101">
        <f t="shared" si="262"/>
        <v>-20.492639999999998</v>
      </c>
      <c r="AB139" s="101">
        <f t="shared" si="262"/>
        <v>-21.2471456</v>
      </c>
      <c r="AC139" s="100">
        <f t="shared" ref="AC139:AH139" si="279">AC58+AC113</f>
        <v>-19.572320000000001</v>
      </c>
      <c r="AD139" s="101">
        <f t="shared" si="279"/>
        <v>-18.961174400000001</v>
      </c>
      <c r="AE139" s="101">
        <f t="shared" si="279"/>
        <v>-20.4110944</v>
      </c>
      <c r="AF139" s="100">
        <f t="shared" si="279"/>
        <v>-21.033279999999998</v>
      </c>
      <c r="AG139" s="101">
        <f t="shared" si="279"/>
        <v>-21.022825600000001</v>
      </c>
      <c r="AH139" s="101">
        <f t="shared" si="279"/>
        <v>-18.8504544</v>
      </c>
      <c r="AI139" s="101">
        <f t="shared" ref="AI139:BL139" si="280">AI58+AI113</f>
        <v>-21.154240000000001</v>
      </c>
      <c r="AJ139" s="101">
        <f t="shared" si="280"/>
        <v>-28.605654399999999</v>
      </c>
      <c r="AK139" s="101">
        <f t="shared" si="280"/>
        <v>-19.225920000000002</v>
      </c>
      <c r="AL139" s="101">
        <f t="shared" si="280"/>
        <v>-21.76352</v>
      </c>
      <c r="AM139" s="101">
        <f t="shared" si="280"/>
        <v>-19.92736</v>
      </c>
      <c r="AN139" s="101">
        <f t="shared" si="280"/>
        <v>-21.722134399999998</v>
      </c>
      <c r="AO139" s="101">
        <f t="shared" si="280"/>
        <v>-21.736319999999999</v>
      </c>
      <c r="AP139" s="101">
        <f t="shared" si="280"/>
        <v>-19.636905600000002</v>
      </c>
      <c r="AQ139" s="101">
        <f t="shared" si="280"/>
        <v>-22.949014399999999</v>
      </c>
      <c r="AR139" s="101">
        <f t="shared" si="280"/>
        <v>-22.505920000000003</v>
      </c>
      <c r="AS139" s="101">
        <f t="shared" si="280"/>
        <v>-24.0456544</v>
      </c>
      <c r="AT139" s="101">
        <f t="shared" si="280"/>
        <v>-20.704854399999999</v>
      </c>
      <c r="AU139" s="101">
        <f t="shared" si="280"/>
        <v>-23.618880000000001</v>
      </c>
      <c r="AV139" s="101">
        <f t="shared" si="280"/>
        <v>-18.214505599999999</v>
      </c>
      <c r="AW139" s="101">
        <f t="shared" si="280"/>
        <v>-18.322454399999998</v>
      </c>
      <c r="AX139" s="101">
        <f t="shared" si="280"/>
        <v>-24.032959999999999</v>
      </c>
      <c r="AY139" s="101">
        <f t="shared" si="280"/>
        <v>-22.868265600000001</v>
      </c>
      <c r="AZ139" s="101">
        <f t="shared" si="280"/>
        <v>-18.766505600000002</v>
      </c>
      <c r="BA139" s="101">
        <f t="shared" si="280"/>
        <v>-22.161279999999998</v>
      </c>
      <c r="BB139" s="101">
        <f t="shared" si="280"/>
        <v>-18.991254400000003</v>
      </c>
      <c r="BC139" s="101">
        <f t="shared" si="280"/>
        <v>-20.559465599999999</v>
      </c>
      <c r="BD139" s="101">
        <f t="shared" si="280"/>
        <v>-19.555945600000001</v>
      </c>
      <c r="BE139" s="101">
        <f t="shared" si="280"/>
        <v>-19.508585600000004</v>
      </c>
      <c r="BF139" s="101">
        <f t="shared" si="280"/>
        <v>-22.63456</v>
      </c>
      <c r="BG139" s="101">
        <f t="shared" si="280"/>
        <v>-21.969814400000001</v>
      </c>
      <c r="BH139" s="101">
        <f t="shared" si="280"/>
        <v>-21.175999999999998</v>
      </c>
      <c r="BI139" s="101">
        <f t="shared" si="280"/>
        <v>-19.370134399999998</v>
      </c>
      <c r="BJ139" s="101">
        <f t="shared" si="280"/>
        <v>-19.391145600000002</v>
      </c>
      <c r="BK139" s="101">
        <f t="shared" si="280"/>
        <v>-20.747625599999999</v>
      </c>
      <c r="BL139" s="101">
        <f t="shared" si="280"/>
        <v>-19.432534400000002</v>
      </c>
      <c r="BM139" s="101">
        <f t="shared" ref="BM139:BX139" si="281">BM58+BM113</f>
        <v>-19.011945600000004</v>
      </c>
      <c r="BN139" s="101">
        <f t="shared" si="281"/>
        <v>-17.356159999999999</v>
      </c>
      <c r="BO139" s="101">
        <f t="shared" si="281"/>
        <v>-22.6421344</v>
      </c>
      <c r="BP139" s="101">
        <f t="shared" si="281"/>
        <v>-24.57536</v>
      </c>
      <c r="BQ139" s="101">
        <f t="shared" si="281"/>
        <v>-24.520425600000003</v>
      </c>
      <c r="BR139" s="101">
        <f t="shared" si="281"/>
        <v>-25.744534399999999</v>
      </c>
      <c r="BS139" s="101">
        <f t="shared" si="281"/>
        <v>-23.618880000000001</v>
      </c>
      <c r="BT139" s="101">
        <f t="shared" si="281"/>
        <v>-18.214400000000001</v>
      </c>
      <c r="BU139" s="101">
        <f t="shared" si="281"/>
        <v>-20.138240000000003</v>
      </c>
      <c r="BV139" s="101">
        <f t="shared" si="281"/>
        <v>-21.037760000000002</v>
      </c>
      <c r="BW139" s="101">
        <f t="shared" si="281"/>
        <v>-15.05152</v>
      </c>
      <c r="BX139" s="101">
        <f t="shared" si="281"/>
        <v>-24.101119999999998</v>
      </c>
      <c r="BY139" s="101">
        <f t="shared" ref="BY139:CJ139" ca="1" si="282">BY58+BY113</f>
        <v>-19.011945600000004</v>
      </c>
      <c r="BZ139" s="101">
        <f t="shared" ca="1" si="282"/>
        <v>-17.356159999999999</v>
      </c>
      <c r="CA139" s="101">
        <f t="shared" ca="1" si="282"/>
        <v>-22.6421344</v>
      </c>
      <c r="CB139" s="101">
        <f t="shared" ca="1" si="282"/>
        <v>-24.57536</v>
      </c>
      <c r="CC139" s="101">
        <f t="shared" ca="1" si="282"/>
        <v>-24.520425600000003</v>
      </c>
      <c r="CD139" s="101">
        <f t="shared" ca="1" si="282"/>
        <v>-25.744534399999999</v>
      </c>
      <c r="CE139" s="101">
        <f t="shared" ca="1" si="282"/>
        <v>-23.618880000000001</v>
      </c>
      <c r="CF139" s="101">
        <f t="shared" ca="1" si="282"/>
        <v>-18.214400000000001</v>
      </c>
      <c r="CG139" s="101">
        <f t="shared" ca="1" si="282"/>
        <v>-20.138240000000003</v>
      </c>
      <c r="CH139" s="101">
        <f t="shared" ca="1" si="282"/>
        <v>-21.037760000000002</v>
      </c>
      <c r="CI139" s="101">
        <f t="shared" ca="1" si="282"/>
        <v>-15.05152</v>
      </c>
      <c r="CJ139" s="101">
        <f t="shared" ca="1" si="282"/>
        <v>-24.101119999999998</v>
      </c>
    </row>
    <row r="140" spans="1:88" s="93" customFormat="1" ht="15.75" customHeight="1" thickBot="1">
      <c r="A140" s="2">
        <f>IF(ISNUMBER(Q140),MAX(A$6:A139)+1,"")</f>
        <v>86</v>
      </c>
      <c r="B140" s="91" t="s">
        <v>93</v>
      </c>
      <c r="C140" s="91"/>
      <c r="D140" s="91"/>
      <c r="E140" s="102">
        <f t="shared" ref="E140:P140" si="283">SUM(E135:E139)</f>
        <v>787.47196659608016</v>
      </c>
      <c r="F140" s="102">
        <f t="shared" si="283"/>
        <v>824.18838077716396</v>
      </c>
      <c r="G140" s="102">
        <f t="shared" si="283"/>
        <v>856.35701394765613</v>
      </c>
      <c r="H140" s="102">
        <f t="shared" si="283"/>
        <v>749.23909148595146</v>
      </c>
      <c r="I140" s="102">
        <f t="shared" si="283"/>
        <v>873.11099709383075</v>
      </c>
      <c r="J140" s="102">
        <f t="shared" si="283"/>
        <v>902.03541364812668</v>
      </c>
      <c r="K140" s="102">
        <f t="shared" si="283"/>
        <v>929.38028933325302</v>
      </c>
      <c r="L140" s="102">
        <f t="shared" si="283"/>
        <v>850.26590682340316</v>
      </c>
      <c r="M140" s="102">
        <f t="shared" si="283"/>
        <v>831.36937665555388</v>
      </c>
      <c r="N140" s="102">
        <f t="shared" si="283"/>
        <v>904.51596919696681</v>
      </c>
      <c r="O140" s="102">
        <f t="shared" si="283"/>
        <v>832.62164163297336</v>
      </c>
      <c r="P140" s="102">
        <f t="shared" si="283"/>
        <v>807.03581080790343</v>
      </c>
      <c r="Q140" s="102">
        <f>SUM(Q135:Q139)</f>
        <v>882.981550866455</v>
      </c>
      <c r="R140" s="92">
        <f>SUM(R135:R139)</f>
        <v>751.19601874341527</v>
      </c>
      <c r="S140" s="92">
        <f>SUM(S135:S139)</f>
        <v>853.33649097084572</v>
      </c>
      <c r="T140" s="102">
        <f t="shared" ref="T140:Y140" si="284">SUM(T135:T139)</f>
        <v>872.28266169210383</v>
      </c>
      <c r="U140" s="92">
        <f t="shared" si="284"/>
        <v>848.08055051335623</v>
      </c>
      <c r="V140" s="92">
        <f t="shared" si="284"/>
        <v>831.93080300251984</v>
      </c>
      <c r="W140" s="102">
        <f t="shared" si="284"/>
        <v>908.34732443965811</v>
      </c>
      <c r="X140" s="92">
        <f t="shared" si="284"/>
        <v>786.99433701997998</v>
      </c>
      <c r="Y140" s="92">
        <f t="shared" si="284"/>
        <v>631.15555104162831</v>
      </c>
      <c r="Z140" s="102">
        <f t="shared" ref="Z140:AH140" si="285">SUM(Z135:Z139)</f>
        <v>999.70155035493462</v>
      </c>
      <c r="AA140" s="92">
        <f t="shared" si="285"/>
        <v>814.89238971533257</v>
      </c>
      <c r="AB140" s="92">
        <f t="shared" si="285"/>
        <v>852.58131013463992</v>
      </c>
      <c r="AC140" s="102">
        <f t="shared" si="285"/>
        <v>813.57430976134265</v>
      </c>
      <c r="AD140" s="92">
        <f t="shared" si="285"/>
        <v>781.42542119154029</v>
      </c>
      <c r="AE140" s="92">
        <f t="shared" si="285"/>
        <v>818.70204845322235</v>
      </c>
      <c r="AF140" s="102">
        <f t="shared" si="285"/>
        <v>864.74061245376413</v>
      </c>
      <c r="AG140" s="92">
        <f t="shared" si="285"/>
        <v>895.99647477068811</v>
      </c>
      <c r="AH140" s="92">
        <f t="shared" si="285"/>
        <v>812.61857576868817</v>
      </c>
      <c r="AI140" s="92">
        <f t="shared" ref="AI140:BL140" si="286">SUM(AI135:AI139)</f>
        <v>931.96546959149327</v>
      </c>
      <c r="AJ140" s="92">
        <f t="shared" si="286"/>
        <v>1081.5775366109294</v>
      </c>
      <c r="AK140" s="92">
        <f t="shared" si="286"/>
        <v>900.10290423280071</v>
      </c>
      <c r="AL140" s="92">
        <f t="shared" si="286"/>
        <v>930.42256796803974</v>
      </c>
      <c r="AM140" s="92">
        <f t="shared" si="286"/>
        <v>891.15728021315385</v>
      </c>
      <c r="AN140" s="92">
        <f t="shared" si="286"/>
        <v>948.34165130525912</v>
      </c>
      <c r="AO140" s="92">
        <f t="shared" si="286"/>
        <v>939.35779798569479</v>
      </c>
      <c r="AP140" s="92">
        <f t="shared" si="286"/>
        <v>851.94057022334653</v>
      </c>
      <c r="AQ140" s="92">
        <f t="shared" si="286"/>
        <v>973.26654520426212</v>
      </c>
      <c r="AR140" s="92">
        <f t="shared" si="286"/>
        <v>1004.3597700848879</v>
      </c>
      <c r="AS140" s="92">
        <f t="shared" si="286"/>
        <v>1047.7630082706585</v>
      </c>
      <c r="AT140" s="92">
        <f t="shared" si="286"/>
        <v>979.75218914481331</v>
      </c>
      <c r="AU140" s="92">
        <f t="shared" si="286"/>
        <v>1055.8292244435215</v>
      </c>
      <c r="AV140" s="92">
        <f t="shared" si="286"/>
        <v>908.82190866331871</v>
      </c>
      <c r="AW140" s="92">
        <f t="shared" si="286"/>
        <v>905.56854009251742</v>
      </c>
      <c r="AX140" s="92">
        <f t="shared" si="286"/>
        <v>1010.6766254106999</v>
      </c>
      <c r="AY140" s="92">
        <f t="shared" si="286"/>
        <v>995.09069936886158</v>
      </c>
      <c r="AZ140" s="92">
        <f t="shared" si="286"/>
        <v>907.75783998760153</v>
      </c>
      <c r="BA140" s="92">
        <f t="shared" si="286"/>
        <v>973.68422221076457</v>
      </c>
      <c r="BB140" s="92">
        <f t="shared" si="286"/>
        <v>842.27554437012213</v>
      </c>
      <c r="BC140" s="92">
        <f t="shared" si="286"/>
        <v>1006.9769321343191</v>
      </c>
      <c r="BD140" s="92">
        <f t="shared" si="286"/>
        <v>893.39737899523857</v>
      </c>
      <c r="BE140" s="92">
        <f t="shared" si="286"/>
        <v>922.5917397679882</v>
      </c>
      <c r="BF140" s="92">
        <f t="shared" si="286"/>
        <v>1018.237534801221</v>
      </c>
      <c r="BG140" s="92">
        <f t="shared" si="286"/>
        <v>934.30311992208601</v>
      </c>
      <c r="BH140" s="92">
        <f t="shared" si="286"/>
        <v>903.03876463414304</v>
      </c>
      <c r="BI140" s="92">
        <f t="shared" si="286"/>
        <v>828.78142662015682</v>
      </c>
      <c r="BJ140" s="92">
        <f t="shared" si="286"/>
        <v>858.58278228318704</v>
      </c>
      <c r="BK140" s="92">
        <f t="shared" si="286"/>
        <v>887.21802168417582</v>
      </c>
      <c r="BL140" s="92">
        <f t="shared" si="286"/>
        <v>866.08188115569601</v>
      </c>
      <c r="BM140" s="92">
        <f t="shared" ref="BM140:BX140" si="287">SUM(BM135:BM139)</f>
        <v>919.58639857992205</v>
      </c>
      <c r="BN140" s="92">
        <f t="shared" si="287"/>
        <v>827.14972719486195</v>
      </c>
      <c r="BO140" s="92">
        <f t="shared" si="287"/>
        <v>1028.7635048270211</v>
      </c>
      <c r="BP140" s="92">
        <f t="shared" si="287"/>
        <v>1036.2268925612059</v>
      </c>
      <c r="BQ140" s="92">
        <f t="shared" si="287"/>
        <v>1096.3158398908306</v>
      </c>
      <c r="BR140" s="92">
        <f t="shared" si="287"/>
        <v>1104.0259494517572</v>
      </c>
      <c r="BS140" s="92">
        <f t="shared" ca="1" si="287"/>
        <v>1072.5977707383233</v>
      </c>
      <c r="BT140" s="92">
        <f t="shared" ca="1" si="287"/>
        <v>923.74821680037746</v>
      </c>
      <c r="BU140" s="92">
        <f t="shared" ca="1" si="287"/>
        <v>914.74418826909766</v>
      </c>
      <c r="BV140" s="92">
        <f t="shared" ca="1" si="287"/>
        <v>915.7243087434955</v>
      </c>
      <c r="BW140" s="92">
        <f t="shared" ca="1" si="287"/>
        <v>747.38067918612717</v>
      </c>
      <c r="BX140" s="92">
        <f t="shared" ca="1" si="287"/>
        <v>934.13539777429855</v>
      </c>
      <c r="BY140" s="92">
        <f t="shared" ref="BY140:CJ140" ca="1" si="288">SUM(BY135:BY139)</f>
        <v>1026.2828179602832</v>
      </c>
      <c r="BZ140" s="92">
        <f t="shared" ca="1" si="288"/>
        <v>923.37466965794999</v>
      </c>
      <c r="CA140" s="92">
        <f t="shared" ca="1" si="288"/>
        <v>1141.4617009691756</v>
      </c>
      <c r="CB140" s="92">
        <f t="shared" ca="1" si="288"/>
        <v>1149.9392799471439</v>
      </c>
      <c r="CC140" s="92">
        <f t="shared" ca="1" si="288"/>
        <v>1200.7462231115962</v>
      </c>
      <c r="CD140" s="92">
        <f t="shared" ca="1" si="288"/>
        <v>1213.6202784509906</v>
      </c>
      <c r="CE140" s="92">
        <f t="shared" ca="1" si="288"/>
        <v>1195.7498589662882</v>
      </c>
      <c r="CF140" s="92">
        <f t="shared" ca="1" si="288"/>
        <v>1035.3533636225679</v>
      </c>
      <c r="CG140" s="92">
        <f t="shared" ca="1" si="288"/>
        <v>1016.5147042203714</v>
      </c>
      <c r="CH140" s="92">
        <f t="shared" ca="1" si="288"/>
        <v>1015.7797929479567</v>
      </c>
      <c r="CI140" s="92">
        <f t="shared" ca="1" si="288"/>
        <v>835.31187286164652</v>
      </c>
      <c r="CJ140" s="92">
        <f t="shared" ca="1" si="288"/>
        <v>1029.7784777716056</v>
      </c>
    </row>
    <row r="141" spans="1:88" ht="15.75" customHeight="1" thickTop="1">
      <c r="A141" s="2" t="str">
        <f>IF(ISNUMBER(Q141),MAX(A$6:A140)+1,"")</f>
        <v/>
      </c>
      <c r="Q141" s="320"/>
      <c r="R141" s="320"/>
      <c r="S141" s="320"/>
      <c r="AI141" s="320"/>
      <c r="AJ141" s="320"/>
      <c r="AK141" s="320"/>
      <c r="AL141" s="320"/>
      <c r="AM141" s="320"/>
      <c r="AN141" s="320"/>
    </row>
    <row r="142" spans="1:88" ht="15.75" customHeight="1">
      <c r="A142" s="2" t="str">
        <f>IF(ISNUMBER(Q142),MAX(A$6:A141)+1,"")</f>
        <v/>
      </c>
      <c r="Q142" s="320"/>
      <c r="R142" s="320"/>
      <c r="S142" s="320"/>
      <c r="T142" s="320"/>
      <c r="U142" s="320"/>
      <c r="V142" s="320"/>
      <c r="W142" s="320"/>
      <c r="X142" s="320"/>
      <c r="Y142" s="320"/>
      <c r="Z142" s="320"/>
      <c r="AA142" s="320"/>
      <c r="AB142" s="320"/>
      <c r="AC142" s="320"/>
      <c r="AD142" s="320"/>
      <c r="AE142" s="320"/>
      <c r="AF142" s="320"/>
      <c r="AG142" s="320"/>
      <c r="AH142" s="320"/>
      <c r="AI142" s="320"/>
      <c r="AJ142" s="320"/>
      <c r="AK142" s="320"/>
      <c r="AL142" s="320"/>
      <c r="AM142" s="320"/>
      <c r="AN142" s="320"/>
      <c r="AO142" s="320"/>
      <c r="AP142" s="320"/>
      <c r="AQ142" s="320"/>
      <c r="AR142" s="320"/>
      <c r="AS142" s="320"/>
      <c r="AT142" s="320"/>
      <c r="BR142" s="329"/>
    </row>
    <row r="143" spans="1:88" ht="15.75" customHeight="1">
      <c r="A143" s="2" t="str">
        <f>IF(ISNUMBER(Q143),MAX(A$6:A142)+1,"")</f>
        <v/>
      </c>
      <c r="B143" s="5" t="s">
        <v>179</v>
      </c>
      <c r="C143" s="5"/>
      <c r="D143" s="5"/>
      <c r="Q143" s="320"/>
      <c r="R143" s="320"/>
      <c r="S143" s="320"/>
      <c r="X143" s="320"/>
      <c r="Y143" s="320"/>
      <c r="Z143" s="320"/>
      <c r="AA143" s="320"/>
      <c r="AB143" s="320"/>
      <c r="AC143" s="320"/>
      <c r="AD143" s="320"/>
      <c r="AE143" s="320"/>
      <c r="AF143" s="320"/>
      <c r="AG143" s="320"/>
      <c r="AH143" s="320"/>
      <c r="AI143" s="320"/>
      <c r="AJ143" s="320"/>
      <c r="AK143" s="320"/>
      <c r="AL143" s="320"/>
      <c r="AM143" s="320"/>
      <c r="AN143" s="320"/>
      <c r="AO143" s="320"/>
      <c r="AP143" s="320"/>
      <c r="AQ143" s="320"/>
      <c r="AR143" s="320"/>
      <c r="AS143" s="320"/>
      <c r="AT143" s="320"/>
    </row>
    <row r="144" spans="1:88" ht="15.75" customHeight="1">
      <c r="A144" s="2" t="str">
        <f>IF(ISNUMBER(Q144),MAX(A$6:A143)+1,"")</f>
        <v/>
      </c>
      <c r="Q144" s="320"/>
      <c r="R144" s="320"/>
      <c r="S144" s="320"/>
      <c r="AD144" s="2"/>
      <c r="AE144" s="2"/>
      <c r="AF144" s="2"/>
      <c r="AG144" s="414"/>
      <c r="AI144" s="320"/>
      <c r="AJ144" s="320"/>
      <c r="AK144" s="320"/>
      <c r="AL144" s="320"/>
      <c r="AM144" s="320"/>
      <c r="AN144" s="2"/>
      <c r="AO144" s="2"/>
      <c r="AP144" s="2"/>
      <c r="AQ144" s="2"/>
      <c r="AR144" s="2"/>
      <c r="AS144" s="2"/>
      <c r="AT144" s="2"/>
    </row>
    <row r="145" spans="1:88" ht="15.75" customHeight="1">
      <c r="A145" s="2" t="str">
        <f>IF(ISNUMBER(Q145),MAX(A$6:A144)+1,"")</f>
        <v/>
      </c>
      <c r="B145" s="67" t="s">
        <v>0</v>
      </c>
      <c r="C145" s="67"/>
      <c r="D145" s="67"/>
      <c r="Q145" s="320"/>
      <c r="R145" s="320"/>
      <c r="S145" s="320"/>
      <c r="AD145" s="2"/>
      <c r="AE145" s="2"/>
      <c r="AF145" s="2"/>
      <c r="AG145" s="348"/>
      <c r="AI145" s="320"/>
      <c r="AJ145" s="320"/>
      <c r="AK145" s="320"/>
      <c r="AL145" s="320"/>
      <c r="AM145" s="320"/>
      <c r="AN145" s="320"/>
    </row>
    <row r="146" spans="1:88" ht="8.15" customHeight="1">
      <c r="A146" s="2"/>
      <c r="B146" s="67"/>
      <c r="C146" s="67"/>
      <c r="D146" s="67"/>
      <c r="E146" s="336"/>
      <c r="F146" s="336"/>
      <c r="G146" s="336"/>
      <c r="H146" s="336"/>
      <c r="I146" s="336"/>
      <c r="J146" s="336"/>
      <c r="K146" s="336"/>
      <c r="L146" s="336"/>
      <c r="M146" s="336"/>
      <c r="N146" s="336"/>
      <c r="O146" s="336"/>
      <c r="P146" s="336"/>
      <c r="Q146" s="336"/>
      <c r="R146" s="320"/>
      <c r="S146" s="320"/>
      <c r="T146" s="103"/>
      <c r="AI146" s="320"/>
      <c r="AJ146" s="320"/>
      <c r="AK146" s="320"/>
      <c r="AL146" s="320"/>
      <c r="AM146" s="320"/>
      <c r="AN146" s="320"/>
    </row>
    <row r="147" spans="1:88" ht="15.75" customHeight="1">
      <c r="A147" s="2"/>
      <c r="B147" s="1" t="s">
        <v>158</v>
      </c>
      <c r="C147" s="67"/>
      <c r="D147" s="1" t="s">
        <v>153</v>
      </c>
      <c r="E147" s="337">
        <f>'B7. Historical Purchased Water'!F158/1000</f>
        <v>360.68095</v>
      </c>
      <c r="F147" s="337">
        <f>'B7. Historical Purchased Water'!G158/1000</f>
        <v>348.94915999999995</v>
      </c>
      <c r="G147" s="337">
        <f>'B7. Historical Purchased Water'!H158/1000</f>
        <v>369.93155000000002</v>
      </c>
      <c r="H147" s="337">
        <f>'B7. Historical Purchased Water'!I158/1000</f>
        <v>305.19713000000002</v>
      </c>
      <c r="I147" s="337">
        <f>'B7. Historical Purchased Water'!J158/1000</f>
        <v>390.63259000000005</v>
      </c>
      <c r="J147" s="337">
        <f>'B7. Historical Purchased Water'!K158/1000</f>
        <v>418.08057000000002</v>
      </c>
      <c r="K147" s="337">
        <f>'B7. Historical Purchased Water'!L158/1000</f>
        <v>428.03219059999998</v>
      </c>
      <c r="L147" s="337">
        <f>'B7. Historical Purchased Water'!M158/1000</f>
        <v>375.33428939999999</v>
      </c>
      <c r="M147" s="337">
        <f>'B7. Historical Purchased Water'!N158/1000</f>
        <v>342.39178999999996</v>
      </c>
      <c r="N147" s="337">
        <f>'B7. Historical Purchased Water'!O158/1000</f>
        <v>389.76998000000003</v>
      </c>
      <c r="O147" s="337">
        <f>'B7. Historical Purchased Water'!P158/1000</f>
        <v>353.5652</v>
      </c>
      <c r="P147" s="337">
        <f>'B7. Historical Purchased Water'!Q158/1000</f>
        <v>335.79446920000004</v>
      </c>
      <c r="Q147" s="337">
        <f>'B7. Historical Purchased Water'!R158/1000</f>
        <v>378.91793999999999</v>
      </c>
      <c r="R147" s="337">
        <f>'B7. Historical Purchased Water'!S158/1000</f>
        <v>331.1662</v>
      </c>
      <c r="S147" s="337">
        <f>'B7. Historical Purchased Water'!T158/1000</f>
        <v>374.40457079999999</v>
      </c>
      <c r="T147" s="337">
        <f>'B7. Historical Purchased Water'!U158/1000</f>
        <v>398.1383692</v>
      </c>
      <c r="U147" s="337">
        <f>'B7. Historical Purchased Water'!V158/1000</f>
        <v>383.35622000000001</v>
      </c>
      <c r="V147" s="337">
        <f>'B7. Historical Purchased Water'!W158/1000</f>
        <v>386.68551079999997</v>
      </c>
      <c r="W147" s="337">
        <f>'B7. Historical Purchased Water'!X158/1000</f>
        <v>428.04121000000004</v>
      </c>
      <c r="X147" s="337">
        <f>'B7. Historical Purchased Water'!Y158/1000</f>
        <v>346.96965999999998</v>
      </c>
      <c r="Y147" s="337">
        <f>'B7. Historical Purchased Water'!Z158/1000</f>
        <v>300.16714000000002</v>
      </c>
      <c r="Z147" s="337">
        <f>'B7. Historical Purchased Water'!AA158/1000</f>
        <v>499.21141999999998</v>
      </c>
      <c r="AA147" s="337">
        <f>'B7. Historical Purchased Water'!AB158/1000</f>
        <v>368.01092999999997</v>
      </c>
      <c r="AB147" s="337">
        <f>'B7. Historical Purchased Water'!AC158/1000</f>
        <v>381.46976000000001</v>
      </c>
      <c r="AC147" s="337">
        <f>'B7. Historical Purchased Water'!AD158/1000</f>
        <v>353.52109000000002</v>
      </c>
      <c r="AD147" s="337">
        <f>'B7. Historical Purchased Water'!AE158/1000</f>
        <v>340.71859999999998</v>
      </c>
      <c r="AE147" s="337">
        <f>'B7. Historical Purchased Water'!AF158/1000</f>
        <v>367.51812000000001</v>
      </c>
      <c r="AF147" s="337">
        <f>'B7. Historical Purchased Water'!AG158/1000</f>
        <v>377.03285999999997</v>
      </c>
      <c r="AG147" s="337">
        <f>'B7. Historical Purchased Water'!AH158/1000</f>
        <v>376.85840000000002</v>
      </c>
      <c r="AH147" s="337">
        <f>'B7. Historical Purchased Water'!AI158/1000</f>
        <v>340.60696000000002</v>
      </c>
      <c r="AI147" s="337">
        <f>'B7. Historical Purchased Water'!AJ158/1000</f>
        <v>379.91937999999999</v>
      </c>
      <c r="AJ147" s="337">
        <f>'B7. Historical Purchased Water'!AK158/1000</f>
        <v>504.26485780000002</v>
      </c>
      <c r="AK147" s="337">
        <f>'B7. Historical Purchased Water'!AL158/1000</f>
        <v>355.91388000000001</v>
      </c>
      <c r="AL147" s="337">
        <f>'B7. Historical Purchased Water'!AM158/1000</f>
        <v>400.25928000000005</v>
      </c>
      <c r="AM147" s="337">
        <f>'B7. Historical Purchased Water'!AN158/1000</f>
        <v>367.92604000000006</v>
      </c>
      <c r="AN147" s="337">
        <f>'B7. Historical Purchased Water'!AO158/1000</f>
        <v>399.55055160000001</v>
      </c>
      <c r="AO147" s="337">
        <f>'B7. Historical Purchased Water'!AP158/1000</f>
        <v>399.79348000000005</v>
      </c>
      <c r="AP147" s="337">
        <f>'B7. Historical Purchased Water'!AQ158/1000</f>
        <v>361.17400840000005</v>
      </c>
      <c r="AQ147" s="337">
        <f>'B7. Historical Purchased Water'!AR158/1000</f>
        <v>420.56196760000006</v>
      </c>
      <c r="AR147" s="337">
        <f>'B7. Historical Purchased Water'!AS158/1000</f>
        <v>412.08388000000002</v>
      </c>
      <c r="AS147" s="337">
        <f>'B7. Historical Purchased Water'!AT158/1000</f>
        <v>439.34083160000006</v>
      </c>
      <c r="AT147" s="337">
        <f>'B7. Historical Purchased Water'!AU158/1000</f>
        <v>381.24063160000003</v>
      </c>
      <c r="AU147" s="337">
        <f>'B7. Historical Purchased Water'!AV158/1000</f>
        <v>432.03232000000003</v>
      </c>
      <c r="AV147" s="337">
        <f>'B7. Historical Purchased Water'!AW158/1000</f>
        <v>339.4824084</v>
      </c>
      <c r="AW147" s="337">
        <f>'B7. Historical Purchased Water'!AX158/1000</f>
        <v>346.6927986</v>
      </c>
      <c r="AX147" s="337">
        <f>'B7. Historical Purchased Water'!AY158/1000</f>
        <v>447.17624000000001</v>
      </c>
      <c r="AY147" s="337">
        <f>'B7. Historical Purchased Water'!AZ158/1000</f>
        <v>425.96038140000002</v>
      </c>
      <c r="AZ147" s="337">
        <f>'B7. Historical Purchased Water'!BA158/1000</f>
        <v>355.34244139999998</v>
      </c>
      <c r="BA147" s="337">
        <f>'B7. Historical Purchased Water'!BB158/1000</f>
        <v>414.53881999999999</v>
      </c>
      <c r="BB147" s="337">
        <f>'B7. Historical Purchased Water'!BC158/1000</f>
        <v>357.44849859999999</v>
      </c>
      <c r="BC147" s="337">
        <f>'B7. Historical Purchased Water'!BD158/1000</f>
        <v>386.6071814</v>
      </c>
      <c r="BD147" s="337">
        <f>'B7. Historical Purchased Water'!BE158/1000</f>
        <v>368.20180140000002</v>
      </c>
      <c r="BE147" s="337">
        <f>'B7. Historical Purchased Water'!BF158/1000</f>
        <v>368.28246140000005</v>
      </c>
      <c r="BF147" s="337">
        <f>'B7. Historical Purchased Water'!BG158/1000</f>
        <v>421.88514000000004</v>
      </c>
      <c r="BG147" s="337">
        <f>'B7. Historical Purchased Water'!BH158/1000</f>
        <v>411.2001386</v>
      </c>
      <c r="BH147" s="337">
        <f>'B7. Historical Purchased Water'!BI158/1000</f>
        <v>397.358</v>
      </c>
      <c r="BI147" s="337">
        <f>'B7. Historical Purchased Water'!BJ158/1000</f>
        <v>369.5139355</v>
      </c>
      <c r="BJ147" s="337">
        <f>'B7. Historical Purchased Water'!BK158/1000</f>
        <v>370.80191450000001</v>
      </c>
      <c r="BK147" s="337">
        <f>'B7. Historical Purchased Water'!BL158/1000</f>
        <v>393.83526450000005</v>
      </c>
      <c r="BL147" s="337">
        <f>'B7. Historical Purchased Water'!BM158/1000</f>
        <v>371.53268550000001</v>
      </c>
      <c r="BM147" s="337">
        <f>'B7. Historical Purchased Water'!BN158/1000</f>
        <v>364.10666450000002</v>
      </c>
      <c r="BN147" s="337">
        <f>'B7. Historical Purchased Water'!BO158/1000</f>
        <v>332.1207</v>
      </c>
      <c r="BO147" s="337">
        <f>'B7. Historical Purchased Water'!BP158/1000</f>
        <v>428.20218550000004</v>
      </c>
      <c r="BP147" s="337">
        <f>'B7. Historical Purchased Water'!BQ158/1000</f>
        <v>461.4187</v>
      </c>
      <c r="BQ147" s="337">
        <f>'B7. Historical Purchased Water'!BR158/1000</f>
        <v>461.36576450000007</v>
      </c>
      <c r="BR147" s="337">
        <f>'B7. Historical Purchased Water'!BS158/1000</f>
        <v>482.0619355</v>
      </c>
    </row>
    <row r="148" spans="1:88" ht="15.75" customHeight="1">
      <c r="A148" s="2"/>
      <c r="B148" s="72" t="s">
        <v>159</v>
      </c>
      <c r="C148" s="67"/>
      <c r="D148" s="67"/>
      <c r="E148" s="334">
        <f t="shared" ref="E148:P148" si="289">E54</f>
        <v>360.68095</v>
      </c>
      <c r="F148" s="334">
        <f t="shared" si="289"/>
        <v>348.94916000000001</v>
      </c>
      <c r="G148" s="334">
        <f t="shared" si="289"/>
        <v>369.93154940000005</v>
      </c>
      <c r="H148" s="334">
        <f t="shared" si="289"/>
        <v>305.19713000000002</v>
      </c>
      <c r="I148" s="334">
        <f t="shared" si="289"/>
        <v>390.63259060000007</v>
      </c>
      <c r="J148" s="334">
        <f t="shared" si="289"/>
        <v>418.08057060000004</v>
      </c>
      <c r="K148" s="334">
        <f t="shared" si="289"/>
        <v>428.03219060000004</v>
      </c>
      <c r="L148" s="334">
        <f t="shared" si="289"/>
        <v>375.33428940000005</v>
      </c>
      <c r="M148" s="334">
        <f t="shared" si="289"/>
        <v>342.39179080000002</v>
      </c>
      <c r="N148" s="334">
        <f t="shared" si="289"/>
        <v>389.76998000000003</v>
      </c>
      <c r="O148" s="334">
        <f t="shared" si="289"/>
        <v>353.5652</v>
      </c>
      <c r="P148" s="334">
        <f t="shared" si="289"/>
        <v>335.79446920000004</v>
      </c>
      <c r="Q148" s="334">
        <f t="shared" ref="Q148:V148" si="290">Q54</f>
        <v>378.91793999999999</v>
      </c>
      <c r="R148" s="334">
        <f t="shared" si="290"/>
        <v>331.1662</v>
      </c>
      <c r="S148" s="334">
        <f t="shared" si="290"/>
        <v>374.40457079999999</v>
      </c>
      <c r="T148" s="85">
        <f t="shared" si="290"/>
        <v>398.1383692</v>
      </c>
      <c r="U148" s="85">
        <f t="shared" si="290"/>
        <v>383.35622000000001</v>
      </c>
      <c r="V148" s="85">
        <f t="shared" si="290"/>
        <v>386.68551079999997</v>
      </c>
      <c r="W148" s="334">
        <f t="shared" ref="W148:AS148" si="291">W54</f>
        <v>428.04121079999999</v>
      </c>
      <c r="X148" s="334">
        <f t="shared" si="291"/>
        <v>346.96966000000003</v>
      </c>
      <c r="Y148" s="334">
        <f>Y54</f>
        <v>300.16713780000003</v>
      </c>
      <c r="Z148" s="334">
        <f t="shared" si="291"/>
        <v>499.21140220000007</v>
      </c>
      <c r="AA148" s="334">
        <f t="shared" si="291"/>
        <v>368.01093000000003</v>
      </c>
      <c r="AB148" s="334">
        <f t="shared" si="291"/>
        <v>381.46974220000004</v>
      </c>
      <c r="AC148" s="334">
        <f t="shared" si="291"/>
        <v>353.52109000000002</v>
      </c>
      <c r="AD148" s="334">
        <f t="shared" si="291"/>
        <v>340.71859780000005</v>
      </c>
      <c r="AE148" s="334">
        <f t="shared" si="291"/>
        <v>367.51813780000003</v>
      </c>
      <c r="AF148" s="334">
        <f t="shared" si="291"/>
        <v>377.03286000000003</v>
      </c>
      <c r="AG148" s="334">
        <f t="shared" si="291"/>
        <v>376.85840220000006</v>
      </c>
      <c r="AH148" s="334">
        <f t="shared" si="291"/>
        <v>340.60695780000003</v>
      </c>
      <c r="AI148" s="334">
        <f t="shared" si="291"/>
        <v>379.91938000000005</v>
      </c>
      <c r="AJ148" s="334">
        <f t="shared" si="291"/>
        <v>504.26485780000007</v>
      </c>
      <c r="AK148" s="334">
        <f t="shared" si="291"/>
        <v>355.91388000000001</v>
      </c>
      <c r="AL148" s="334">
        <f t="shared" si="291"/>
        <v>400.25928000000005</v>
      </c>
      <c r="AM148" s="334">
        <f t="shared" si="291"/>
        <v>367.92604000000006</v>
      </c>
      <c r="AN148" s="334">
        <f>AN54</f>
        <v>399.55055160000001</v>
      </c>
      <c r="AO148" s="334">
        <f t="shared" si="291"/>
        <v>399.79348000000005</v>
      </c>
      <c r="AP148" s="334">
        <f t="shared" si="291"/>
        <v>361.17400840000005</v>
      </c>
      <c r="AQ148" s="334">
        <f t="shared" si="291"/>
        <v>420.56087160000004</v>
      </c>
      <c r="AR148" s="334">
        <f t="shared" si="291"/>
        <v>412.08388000000002</v>
      </c>
      <c r="AS148" s="334">
        <f t="shared" si="291"/>
        <v>439.34083160000006</v>
      </c>
      <c r="AT148" s="334">
        <f>AT54</f>
        <v>381.24063160000003</v>
      </c>
      <c r="AU148" s="334">
        <f t="shared" ref="AU148:BR148" si="292">AU54</f>
        <v>432.03232000000003</v>
      </c>
      <c r="AV148" s="334">
        <f t="shared" si="292"/>
        <v>339.4824084</v>
      </c>
      <c r="AW148" s="334">
        <f t="shared" si="292"/>
        <v>346.6927986</v>
      </c>
      <c r="AX148" s="334">
        <f t="shared" si="292"/>
        <v>447.17624000000001</v>
      </c>
      <c r="AY148" s="334">
        <f t="shared" si="292"/>
        <v>425.96038140000002</v>
      </c>
      <c r="AZ148" s="334">
        <f t="shared" si="292"/>
        <v>355.34244139999998</v>
      </c>
      <c r="BA148" s="334">
        <f t="shared" si="292"/>
        <v>414.53881999999999</v>
      </c>
      <c r="BB148" s="334">
        <f t="shared" si="292"/>
        <v>357.44849859999999</v>
      </c>
      <c r="BC148" s="334">
        <f t="shared" si="292"/>
        <v>386.6071814</v>
      </c>
      <c r="BD148" s="334">
        <f t="shared" si="292"/>
        <v>368.20180140000002</v>
      </c>
      <c r="BE148" s="334">
        <f t="shared" si="292"/>
        <v>368.28246140000005</v>
      </c>
      <c r="BF148" s="334">
        <f t="shared" si="292"/>
        <v>421.88514000000004</v>
      </c>
      <c r="BG148" s="334">
        <f t="shared" si="292"/>
        <v>411.2001386</v>
      </c>
      <c r="BH148" s="334">
        <f t="shared" si="292"/>
        <v>397.358</v>
      </c>
      <c r="BI148" s="334">
        <f t="shared" si="292"/>
        <v>369.5139355</v>
      </c>
      <c r="BJ148" s="334">
        <f t="shared" si="292"/>
        <v>370.80191450000001</v>
      </c>
      <c r="BK148" s="334">
        <f t="shared" si="292"/>
        <v>393.83526450000005</v>
      </c>
      <c r="BL148" s="334">
        <f t="shared" si="292"/>
        <v>371.53268550000001</v>
      </c>
      <c r="BM148" s="334">
        <f t="shared" si="292"/>
        <v>364.10666450000002</v>
      </c>
      <c r="BN148" s="334">
        <f t="shared" si="292"/>
        <v>332.1207</v>
      </c>
      <c r="BO148" s="334">
        <f t="shared" si="292"/>
        <v>428.20218550000004</v>
      </c>
      <c r="BP148" s="334">
        <f t="shared" si="292"/>
        <v>461.4187</v>
      </c>
      <c r="BQ148" s="334">
        <f t="shared" si="292"/>
        <v>461.36576450000007</v>
      </c>
      <c r="BR148" s="334">
        <f t="shared" si="292"/>
        <v>482.0619355</v>
      </c>
    </row>
    <row r="149" spans="1:88" ht="15.75" customHeight="1" thickBot="1">
      <c r="A149" s="2"/>
      <c r="B149" s="72" t="s">
        <v>107</v>
      </c>
      <c r="C149" s="67"/>
      <c r="D149" s="67"/>
      <c r="E149" s="335">
        <f t="shared" ref="E149:P149" si="293">E147-E148</f>
        <v>0</v>
      </c>
      <c r="F149" s="335">
        <f t="shared" si="293"/>
        <v>0</v>
      </c>
      <c r="G149" s="335">
        <f t="shared" si="293"/>
        <v>5.9999996437909431E-7</v>
      </c>
      <c r="H149" s="335">
        <f t="shared" si="293"/>
        <v>0</v>
      </c>
      <c r="I149" s="335">
        <f t="shared" si="293"/>
        <v>-6.0000002122251317E-7</v>
      </c>
      <c r="J149" s="335">
        <f t="shared" si="293"/>
        <v>-6.0000002122251317E-7</v>
      </c>
      <c r="K149" s="335">
        <f t="shared" si="293"/>
        <v>0</v>
      </c>
      <c r="L149" s="335">
        <f t="shared" si="293"/>
        <v>0</v>
      </c>
      <c r="M149" s="335">
        <f t="shared" si="293"/>
        <v>-8.000000661922968E-7</v>
      </c>
      <c r="N149" s="335">
        <f t="shared" si="293"/>
        <v>0</v>
      </c>
      <c r="O149" s="335">
        <f t="shared" si="293"/>
        <v>0</v>
      </c>
      <c r="P149" s="335">
        <f t="shared" si="293"/>
        <v>0</v>
      </c>
      <c r="Q149" s="335">
        <f t="shared" ref="Q149:V149" si="294">Q147-Q148</f>
        <v>0</v>
      </c>
      <c r="R149" s="335">
        <f t="shared" si="294"/>
        <v>0</v>
      </c>
      <c r="S149" s="335">
        <f t="shared" si="294"/>
        <v>0</v>
      </c>
      <c r="T149" s="86">
        <f t="shared" si="294"/>
        <v>0</v>
      </c>
      <c r="U149" s="86">
        <f t="shared" si="294"/>
        <v>0</v>
      </c>
      <c r="V149" s="86">
        <f t="shared" si="294"/>
        <v>0</v>
      </c>
      <c r="W149" s="335">
        <f t="shared" ref="W149:AT149" si="295">W147-W148</f>
        <v>-7.9999995250545908E-7</v>
      </c>
      <c r="X149" s="335">
        <f t="shared" si="295"/>
        <v>0</v>
      </c>
      <c r="Y149" s="335">
        <f t="shared" si="295"/>
        <v>2.1999999830768502E-6</v>
      </c>
      <c r="Z149" s="335">
        <f t="shared" si="295"/>
        <v>1.7799999909584585E-5</v>
      </c>
      <c r="AA149" s="335">
        <f t="shared" si="295"/>
        <v>0</v>
      </c>
      <c r="AB149" s="335">
        <f t="shared" si="295"/>
        <v>1.7799999966428004E-5</v>
      </c>
      <c r="AC149" s="335">
        <f t="shared" si="295"/>
        <v>0</v>
      </c>
      <c r="AD149" s="335">
        <f t="shared" si="295"/>
        <v>2.1999999262334313E-6</v>
      </c>
      <c r="AE149" s="335">
        <f t="shared" si="295"/>
        <v>-1.7800000023271423E-5</v>
      </c>
      <c r="AF149" s="335">
        <f t="shared" si="295"/>
        <v>0</v>
      </c>
      <c r="AG149" s="335">
        <f t="shared" si="295"/>
        <v>-2.200000039920269E-6</v>
      </c>
      <c r="AH149" s="335">
        <f t="shared" si="295"/>
        <v>2.1999999830768502E-6</v>
      </c>
      <c r="AI149" s="335">
        <f t="shared" si="295"/>
        <v>0</v>
      </c>
      <c r="AJ149" s="335">
        <f t="shared" si="295"/>
        <v>0</v>
      </c>
      <c r="AK149" s="335">
        <f t="shared" si="295"/>
        <v>0</v>
      </c>
      <c r="AL149" s="335">
        <f t="shared" si="295"/>
        <v>0</v>
      </c>
      <c r="AM149" s="335">
        <f t="shared" si="295"/>
        <v>0</v>
      </c>
      <c r="AN149" s="335">
        <f t="shared" si="295"/>
        <v>0</v>
      </c>
      <c r="AO149" s="335">
        <f t="shared" si="295"/>
        <v>0</v>
      </c>
      <c r="AP149" s="335">
        <f t="shared" si="295"/>
        <v>0</v>
      </c>
      <c r="AQ149" s="335">
        <f t="shared" si="295"/>
        <v>1.0960000000181935E-3</v>
      </c>
      <c r="AR149" s="335">
        <f t="shared" si="295"/>
        <v>0</v>
      </c>
      <c r="AS149" s="335">
        <f t="shared" si="295"/>
        <v>0</v>
      </c>
      <c r="AT149" s="335">
        <f t="shared" si="295"/>
        <v>0</v>
      </c>
      <c r="AU149" s="335">
        <f t="shared" ref="AU149:BR149" si="296">AU147-AU148</f>
        <v>0</v>
      </c>
      <c r="AV149" s="335">
        <f t="shared" si="296"/>
        <v>0</v>
      </c>
      <c r="AW149" s="335">
        <f t="shared" si="296"/>
        <v>0</v>
      </c>
      <c r="AX149" s="335">
        <f t="shared" si="296"/>
        <v>0</v>
      </c>
      <c r="AY149" s="335">
        <f t="shared" si="296"/>
        <v>0</v>
      </c>
      <c r="AZ149" s="335">
        <f t="shared" si="296"/>
        <v>0</v>
      </c>
      <c r="BA149" s="335">
        <f t="shared" si="296"/>
        <v>0</v>
      </c>
      <c r="BB149" s="335">
        <f t="shared" si="296"/>
        <v>0</v>
      </c>
      <c r="BC149" s="335">
        <f t="shared" si="296"/>
        <v>0</v>
      </c>
      <c r="BD149" s="335">
        <f t="shared" si="296"/>
        <v>0</v>
      </c>
      <c r="BE149" s="335">
        <f t="shared" si="296"/>
        <v>0</v>
      </c>
      <c r="BF149" s="335">
        <f t="shared" si="296"/>
        <v>0</v>
      </c>
      <c r="BG149" s="335">
        <f t="shared" si="296"/>
        <v>0</v>
      </c>
      <c r="BH149" s="335">
        <f t="shared" si="296"/>
        <v>0</v>
      </c>
      <c r="BI149" s="335">
        <f t="shared" si="296"/>
        <v>0</v>
      </c>
      <c r="BJ149" s="335">
        <f t="shared" si="296"/>
        <v>0</v>
      </c>
      <c r="BK149" s="335">
        <f t="shared" si="296"/>
        <v>0</v>
      </c>
      <c r="BL149" s="335">
        <f t="shared" si="296"/>
        <v>0</v>
      </c>
      <c r="BM149" s="335">
        <f t="shared" si="296"/>
        <v>0</v>
      </c>
      <c r="BN149" s="335">
        <f t="shared" si="296"/>
        <v>0</v>
      </c>
      <c r="BO149" s="335">
        <f t="shared" si="296"/>
        <v>0</v>
      </c>
      <c r="BP149" s="335">
        <f t="shared" si="296"/>
        <v>0</v>
      </c>
      <c r="BQ149" s="335">
        <f t="shared" si="296"/>
        <v>0</v>
      </c>
      <c r="BR149" s="335">
        <f t="shared" si="296"/>
        <v>0</v>
      </c>
    </row>
    <row r="150" spans="1:88" ht="15.75" customHeight="1" thickTop="1">
      <c r="A150" s="2"/>
      <c r="B150" s="67"/>
      <c r="C150" s="67"/>
      <c r="D150" s="67"/>
      <c r="E150" s="336"/>
      <c r="F150" s="336"/>
      <c r="G150" s="336"/>
      <c r="H150" s="336"/>
      <c r="I150" s="336"/>
      <c r="J150" s="336"/>
      <c r="K150" s="336"/>
      <c r="L150" s="336"/>
      <c r="M150" s="336"/>
      <c r="N150" s="336"/>
      <c r="O150" s="336"/>
      <c r="P150" s="336"/>
      <c r="Q150" s="336"/>
      <c r="R150" s="320"/>
      <c r="S150" s="320"/>
      <c r="T150" s="103"/>
      <c r="AI150" s="320"/>
      <c r="AJ150" s="320"/>
      <c r="AK150" s="320"/>
      <c r="AL150" s="320"/>
      <c r="AM150" s="320"/>
      <c r="AN150" s="320"/>
    </row>
    <row r="151" spans="1:88" ht="15.75" customHeight="1">
      <c r="A151" s="2" t="str">
        <f>IF(ISNUMBER(Q151),MAX(A$6:A142)+1,"")</f>
        <v/>
      </c>
      <c r="B151" s="67" t="s">
        <v>16</v>
      </c>
      <c r="C151" s="67"/>
      <c r="D151" s="67"/>
      <c r="Q151" s="320"/>
      <c r="R151" s="320"/>
      <c r="S151" s="320"/>
      <c r="AI151" s="320"/>
      <c r="AJ151" s="320"/>
      <c r="AK151" s="320"/>
      <c r="AL151" s="320"/>
      <c r="AM151" s="320"/>
      <c r="AN151" s="320"/>
    </row>
    <row r="152" spans="1:88" ht="8.15" customHeight="1">
      <c r="Q152" s="320"/>
      <c r="R152" s="320"/>
      <c r="S152" s="320"/>
      <c r="AI152" s="320"/>
      <c r="AJ152" s="320"/>
      <c r="AK152" s="320"/>
      <c r="AL152" s="320"/>
      <c r="AM152" s="320"/>
      <c r="AN152" s="320"/>
    </row>
    <row r="153" spans="1:88" ht="15.75" customHeight="1">
      <c r="A153" s="2"/>
      <c r="B153" s="1" t="s">
        <v>158</v>
      </c>
      <c r="C153" s="67"/>
      <c r="D153" s="1" t="s">
        <v>153</v>
      </c>
      <c r="E153" s="337">
        <f>'B7. Historical Purchased Water'!F174/1000</f>
        <v>286.19453999999996</v>
      </c>
      <c r="F153" s="337">
        <f>'B7. Historical Purchased Water'!G174/1000</f>
        <v>313.17546000000004</v>
      </c>
      <c r="G153" s="337">
        <f>'B7. Historical Purchased Water'!H174/1000</f>
        <v>319.08714000000003</v>
      </c>
      <c r="H153" s="337">
        <f>'B7. Historical Purchased Water'!I174/1000</f>
        <v>303.11048999999997</v>
      </c>
      <c r="I153" s="337">
        <f>'B7. Historical Purchased Water'!J174/1000</f>
        <v>315.21317999999997</v>
      </c>
      <c r="J153" s="337">
        <f>'B7. Historical Purchased Water'!K174/1000</f>
        <v>304.98122999999998</v>
      </c>
      <c r="K153" s="337">
        <f>'B7. Historical Purchased Water'!L174/1000</f>
        <v>315.43967149999997</v>
      </c>
      <c r="L153" s="337">
        <f>'B7. Historical Purchased Water'!M174/1000</f>
        <v>310.94915350000002</v>
      </c>
      <c r="M153" s="337">
        <f>'B7. Historical Purchased Water'!N174/1000</f>
        <v>328.06304999999998</v>
      </c>
      <c r="N153" s="337">
        <f>'B7. Historical Purchased Water'!O174/1000</f>
        <v>337.35229650000002</v>
      </c>
      <c r="O153" s="337">
        <f>'B7. Historical Purchased Water'!P174/1000</f>
        <v>323.91882500000003</v>
      </c>
      <c r="P153" s="337">
        <f>'B7. Historical Purchased Water'!Q174/1000</f>
        <v>326.13810850000004</v>
      </c>
      <c r="Q153" s="337">
        <f>'B7. Historical Purchased Water'!R174/1000</f>
        <v>332.07177849999999</v>
      </c>
      <c r="R153" s="337">
        <f>'B7. Historical Purchased Water'!S174/1000</f>
        <v>300.00320349999998</v>
      </c>
      <c r="S153" s="337">
        <f>'B7. Historical Purchased Water'!T174/1000</f>
        <v>341.72504020000002</v>
      </c>
      <c r="T153" s="337">
        <f>'B7. Historical Purchased Water'!U174/1000</f>
        <v>329.33162850000002</v>
      </c>
      <c r="U153" s="337">
        <f>'B7. Historical Purchased Water'!V174/1000</f>
        <v>332.73841009999995</v>
      </c>
      <c r="V153" s="337">
        <f>'B7. Historical Purchased Water'!W174/1000</f>
        <v>316.80399010000008</v>
      </c>
      <c r="W153" s="337">
        <f>'B7. Historical Purchased Water'!X174/1000</f>
        <v>337.41050999999999</v>
      </c>
      <c r="X153" s="337">
        <f>'B7. Historical Purchased Water'!Y174/1000</f>
        <v>328.52134999999998</v>
      </c>
      <c r="Y153" s="337">
        <f>'B7. Historical Purchased Water'!Z174/1000</f>
        <v>280.60791999999998</v>
      </c>
      <c r="Z153" s="337">
        <f>'B7. Historical Purchased Water'!AA174/1000</f>
        <v>370.67482000000001</v>
      </c>
      <c r="AA153" s="337">
        <f>'B7. Historical Purchased Water'!AB174/1000</f>
        <v>361.20054999999996</v>
      </c>
      <c r="AB153" s="337">
        <f>'B7. Historical Purchased Water'!AC174/1000</f>
        <v>367.02830999999998</v>
      </c>
      <c r="AC153" s="337">
        <f>'B7. Historical Purchased Water'!AD174/1000</f>
        <v>372.16390000000001</v>
      </c>
      <c r="AD153" s="337">
        <f>'B7. Historical Purchased Water'!AE174/1000</f>
        <v>348.06396999999998</v>
      </c>
      <c r="AE153" s="337">
        <f>'B7. Historical Purchased Water'!AF174/1000</f>
        <v>359.69036999999997</v>
      </c>
      <c r="AF153" s="337">
        <f>'B7. Historical Purchased Water'!AG174/1000</f>
        <v>379.92662999999999</v>
      </c>
      <c r="AG153" s="337">
        <f>'B7. Historical Purchased Water'!AH174/1000</f>
        <v>414.01370000000003</v>
      </c>
      <c r="AH153" s="337">
        <f>'B7. Historical Purchased Water'!AI174/1000</f>
        <v>385.00703999999996</v>
      </c>
      <c r="AI153" s="337">
        <f>'B7. Historical Purchased Water'!AJ174/1000</f>
        <v>439.34712290000004</v>
      </c>
      <c r="AJ153" s="337">
        <f>'B7. Historical Purchased Water'!AK174/1000</f>
        <v>432.69509709999994</v>
      </c>
      <c r="AK153" s="337">
        <f>'B7. Historical Purchased Water'!AL174/1000</f>
        <v>421.51140499999997</v>
      </c>
      <c r="AL153" s="337">
        <f>'B7. Historical Purchased Water'!AM174/1000</f>
        <v>405.49964</v>
      </c>
      <c r="AM153" s="337">
        <f>'B7. Historical Purchased Water'!AN174/1000</f>
        <v>408.84605790000001</v>
      </c>
      <c r="AN153" s="337">
        <f>'B7. Historical Purchased Water'!AO174/1000</f>
        <v>425.75806</v>
      </c>
      <c r="AO153" s="337">
        <f>'B7. Historical Purchased Water'!AP174/1000</f>
        <v>414.79633789999997</v>
      </c>
      <c r="AP153" s="337">
        <f>'B7. Historical Purchased Water'!AQ174/1000</f>
        <v>363.05405709999997</v>
      </c>
      <c r="AQ153" s="337">
        <f>'B7. Historical Purchased Water'!AR174/1000</f>
        <v>404.74391789999999</v>
      </c>
      <c r="AR153" s="337">
        <f>'B7. Historical Purchased Water'!AS174/1000</f>
        <v>430.32276000000002</v>
      </c>
      <c r="AS153" s="337">
        <f>'B7. Historical Purchased Water'!AT174/1000</f>
        <v>447.6569326</v>
      </c>
      <c r="AT153" s="337">
        <f>'B7. Historical Purchased Water'!AU174/1000</f>
        <v>454.85275000000001</v>
      </c>
      <c r="AU153" s="337">
        <f>'B7. Historical Purchased Water'!AV174/1000</f>
        <v>461.39092260000001</v>
      </c>
      <c r="AV153" s="337">
        <f>'B7. Historical Purchased Water'!AW174/1000</f>
        <v>443.22453999999999</v>
      </c>
      <c r="AW153" s="337">
        <f>'B7. Historical Purchased Water'!AX174/1000</f>
        <v>430.47622739999997</v>
      </c>
      <c r="AX153" s="337">
        <f>'B7. Historical Purchased Water'!AY174/1000</f>
        <v>415.25999259999998</v>
      </c>
      <c r="AY153" s="337">
        <f>'B7. Historical Purchased Water'!AZ174/1000</f>
        <v>424.28194260000004</v>
      </c>
      <c r="AZ153" s="337">
        <f>'B7. Historical Purchased Water'!BA174/1000</f>
        <v>436.50912739999995</v>
      </c>
      <c r="BA153" s="337">
        <f>'B7. Historical Purchased Water'!BB174/1000</f>
        <v>423.87022739999998</v>
      </c>
      <c r="BB153" s="337">
        <f>'B7. Historical Purchased Water'!BC174/1000</f>
        <v>393.39113259999999</v>
      </c>
      <c r="BC153" s="337">
        <f>'B7. Historical Purchased Water'!BD174/1000</f>
        <v>438.81535739999998</v>
      </c>
      <c r="BD153" s="337">
        <f>'B7. Historical Purchased Water'!BE174/1000</f>
        <v>375.56558739999997</v>
      </c>
      <c r="BE153" s="337">
        <f>'B7. Historical Purchased Water'!BF174/1000</f>
        <v>397.94529590000008</v>
      </c>
      <c r="BF153" s="337">
        <f>'B7. Historical Purchased Water'!BG174/1000</f>
        <v>411.81099000000006</v>
      </c>
      <c r="BG153" s="337">
        <f>'B7. Historical Purchased Water'!BH174/1000</f>
        <v>395.98680590000009</v>
      </c>
      <c r="BH153" s="337">
        <f>'B7. Historical Purchased Water'!BI174/1000</f>
        <v>388.09574090000007</v>
      </c>
      <c r="BI153" s="337">
        <f>'B7. Historical Purchased Water'!BJ174/1000</f>
        <v>360.59909910000005</v>
      </c>
      <c r="BJ153" s="337">
        <f>'B7. Historical Purchased Water'!BK174/1000</f>
        <v>383.56118090000007</v>
      </c>
      <c r="BK153" s="337">
        <f>'B7. Historical Purchased Water'!BL174/1000</f>
        <v>379.79974590000006</v>
      </c>
      <c r="BL153" s="337">
        <f>'B7. Historical Purchased Water'!BM174/1000</f>
        <v>386.46930590000011</v>
      </c>
      <c r="BM153" s="337">
        <f>'B7. Historical Purchased Water'!BN174/1000</f>
        <v>427.70195000000007</v>
      </c>
      <c r="BN153" s="337">
        <f>'B7. Historical Purchased Water'!BO174/1000</f>
        <v>381.39464090000007</v>
      </c>
      <c r="BO153" s="337">
        <f>'B7. Historical Purchased Water'!BP174/1000</f>
        <v>444.5105741000001</v>
      </c>
      <c r="BP153" s="337">
        <f>'B7. Historical Purchased Water'!BQ174/1000</f>
        <v>418.50847590000001</v>
      </c>
      <c r="BQ153" s="337">
        <f>'B7. Historical Purchased Water'!BR174/1000</f>
        <v>471.49713030000004</v>
      </c>
      <c r="BR153" s="337">
        <f>'B7. Historical Purchased Water'!BS174/1000</f>
        <v>458.14619970000001</v>
      </c>
    </row>
    <row r="154" spans="1:88" ht="15.75" customHeight="1">
      <c r="A154" s="2"/>
      <c r="B154" s="72" t="s">
        <v>159</v>
      </c>
      <c r="C154" s="67"/>
      <c r="D154" s="67"/>
      <c r="E154" s="334">
        <f t="shared" ref="E154:P154" si="297">E109</f>
        <v>286.19453700000003</v>
      </c>
      <c r="F154" s="334">
        <f t="shared" si="297"/>
        <v>313.17546300000004</v>
      </c>
      <c r="G154" s="334">
        <f t="shared" si="297"/>
        <v>319.08713700000004</v>
      </c>
      <c r="H154" s="334">
        <f t="shared" si="297"/>
        <v>303.11048700000003</v>
      </c>
      <c r="I154" s="334">
        <f t="shared" si="297"/>
        <v>315.21317849999997</v>
      </c>
      <c r="J154" s="334">
        <f t="shared" si="297"/>
        <v>304.9812215</v>
      </c>
      <c r="K154" s="334">
        <f t="shared" si="297"/>
        <v>315.43967149999997</v>
      </c>
      <c r="L154" s="334">
        <f t="shared" si="297"/>
        <v>310.94915350000002</v>
      </c>
      <c r="M154" s="334">
        <f t="shared" si="297"/>
        <v>328.06304649999998</v>
      </c>
      <c r="N154" s="334">
        <f t="shared" si="297"/>
        <v>337.35229650000002</v>
      </c>
      <c r="O154" s="334">
        <f t="shared" si="297"/>
        <v>323.92145965000003</v>
      </c>
      <c r="P154" s="334">
        <f t="shared" si="297"/>
        <v>326.13810850000004</v>
      </c>
      <c r="Q154" s="334">
        <f t="shared" ref="Q154:V154" si="298">Q109</f>
        <v>332.07177849999999</v>
      </c>
      <c r="R154" s="334">
        <f t="shared" si="298"/>
        <v>300.00320349999998</v>
      </c>
      <c r="S154" s="334">
        <f t="shared" si="298"/>
        <v>341.72504020000002</v>
      </c>
      <c r="T154" s="85">
        <f t="shared" si="298"/>
        <v>329.33162850000002</v>
      </c>
      <c r="U154" s="85">
        <f t="shared" si="298"/>
        <v>332.73841009999995</v>
      </c>
      <c r="V154" s="85">
        <f t="shared" si="298"/>
        <v>316.80399010000008</v>
      </c>
      <c r="W154" s="334">
        <f t="shared" ref="W154:AT154" si="299">W109</f>
        <v>337.41050999999999</v>
      </c>
      <c r="X154" s="334">
        <f t="shared" si="299"/>
        <v>328.52135470000002</v>
      </c>
      <c r="Y154" s="334">
        <f t="shared" si="299"/>
        <v>280.60792490000006</v>
      </c>
      <c r="Z154" s="334">
        <f t="shared" si="299"/>
        <v>370.67481509999999</v>
      </c>
      <c r="AA154" s="334">
        <f t="shared" si="299"/>
        <v>361.20055000000002</v>
      </c>
      <c r="AB154" s="334">
        <f t="shared" si="299"/>
        <v>367.02830990000001</v>
      </c>
      <c r="AC154" s="334">
        <f t="shared" si="299"/>
        <v>372.16390009999998</v>
      </c>
      <c r="AD154" s="334">
        <f t="shared" si="299"/>
        <v>348.06396490000003</v>
      </c>
      <c r="AE154" s="334">
        <f t="shared" si="299"/>
        <v>359.69036499999999</v>
      </c>
      <c r="AF154" s="334">
        <f t="shared" si="299"/>
        <v>379.92663010000001</v>
      </c>
      <c r="AG154" s="334">
        <f t="shared" si="299"/>
        <v>414.0137029</v>
      </c>
      <c r="AH154" s="334">
        <f t="shared" si="299"/>
        <v>385.00703709999993</v>
      </c>
      <c r="AI154" s="334">
        <f t="shared" si="299"/>
        <v>439.34712290000004</v>
      </c>
      <c r="AJ154" s="334">
        <f t="shared" si="299"/>
        <v>432.69509709999994</v>
      </c>
      <c r="AK154" s="334">
        <f t="shared" si="299"/>
        <v>421.51140499999997</v>
      </c>
      <c r="AL154" s="334">
        <f t="shared" si="299"/>
        <v>405.49964</v>
      </c>
      <c r="AM154" s="334">
        <f t="shared" si="299"/>
        <v>408.84605790000001</v>
      </c>
      <c r="AN154" s="334">
        <f t="shared" si="299"/>
        <v>425.75806</v>
      </c>
      <c r="AO154" s="334">
        <f t="shared" si="299"/>
        <v>414.79633789999997</v>
      </c>
      <c r="AP154" s="334">
        <f t="shared" si="299"/>
        <v>363.05405709999997</v>
      </c>
      <c r="AQ154" s="334">
        <f t="shared" si="299"/>
        <v>404.74391789999999</v>
      </c>
      <c r="AR154" s="334">
        <f t="shared" si="299"/>
        <v>430.32276000000002</v>
      </c>
      <c r="AS154" s="334">
        <f t="shared" si="299"/>
        <v>447.6569326</v>
      </c>
      <c r="AT154" s="334">
        <f t="shared" si="299"/>
        <v>454.85275000000001</v>
      </c>
      <c r="AU154" s="334">
        <f t="shared" ref="AU154:BR154" si="300">AU109</f>
        <v>461.39092260000001</v>
      </c>
      <c r="AV154" s="334">
        <f t="shared" si="300"/>
        <v>443.22453999999999</v>
      </c>
      <c r="AW154" s="334">
        <f t="shared" si="300"/>
        <v>430.47621473999999</v>
      </c>
      <c r="AX154" s="334">
        <f t="shared" si="300"/>
        <v>415.25999259999998</v>
      </c>
      <c r="AY154" s="334">
        <f t="shared" si="300"/>
        <v>424.28194260000004</v>
      </c>
      <c r="AZ154" s="334">
        <f t="shared" si="300"/>
        <v>436.50912739999995</v>
      </c>
      <c r="BA154" s="334">
        <f t="shared" si="300"/>
        <v>423.87022739999998</v>
      </c>
      <c r="BB154" s="334">
        <f t="shared" si="300"/>
        <v>393.39113259999999</v>
      </c>
      <c r="BC154" s="334">
        <f t="shared" si="300"/>
        <v>438.81535739999998</v>
      </c>
      <c r="BD154" s="334">
        <f t="shared" si="300"/>
        <v>375.56558739999997</v>
      </c>
      <c r="BE154" s="334">
        <f t="shared" si="300"/>
        <v>397.94529589999996</v>
      </c>
      <c r="BF154" s="334">
        <f t="shared" si="300"/>
        <v>411.81098999999995</v>
      </c>
      <c r="BG154" s="334">
        <f t="shared" si="300"/>
        <v>395.98680589999998</v>
      </c>
      <c r="BH154" s="334">
        <f t="shared" si="300"/>
        <v>388.09574089999995</v>
      </c>
      <c r="BI154" s="334">
        <f t="shared" si="300"/>
        <v>360.59909909999993</v>
      </c>
      <c r="BJ154" s="334">
        <f t="shared" si="300"/>
        <v>383.56118089999995</v>
      </c>
      <c r="BK154" s="334">
        <f t="shared" si="300"/>
        <v>379.7997459</v>
      </c>
      <c r="BL154" s="334">
        <f t="shared" si="300"/>
        <v>386.46930589999999</v>
      </c>
      <c r="BM154" s="334">
        <f t="shared" si="300"/>
        <v>427.70406500000001</v>
      </c>
      <c r="BN154" s="334">
        <f t="shared" si="300"/>
        <v>381.39464090000001</v>
      </c>
      <c r="BO154" s="334">
        <f t="shared" si="300"/>
        <v>444.51057409999999</v>
      </c>
      <c r="BP154" s="334">
        <f t="shared" si="300"/>
        <v>418.50847589999995</v>
      </c>
      <c r="BQ154" s="334">
        <f t="shared" si="300"/>
        <v>471.49713030000004</v>
      </c>
      <c r="BR154" s="334">
        <f t="shared" si="300"/>
        <v>458.14619970000001</v>
      </c>
    </row>
    <row r="155" spans="1:88" ht="15.75" customHeight="1" thickBot="1">
      <c r="A155" s="2"/>
      <c r="B155" s="72" t="s">
        <v>107</v>
      </c>
      <c r="C155" s="67"/>
      <c r="D155" s="67"/>
      <c r="E155" s="335">
        <f t="shared" ref="E155:P155" si="301">E153-E154</f>
        <v>2.9999999355823093E-6</v>
      </c>
      <c r="F155" s="335">
        <f t="shared" si="301"/>
        <v>-2.9999999924257281E-6</v>
      </c>
      <c r="G155" s="335">
        <f t="shared" si="301"/>
        <v>2.9999999924257281E-6</v>
      </c>
      <c r="H155" s="335">
        <f t="shared" si="301"/>
        <v>2.9999999355823093E-6</v>
      </c>
      <c r="I155" s="335">
        <f t="shared" si="301"/>
        <v>1.4999999962128641E-6</v>
      </c>
      <c r="J155" s="335">
        <f t="shared" si="301"/>
        <v>8.499999978539563E-6</v>
      </c>
      <c r="K155" s="335">
        <f t="shared" si="301"/>
        <v>0</v>
      </c>
      <c r="L155" s="335">
        <f t="shared" si="301"/>
        <v>0</v>
      </c>
      <c r="M155" s="335">
        <f t="shared" si="301"/>
        <v>3.4999999911633495E-6</v>
      </c>
      <c r="N155" s="335">
        <f t="shared" si="301"/>
        <v>0</v>
      </c>
      <c r="O155" s="335">
        <f t="shared" si="301"/>
        <v>-2.6346500000045125E-3</v>
      </c>
      <c r="P155" s="335">
        <f t="shared" si="301"/>
        <v>0</v>
      </c>
      <c r="Q155" s="335">
        <f t="shared" ref="Q155:V155" si="302">Q153-Q154</f>
        <v>0</v>
      </c>
      <c r="R155" s="335">
        <f t="shared" si="302"/>
        <v>0</v>
      </c>
      <c r="S155" s="335">
        <f t="shared" si="302"/>
        <v>0</v>
      </c>
      <c r="T155" s="86">
        <f t="shared" si="302"/>
        <v>0</v>
      </c>
      <c r="U155" s="86">
        <f t="shared" si="302"/>
        <v>0</v>
      </c>
      <c r="V155" s="86">
        <f t="shared" si="302"/>
        <v>0</v>
      </c>
      <c r="W155" s="335">
        <f t="shared" ref="W155:AT155" si="303">W153-W154</f>
        <v>0</v>
      </c>
      <c r="X155" s="335">
        <f t="shared" si="303"/>
        <v>-4.7000000336083758E-6</v>
      </c>
      <c r="Y155" s="335">
        <f t="shared" si="303"/>
        <v>-4.9000000785781594E-6</v>
      </c>
      <c r="Z155" s="335">
        <f t="shared" si="303"/>
        <v>4.9000000217347406E-6</v>
      </c>
      <c r="AA155" s="335">
        <f t="shared" si="303"/>
        <v>0</v>
      </c>
      <c r="AB155" s="335">
        <f t="shared" si="303"/>
        <v>9.9999965641472954E-8</v>
      </c>
      <c r="AC155" s="335">
        <f t="shared" si="303"/>
        <v>-9.9999965641472954E-8</v>
      </c>
      <c r="AD155" s="335">
        <f t="shared" si="303"/>
        <v>5.0999999530176865E-6</v>
      </c>
      <c r="AE155" s="335">
        <f t="shared" si="303"/>
        <v>4.9999999873762135E-6</v>
      </c>
      <c r="AF155" s="335">
        <f t="shared" si="303"/>
        <v>-1.0000002248489182E-7</v>
      </c>
      <c r="AG155" s="335">
        <f t="shared" si="303"/>
        <v>-2.8999999699408363E-6</v>
      </c>
      <c r="AH155" s="335">
        <f t="shared" si="303"/>
        <v>2.9000000267842552E-6</v>
      </c>
      <c r="AI155" s="335">
        <f t="shared" si="303"/>
        <v>0</v>
      </c>
      <c r="AJ155" s="335">
        <f t="shared" si="303"/>
        <v>0</v>
      </c>
      <c r="AK155" s="335">
        <f t="shared" si="303"/>
        <v>0</v>
      </c>
      <c r="AL155" s="335">
        <f t="shared" si="303"/>
        <v>0</v>
      </c>
      <c r="AM155" s="335">
        <f t="shared" si="303"/>
        <v>0</v>
      </c>
      <c r="AN155" s="335">
        <f t="shared" si="303"/>
        <v>0</v>
      </c>
      <c r="AO155" s="335">
        <f t="shared" si="303"/>
        <v>0</v>
      </c>
      <c r="AP155" s="335">
        <f t="shared" si="303"/>
        <v>0</v>
      </c>
      <c r="AQ155" s="335">
        <f t="shared" si="303"/>
        <v>0</v>
      </c>
      <c r="AR155" s="335">
        <f t="shared" si="303"/>
        <v>0</v>
      </c>
      <c r="AS155" s="335">
        <f t="shared" si="303"/>
        <v>0</v>
      </c>
      <c r="AT155" s="335">
        <f t="shared" si="303"/>
        <v>0</v>
      </c>
      <c r="AU155" s="335">
        <f t="shared" ref="AU155:BR155" si="304">AU153-AU154</f>
        <v>0</v>
      </c>
      <c r="AV155" s="335">
        <f t="shared" si="304"/>
        <v>0</v>
      </c>
      <c r="AW155" s="335">
        <f t="shared" si="304"/>
        <v>1.2659999981678993E-5</v>
      </c>
      <c r="AX155" s="335">
        <f t="shared" si="304"/>
        <v>0</v>
      </c>
      <c r="AY155" s="335">
        <f t="shared" si="304"/>
        <v>0</v>
      </c>
      <c r="AZ155" s="335">
        <f t="shared" si="304"/>
        <v>0</v>
      </c>
      <c r="BA155" s="335">
        <f t="shared" si="304"/>
        <v>0</v>
      </c>
      <c r="BB155" s="335">
        <f t="shared" si="304"/>
        <v>0</v>
      </c>
      <c r="BC155" s="335">
        <f t="shared" si="304"/>
        <v>0</v>
      </c>
      <c r="BD155" s="335">
        <f t="shared" si="304"/>
        <v>0</v>
      </c>
      <c r="BE155" s="335">
        <f t="shared" si="304"/>
        <v>0</v>
      </c>
      <c r="BF155" s="335">
        <f t="shared" si="304"/>
        <v>0</v>
      </c>
      <c r="BG155" s="335">
        <f t="shared" si="304"/>
        <v>0</v>
      </c>
      <c r="BH155" s="335">
        <f t="shared" si="304"/>
        <v>0</v>
      </c>
      <c r="BI155" s="335">
        <f t="shared" si="304"/>
        <v>0</v>
      </c>
      <c r="BJ155" s="335">
        <f t="shared" si="304"/>
        <v>0</v>
      </c>
      <c r="BK155" s="335">
        <f t="shared" si="304"/>
        <v>0</v>
      </c>
      <c r="BL155" s="335">
        <f t="shared" si="304"/>
        <v>0</v>
      </c>
      <c r="BM155" s="335">
        <f t="shared" si="304"/>
        <v>-2.1149999999465763E-3</v>
      </c>
      <c r="BN155" s="335">
        <f t="shared" si="304"/>
        <v>0</v>
      </c>
      <c r="BO155" s="335">
        <f t="shared" si="304"/>
        <v>0</v>
      </c>
      <c r="BP155" s="335">
        <f t="shared" si="304"/>
        <v>0</v>
      </c>
      <c r="BQ155" s="335">
        <f t="shared" si="304"/>
        <v>0</v>
      </c>
      <c r="BR155" s="335">
        <f t="shared" si="304"/>
        <v>0</v>
      </c>
    </row>
    <row r="156" spans="1:88" ht="15.75" customHeight="1" thickTop="1">
      <c r="Y156" s="510"/>
      <c r="Z156" s="324"/>
      <c r="AA156" s="324"/>
      <c r="AB156" s="324"/>
      <c r="AC156" s="324"/>
      <c r="AD156" s="324"/>
      <c r="AE156" s="324"/>
      <c r="AF156" s="324"/>
      <c r="AG156" s="324"/>
      <c r="AH156" s="324"/>
      <c r="AI156" s="324"/>
      <c r="AJ156" s="324"/>
      <c r="AK156" s="324"/>
      <c r="AL156" s="324"/>
      <c r="AM156" s="324"/>
      <c r="AN156" s="324"/>
      <c r="BH156" s="67" t="s">
        <v>0</v>
      </c>
    </row>
    <row r="157" spans="1:88" ht="15.75" customHeight="1">
      <c r="R157" s="320"/>
      <c r="S157" s="320"/>
      <c r="T157" s="320"/>
      <c r="U157" s="320"/>
      <c r="V157" s="320"/>
      <c r="Y157" s="508"/>
      <c r="Z157" s="324"/>
      <c r="AA157" s="324"/>
      <c r="AB157" s="324"/>
      <c r="AC157" s="621"/>
      <c r="AD157" s="621"/>
      <c r="AE157" s="621"/>
      <c r="AF157" s="621"/>
      <c r="AG157" s="621"/>
      <c r="AH157" s="621"/>
      <c r="AI157" s="621"/>
      <c r="AJ157" s="621"/>
      <c r="AK157" s="621"/>
      <c r="AL157" s="621"/>
      <c r="AM157" s="621"/>
      <c r="AN157" s="621"/>
      <c r="BH157" s="4" t="s">
        <v>151</v>
      </c>
    </row>
    <row r="158" spans="1:88" ht="15.75" customHeight="1">
      <c r="Y158" s="505"/>
      <c r="Z158" s="324"/>
      <c r="AA158" s="324"/>
      <c r="AB158" s="324"/>
      <c r="AC158" s="370"/>
      <c r="AD158" s="370"/>
      <c r="AE158" s="370"/>
      <c r="AF158" s="370"/>
      <c r="AG158" s="370"/>
      <c r="AH158" s="370"/>
      <c r="AI158" s="370"/>
      <c r="AJ158" s="370"/>
      <c r="AK158" s="370"/>
      <c r="AL158" s="370"/>
      <c r="AM158" s="370"/>
      <c r="AN158" s="370"/>
      <c r="BA158" s="253"/>
      <c r="BC158" s="253"/>
      <c r="BE158" s="253"/>
      <c r="BF158" s="253"/>
      <c r="BG158" s="253"/>
      <c r="BH158" s="499" t="s">
        <v>119</v>
      </c>
      <c r="BI158" s="253"/>
      <c r="BK158" s="253"/>
      <c r="BL158" s="253"/>
      <c r="BM158" s="105">
        <v>4.92</v>
      </c>
      <c r="BN158" s="105">
        <v>4.92</v>
      </c>
      <c r="BO158" s="105">
        <v>4.92</v>
      </c>
      <c r="BP158" s="105">
        <v>4.92</v>
      </c>
      <c r="BQ158" s="105">
        <v>4.92</v>
      </c>
      <c r="BR158" s="105">
        <v>4.92</v>
      </c>
      <c r="BS158" s="105">
        <v>4.92</v>
      </c>
      <c r="BT158" s="105">
        <v>4.92</v>
      </c>
      <c r="BU158" s="800">
        <v>4.92</v>
      </c>
      <c r="BV158" s="105">
        <v>4.92</v>
      </c>
      <c r="BW158" s="105">
        <v>4.92</v>
      </c>
      <c r="BX158" s="105">
        <v>4.92</v>
      </c>
      <c r="BY158" s="105">
        <v>4.92</v>
      </c>
      <c r="BZ158" s="105">
        <v>4.92</v>
      </c>
      <c r="CA158" s="105">
        <v>4.92</v>
      </c>
      <c r="CB158" s="105">
        <v>4.92</v>
      </c>
      <c r="CC158" s="105">
        <v>4.92</v>
      </c>
      <c r="CD158" s="105">
        <v>4.92</v>
      </c>
      <c r="CE158" s="105">
        <v>4.92</v>
      </c>
      <c r="CF158" s="105">
        <v>4.92</v>
      </c>
      <c r="CG158" s="105">
        <v>4.92</v>
      </c>
      <c r="CH158" s="105">
        <v>4.92</v>
      </c>
      <c r="CI158" s="105">
        <v>4.92</v>
      </c>
      <c r="CJ158" s="105">
        <v>4.92</v>
      </c>
    </row>
    <row r="159" spans="1:88" ht="15.75" customHeight="1">
      <c r="W159" s="253"/>
      <c r="X159" s="253"/>
      <c r="Y159" s="324"/>
      <c r="Z159" s="324"/>
      <c r="AA159" s="324"/>
      <c r="AB159" s="324"/>
      <c r="AC159" s="503"/>
      <c r="AD159" s="503"/>
      <c r="AE159" s="503"/>
      <c r="AF159" s="503"/>
      <c r="AG159" s="504"/>
      <c r="AH159" s="504"/>
      <c r="AI159" s="504"/>
      <c r="AJ159" s="504"/>
      <c r="AK159" s="504"/>
      <c r="AL159" s="504"/>
      <c r="AM159" s="504"/>
      <c r="AN159" s="504"/>
      <c r="BA159" s="754"/>
      <c r="BC159" s="754"/>
      <c r="BE159" s="754"/>
      <c r="BF159" s="754"/>
      <c r="BG159" s="754"/>
      <c r="BH159" s="2" t="s">
        <v>436</v>
      </c>
      <c r="BI159" s="756"/>
      <c r="BK159" s="754"/>
      <c r="BL159" s="754"/>
      <c r="BN159" s="320"/>
      <c r="BO159" s="320"/>
      <c r="BP159" s="320"/>
      <c r="BQ159" s="320"/>
      <c r="BR159" s="320"/>
      <c r="BS159" s="320"/>
      <c r="BT159" s="320"/>
      <c r="BU159" s="752"/>
      <c r="BV159" s="752"/>
      <c r="BW159" s="752"/>
      <c r="BX159" s="752"/>
      <c r="BY159" s="752"/>
      <c r="BZ159" s="752"/>
      <c r="CA159" s="752"/>
      <c r="CB159" s="752"/>
      <c r="CC159" s="752"/>
      <c r="CD159" s="752"/>
      <c r="CE159" s="752"/>
      <c r="CF159" s="752"/>
      <c r="CG159" s="751">
        <v>3.0000000000000001E-3</v>
      </c>
      <c r="CH159" s="835">
        <f>+CG159</f>
        <v>3.0000000000000001E-3</v>
      </c>
      <c r="CI159" s="835">
        <f t="shared" ref="CI159:CJ159" si="305">+CH159</f>
        <v>3.0000000000000001E-3</v>
      </c>
      <c r="CJ159" s="835">
        <f t="shared" si="305"/>
        <v>3.0000000000000001E-3</v>
      </c>
    </row>
    <row r="160" spans="1:88" ht="15.75" customHeight="1">
      <c r="A160" s="2" t="str">
        <f>IF(ISNUMBER(Q160),MAX(A$6:A151)+1,"")</f>
        <v/>
      </c>
      <c r="W160" s="371"/>
      <c r="X160" s="371"/>
      <c r="Y160" s="506"/>
      <c r="Z160" s="324"/>
      <c r="AA160" s="324"/>
      <c r="AB160" s="324"/>
      <c r="AC160" s="324"/>
      <c r="AD160" s="324"/>
      <c r="AE160" s="324"/>
      <c r="AF160" s="324"/>
      <c r="AG160" s="324"/>
      <c r="AH160" s="324"/>
      <c r="AI160" s="324"/>
      <c r="AJ160" s="324"/>
      <c r="AK160" s="324"/>
      <c r="AL160" s="324"/>
      <c r="AM160" s="324"/>
      <c r="AN160" s="324"/>
      <c r="BA160" s="372"/>
      <c r="BC160" s="372"/>
      <c r="BE160" s="372"/>
      <c r="BF160" s="372"/>
      <c r="BG160" s="372"/>
      <c r="BH160" s="500" t="s">
        <v>120</v>
      </c>
      <c r="BI160" s="372"/>
      <c r="BK160" s="372"/>
      <c r="BL160" s="372"/>
      <c r="BN160" s="320"/>
      <c r="BO160" s="320"/>
      <c r="BP160" s="320"/>
      <c r="BQ160" s="320"/>
      <c r="BR160" s="320"/>
      <c r="BS160" s="320"/>
      <c r="BT160" s="320"/>
      <c r="BW160" s="320"/>
      <c r="BX160" s="320"/>
      <c r="BY160" s="320"/>
      <c r="BZ160" s="320"/>
      <c r="CA160" s="320"/>
      <c r="CB160" s="320"/>
      <c r="CC160" s="320"/>
      <c r="CD160" s="320"/>
      <c r="CE160" s="320"/>
      <c r="CF160" s="320"/>
      <c r="CG160" s="320"/>
      <c r="CH160" s="320"/>
      <c r="CI160" s="320"/>
      <c r="CJ160" s="320"/>
    </row>
    <row r="161" spans="1:88" ht="15.75" customHeight="1">
      <c r="A161" s="2" t="str">
        <f>IF(ISNUMBER(Q161),MAX(A$6:A160)+1,"")</f>
        <v/>
      </c>
      <c r="U161" s="139"/>
      <c r="W161" s="372"/>
      <c r="X161" s="372"/>
      <c r="Y161" s="505"/>
      <c r="Z161" s="324"/>
      <c r="AA161" s="324"/>
      <c r="AB161" s="324"/>
      <c r="AC161" s="503"/>
      <c r="AD161" s="503"/>
      <c r="AE161" s="503"/>
      <c r="AF161" s="503"/>
      <c r="AG161" s="503"/>
      <c r="AH161" s="503"/>
      <c r="AI161" s="503"/>
      <c r="AJ161" s="503"/>
      <c r="AK161" s="503"/>
      <c r="AL161" s="503"/>
      <c r="AM161" s="503"/>
      <c r="AN161" s="503"/>
      <c r="BA161" s="372"/>
      <c r="BC161" s="372"/>
      <c r="BE161" s="372"/>
      <c r="BF161" s="372"/>
      <c r="BG161" s="372"/>
      <c r="BH161" s="72" t="s">
        <v>121</v>
      </c>
      <c r="BI161" s="372"/>
      <c r="BK161" s="372"/>
      <c r="BL161" s="372"/>
      <c r="BM161" s="106">
        <v>0.26</v>
      </c>
      <c r="BN161" s="106">
        <v>0.26</v>
      </c>
      <c r="BO161" s="106">
        <v>0.26</v>
      </c>
      <c r="BP161" s="106">
        <v>0.26</v>
      </c>
      <c r="BQ161" s="106">
        <v>0.26</v>
      </c>
      <c r="BR161" s="106">
        <v>0.26</v>
      </c>
      <c r="BS161" s="106">
        <v>0.26</v>
      </c>
      <c r="BT161" s="106">
        <v>0.26</v>
      </c>
      <c r="BU161" s="106">
        <v>0.26</v>
      </c>
      <c r="BV161" s="106">
        <v>0.26</v>
      </c>
      <c r="BW161" s="106">
        <v>0.26</v>
      </c>
      <c r="BX161" s="106">
        <v>0.26</v>
      </c>
      <c r="BY161" s="106">
        <v>0.26</v>
      </c>
      <c r="BZ161" s="106">
        <v>0.26</v>
      </c>
      <c r="CA161" s="106">
        <v>0.26</v>
      </c>
      <c r="CB161" s="106">
        <v>0.26</v>
      </c>
      <c r="CC161" s="106">
        <v>0.26</v>
      </c>
      <c r="CD161" s="106">
        <v>0.26</v>
      </c>
      <c r="CE161" s="106">
        <v>0.26</v>
      </c>
      <c r="CF161" s="106">
        <v>0.26</v>
      </c>
      <c r="CG161" s="106">
        <v>0.26</v>
      </c>
      <c r="CH161" s="106">
        <v>0.26</v>
      </c>
      <c r="CI161" s="106">
        <v>0.26</v>
      </c>
      <c r="CJ161" s="106">
        <v>0.26</v>
      </c>
    </row>
    <row r="162" spans="1:88" ht="15.75" customHeight="1">
      <c r="A162" s="2" t="str">
        <f>IF(ISNUMBER(Q162),MAX(A$6:A161)+1,"")</f>
        <v/>
      </c>
      <c r="W162" s="372"/>
      <c r="X162" s="372"/>
      <c r="Y162" s="505"/>
      <c r="Z162" s="324"/>
      <c r="AA162" s="324"/>
      <c r="AB162" s="324"/>
      <c r="AC162" s="503"/>
      <c r="AD162" s="503"/>
      <c r="AE162" s="503"/>
      <c r="AF162" s="503"/>
      <c r="AG162" s="503"/>
      <c r="AH162" s="503"/>
      <c r="AI162" s="503"/>
      <c r="AJ162" s="503"/>
      <c r="AK162" s="503"/>
      <c r="AL162" s="503"/>
      <c r="AM162" s="503"/>
      <c r="AN162" s="503"/>
      <c r="BA162" s="372"/>
      <c r="BC162" s="372"/>
      <c r="BE162" s="372"/>
      <c r="BF162" s="372"/>
      <c r="BG162" s="372"/>
      <c r="BH162" s="72" t="s">
        <v>122</v>
      </c>
      <c r="BI162" s="372"/>
      <c r="BK162" s="372"/>
      <c r="BL162" s="372"/>
      <c r="BM162" s="372">
        <v>0.32</v>
      </c>
      <c r="BN162" s="372">
        <v>0.32</v>
      </c>
      <c r="BO162" s="372">
        <v>0.32</v>
      </c>
      <c r="BP162" s="372">
        <v>0.32</v>
      </c>
      <c r="BQ162" s="372">
        <v>0.32</v>
      </c>
      <c r="BR162" s="372">
        <v>0.32</v>
      </c>
      <c r="BS162" s="372">
        <v>0.32</v>
      </c>
      <c r="BT162" s="372">
        <v>0.32</v>
      </c>
      <c r="BU162" s="372">
        <v>0.32</v>
      </c>
      <c r="BV162" s="372">
        <v>0.32</v>
      </c>
      <c r="BW162" s="372">
        <v>0.32</v>
      </c>
      <c r="BX162" s="372">
        <v>0.32</v>
      </c>
      <c r="BY162" s="372">
        <v>0.32</v>
      </c>
      <c r="BZ162" s="372">
        <v>0.32</v>
      </c>
      <c r="CA162" s="372">
        <v>0.32</v>
      </c>
      <c r="CB162" s="372">
        <v>0.32</v>
      </c>
      <c r="CC162" s="372">
        <v>0.32</v>
      </c>
      <c r="CD162" s="372">
        <v>0.32</v>
      </c>
      <c r="CE162" s="372">
        <v>0.32</v>
      </c>
      <c r="CF162" s="372">
        <v>0.32</v>
      </c>
      <c r="CG162" s="372">
        <v>0.32</v>
      </c>
      <c r="CH162" s="372">
        <v>0.32</v>
      </c>
      <c r="CI162" s="372">
        <v>0.32</v>
      </c>
      <c r="CJ162" s="372">
        <v>0.32</v>
      </c>
    </row>
    <row r="163" spans="1:88" ht="15.75" customHeight="1">
      <c r="A163" s="2" t="str">
        <f>IF(ISNUMBER(Q163),MAX(A$6:A162)+1,"")</f>
        <v/>
      </c>
      <c r="W163" s="372"/>
      <c r="X163" s="372"/>
      <c r="Y163" s="324"/>
      <c r="Z163" s="324"/>
      <c r="AA163" s="324"/>
      <c r="AB163" s="324"/>
      <c r="AC163" s="503"/>
      <c r="AD163" s="503"/>
      <c r="AE163" s="503"/>
      <c r="AF163" s="503"/>
      <c r="AG163" s="503"/>
      <c r="AH163" s="503"/>
      <c r="AI163" s="503"/>
      <c r="AJ163" s="503"/>
      <c r="AK163" s="503"/>
      <c r="AL163" s="503"/>
      <c r="AM163" s="503"/>
      <c r="AN163" s="503"/>
      <c r="BA163" s="372"/>
      <c r="BC163" s="372"/>
      <c r="BE163" s="372"/>
      <c r="BF163" s="372"/>
      <c r="BG163" s="372"/>
      <c r="BH163" s="72" t="s">
        <v>389</v>
      </c>
      <c r="BI163" s="372"/>
      <c r="BK163" s="372"/>
      <c r="BL163" s="372"/>
      <c r="BM163" s="372">
        <v>0.15</v>
      </c>
      <c r="BN163" s="372">
        <v>0.15</v>
      </c>
      <c r="BO163" s="372">
        <v>0.15</v>
      </c>
      <c r="BP163" s="372">
        <v>0.15</v>
      </c>
      <c r="BQ163" s="372">
        <v>0.15</v>
      </c>
      <c r="BR163" s="372">
        <v>0.15</v>
      </c>
      <c r="BS163" s="372">
        <v>0.15</v>
      </c>
      <c r="BT163" s="372">
        <v>0.15</v>
      </c>
      <c r="BU163" s="372">
        <v>0.15</v>
      </c>
      <c r="BV163" s="372">
        <v>0.15</v>
      </c>
      <c r="BW163" s="372">
        <v>0.15</v>
      </c>
      <c r="BX163" s="372">
        <v>0.15</v>
      </c>
      <c r="BY163" s="372">
        <v>0.15</v>
      </c>
      <c r="BZ163" s="372">
        <v>0.15</v>
      </c>
      <c r="CA163" s="372">
        <v>0.15</v>
      </c>
      <c r="CB163" s="372">
        <v>0.15</v>
      </c>
      <c r="CC163" s="372">
        <v>0.15</v>
      </c>
      <c r="CD163" s="372">
        <v>0.15</v>
      </c>
      <c r="CE163" s="372">
        <v>0.15</v>
      </c>
      <c r="CF163" s="372">
        <v>0.15</v>
      </c>
      <c r="CG163" s="372">
        <v>0.15</v>
      </c>
      <c r="CH163" s="372">
        <v>0.15</v>
      </c>
      <c r="CI163" s="372">
        <v>0.15</v>
      </c>
      <c r="CJ163" s="372">
        <v>0.15</v>
      </c>
    </row>
    <row r="164" spans="1:88" ht="15.75" customHeight="1">
      <c r="A164" s="2" t="str">
        <f>IF(ISNUMBER(Q164),MAX(A$6:A163)+1,"")</f>
        <v/>
      </c>
      <c r="W164" s="336"/>
      <c r="X164" s="336"/>
      <c r="Y164" s="505"/>
      <c r="Z164" s="324"/>
      <c r="AA164" s="324"/>
      <c r="AB164" s="324"/>
      <c r="AC164" s="507"/>
      <c r="AD164" s="507"/>
      <c r="AE164" s="507"/>
      <c r="AF164" s="507"/>
      <c r="AG164" s="507"/>
      <c r="AH164" s="507"/>
      <c r="AI164" s="507"/>
      <c r="AJ164" s="507"/>
      <c r="AK164" s="507"/>
      <c r="AL164" s="507"/>
      <c r="AM164" s="507"/>
      <c r="AN164" s="507"/>
      <c r="BA164" s="336"/>
      <c r="BC164" s="336"/>
      <c r="BE164" s="336"/>
      <c r="BF164" s="336"/>
      <c r="BG164" s="336"/>
      <c r="BH164" s="72" t="s">
        <v>123</v>
      </c>
      <c r="BI164" s="336"/>
      <c r="BK164" s="336"/>
      <c r="BL164" s="336"/>
      <c r="BM164" s="418">
        <f t="shared" ref="BM164:CJ164" si="306">(BM158*BM159)+BM158+BM161+BM162+BM163</f>
        <v>5.65</v>
      </c>
      <c r="BN164" s="418">
        <f t="shared" si="306"/>
        <v>5.65</v>
      </c>
      <c r="BO164" s="418">
        <f t="shared" si="306"/>
        <v>5.65</v>
      </c>
      <c r="BP164" s="418">
        <f t="shared" si="306"/>
        <v>5.65</v>
      </c>
      <c r="BQ164" s="418">
        <f t="shared" si="306"/>
        <v>5.65</v>
      </c>
      <c r="BR164" s="418">
        <f t="shared" si="306"/>
        <v>5.65</v>
      </c>
      <c r="BS164" s="418">
        <f t="shared" si="306"/>
        <v>5.65</v>
      </c>
      <c r="BT164" s="418">
        <f t="shared" si="306"/>
        <v>5.65</v>
      </c>
      <c r="BU164" s="418">
        <f t="shared" si="306"/>
        <v>5.65</v>
      </c>
      <c r="BV164" s="418">
        <f t="shared" si="306"/>
        <v>5.65</v>
      </c>
      <c r="BW164" s="418">
        <f t="shared" si="306"/>
        <v>5.65</v>
      </c>
      <c r="BX164" s="418">
        <f t="shared" si="306"/>
        <v>5.65</v>
      </c>
      <c r="BY164" s="418">
        <f t="shared" si="306"/>
        <v>5.65</v>
      </c>
      <c r="BZ164" s="418">
        <f t="shared" si="306"/>
        <v>5.65</v>
      </c>
      <c r="CA164" s="418">
        <f t="shared" si="306"/>
        <v>5.65</v>
      </c>
      <c r="CB164" s="418">
        <f t="shared" si="306"/>
        <v>5.65</v>
      </c>
      <c r="CC164" s="418">
        <f t="shared" si="306"/>
        <v>5.65</v>
      </c>
      <c r="CD164" s="418">
        <f t="shared" si="306"/>
        <v>5.65</v>
      </c>
      <c r="CE164" s="418">
        <f t="shared" si="306"/>
        <v>5.65</v>
      </c>
      <c r="CF164" s="418">
        <f t="shared" si="306"/>
        <v>5.65</v>
      </c>
      <c r="CG164" s="418">
        <f t="shared" si="306"/>
        <v>5.6647600000000002</v>
      </c>
      <c r="CH164" s="418">
        <f t="shared" si="306"/>
        <v>5.6647600000000002</v>
      </c>
      <c r="CI164" s="418">
        <f t="shared" si="306"/>
        <v>5.6647600000000002</v>
      </c>
      <c r="CJ164" s="418">
        <f t="shared" si="306"/>
        <v>5.6647600000000002</v>
      </c>
    </row>
    <row r="165" spans="1:88" ht="15.75" customHeight="1">
      <c r="A165" s="2" t="str">
        <f>IF(ISNUMBER(Q165),MAX(A$6:A164)+1,"")</f>
        <v/>
      </c>
      <c r="W165" s="115"/>
      <c r="X165" s="115"/>
      <c r="Y165" s="505"/>
      <c r="Z165" s="324"/>
      <c r="AA165" s="324"/>
      <c r="AB165" s="324"/>
      <c r="AC165" s="503"/>
      <c r="AD165" s="503"/>
      <c r="AE165" s="503"/>
      <c r="AF165" s="503"/>
      <c r="AG165" s="503"/>
      <c r="AH165" s="503"/>
      <c r="AI165" s="503"/>
      <c r="AJ165" s="503"/>
      <c r="AK165" s="503"/>
      <c r="AL165" s="503"/>
      <c r="AM165" s="503"/>
      <c r="AN165" s="503"/>
      <c r="BA165" s="115"/>
      <c r="BC165" s="115"/>
      <c r="BE165" s="115"/>
      <c r="BF165" s="115"/>
      <c r="BG165" s="115"/>
      <c r="BH165" s="67"/>
      <c r="BI165" s="115"/>
      <c r="BK165" s="115"/>
      <c r="BL165" s="115"/>
    </row>
    <row r="166" spans="1:88" ht="15.75" customHeight="1">
      <c r="A166" s="2" t="str">
        <f>IF(ISNUMBER(Q166),MAX(A$6:A165)+1,"")</f>
        <v/>
      </c>
      <c r="W166" s="372"/>
      <c r="X166" s="372"/>
      <c r="Y166" s="508"/>
      <c r="Z166" s="324"/>
      <c r="AA166" s="324"/>
      <c r="AB166" s="324"/>
      <c r="AC166" s="507"/>
      <c r="AD166" s="507"/>
      <c r="AE166" s="507"/>
      <c r="AF166" s="507"/>
      <c r="AG166" s="507"/>
      <c r="AH166" s="507"/>
      <c r="AI166" s="507"/>
      <c r="AJ166" s="507"/>
      <c r="AK166" s="507"/>
      <c r="AL166" s="507"/>
      <c r="AM166" s="507"/>
      <c r="AN166" s="507"/>
      <c r="BA166" s="372"/>
      <c r="BC166" s="372"/>
      <c r="BE166" s="372"/>
      <c r="BF166" s="372"/>
      <c r="BG166" s="372"/>
      <c r="BH166" s="72" t="s">
        <v>161</v>
      </c>
      <c r="BI166" s="372"/>
      <c r="BK166" s="372"/>
      <c r="BL166" s="372"/>
      <c r="BM166" s="108">
        <v>0</v>
      </c>
      <c r="BN166" s="108">
        <v>0</v>
      </c>
      <c r="BO166" s="108">
        <v>0</v>
      </c>
      <c r="BP166" s="108">
        <v>0</v>
      </c>
      <c r="BQ166" s="108">
        <v>0</v>
      </c>
      <c r="BR166" s="108">
        <v>0</v>
      </c>
      <c r="BS166" s="108">
        <v>0</v>
      </c>
      <c r="BT166" s="108">
        <v>0</v>
      </c>
      <c r="BU166" s="108">
        <v>0</v>
      </c>
      <c r="BV166" s="108">
        <v>0</v>
      </c>
      <c r="BW166" s="108">
        <v>0</v>
      </c>
      <c r="BX166" s="108">
        <v>0</v>
      </c>
      <c r="BY166" s="108">
        <v>0</v>
      </c>
      <c r="BZ166" s="108">
        <v>0</v>
      </c>
      <c r="CA166" s="108">
        <v>0</v>
      </c>
      <c r="CB166" s="108">
        <v>0</v>
      </c>
      <c r="CC166" s="108">
        <v>0</v>
      </c>
      <c r="CD166" s="108">
        <v>0</v>
      </c>
      <c r="CE166" s="108">
        <v>0</v>
      </c>
      <c r="CF166" s="108">
        <v>0</v>
      </c>
      <c r="CG166" s="108">
        <v>0</v>
      </c>
      <c r="CH166" s="108">
        <v>0</v>
      </c>
      <c r="CI166" s="108">
        <v>0</v>
      </c>
      <c r="CJ166" s="108">
        <v>0</v>
      </c>
    </row>
    <row r="167" spans="1:88" ht="15.75" customHeight="1" thickBot="1">
      <c r="A167" s="2" t="str">
        <f>IF(ISNUMBER(Q167),MAX(A$6:A166)+1,"")</f>
        <v/>
      </c>
      <c r="W167" s="336"/>
      <c r="X167" s="336"/>
      <c r="Y167" s="508"/>
      <c r="Z167" s="324"/>
      <c r="AA167" s="324"/>
      <c r="AB167" s="324"/>
      <c r="AC167" s="507"/>
      <c r="AD167" s="507"/>
      <c r="AE167" s="507"/>
      <c r="AF167" s="507"/>
      <c r="AG167" s="507"/>
      <c r="AH167" s="507"/>
      <c r="AI167" s="507"/>
      <c r="AJ167" s="260"/>
      <c r="AK167" s="260"/>
      <c r="AL167" s="507"/>
      <c r="AM167" s="507"/>
      <c r="AN167" s="507"/>
      <c r="BA167" s="336"/>
      <c r="BC167" s="336"/>
      <c r="BE167" s="336"/>
      <c r="BF167" s="336"/>
      <c r="BG167" s="336"/>
      <c r="BH167" s="4" t="s">
        <v>150</v>
      </c>
      <c r="BI167" s="336"/>
      <c r="BK167" s="336"/>
      <c r="BL167" s="336"/>
      <c r="BM167" s="104">
        <f t="shared" ref="BM167:BX167" si="307">SUM(BM164:BM166)</f>
        <v>5.65</v>
      </c>
      <c r="BN167" s="104">
        <f t="shared" si="307"/>
        <v>5.65</v>
      </c>
      <c r="BO167" s="104">
        <f t="shared" si="307"/>
        <v>5.65</v>
      </c>
      <c r="BP167" s="104">
        <f t="shared" si="307"/>
        <v>5.65</v>
      </c>
      <c r="BQ167" s="104">
        <f t="shared" si="307"/>
        <v>5.65</v>
      </c>
      <c r="BR167" s="104">
        <f t="shared" si="307"/>
        <v>5.65</v>
      </c>
      <c r="BS167" s="104">
        <f t="shared" si="307"/>
        <v>5.65</v>
      </c>
      <c r="BT167" s="104">
        <f t="shared" si="307"/>
        <v>5.65</v>
      </c>
      <c r="BU167" s="104">
        <f t="shared" si="307"/>
        <v>5.65</v>
      </c>
      <c r="BV167" s="104">
        <f t="shared" si="307"/>
        <v>5.65</v>
      </c>
      <c r="BW167" s="104">
        <f t="shared" si="307"/>
        <v>5.65</v>
      </c>
      <c r="BX167" s="104">
        <f t="shared" si="307"/>
        <v>5.65</v>
      </c>
      <c r="BY167" s="104">
        <f t="shared" ref="BY167:CJ167" si="308">SUM(BY164:BY166)</f>
        <v>5.65</v>
      </c>
      <c r="BZ167" s="104">
        <f t="shared" si="308"/>
        <v>5.65</v>
      </c>
      <c r="CA167" s="104">
        <f t="shared" si="308"/>
        <v>5.65</v>
      </c>
      <c r="CB167" s="104">
        <f t="shared" si="308"/>
        <v>5.65</v>
      </c>
      <c r="CC167" s="104">
        <f t="shared" si="308"/>
        <v>5.65</v>
      </c>
      <c r="CD167" s="104">
        <f t="shared" si="308"/>
        <v>5.65</v>
      </c>
      <c r="CE167" s="104">
        <f t="shared" si="308"/>
        <v>5.65</v>
      </c>
      <c r="CF167" s="104">
        <f t="shared" si="308"/>
        <v>5.65</v>
      </c>
      <c r="CG167" s="104">
        <f t="shared" si="308"/>
        <v>5.6647600000000002</v>
      </c>
      <c r="CH167" s="104">
        <f t="shared" si="308"/>
        <v>5.6647600000000002</v>
      </c>
      <c r="CI167" s="104">
        <f t="shared" si="308"/>
        <v>5.6647600000000002</v>
      </c>
      <c r="CJ167" s="104">
        <f t="shared" si="308"/>
        <v>5.6647600000000002</v>
      </c>
    </row>
    <row r="168" spans="1:88" s="320" customFormat="1" ht="15.75" customHeight="1" thickTop="1">
      <c r="A168" s="2"/>
      <c r="W168" s="336"/>
      <c r="X168" s="336"/>
      <c r="Y168" s="505"/>
      <c r="Z168" s="324"/>
      <c r="AA168" s="324"/>
      <c r="AB168" s="324"/>
      <c r="AC168" s="370"/>
      <c r="AD168" s="370"/>
      <c r="AE168" s="370"/>
      <c r="AF168" s="370"/>
      <c r="AG168" s="370"/>
      <c r="AH168" s="370"/>
      <c r="AI168" s="370"/>
      <c r="AJ168" s="370"/>
      <c r="AK168" s="370"/>
      <c r="AL168" s="370"/>
      <c r="AM168" s="370"/>
      <c r="AN168" s="370"/>
      <c r="BA168" s="336"/>
      <c r="BC168" s="115"/>
      <c r="BE168" s="115"/>
      <c r="BF168" s="115"/>
      <c r="BG168" s="115"/>
      <c r="BH168" s="67"/>
      <c r="BI168" s="115"/>
      <c r="BK168" s="115"/>
      <c r="BL168" s="115"/>
    </row>
    <row r="169" spans="1:88" s="320" customFormat="1" ht="15.75" customHeight="1">
      <c r="A169" s="2"/>
      <c r="W169" s="336"/>
      <c r="X169" s="336"/>
      <c r="Y169" s="324"/>
      <c r="Z169" s="324"/>
      <c r="AA169" s="324"/>
      <c r="AB169" s="324"/>
      <c r="AC169" s="382"/>
      <c r="AD169" s="370"/>
      <c r="AE169" s="370"/>
      <c r="AF169" s="370"/>
      <c r="AG169" s="382"/>
      <c r="AH169" s="370"/>
      <c r="AI169" s="370"/>
      <c r="AJ169" s="370"/>
      <c r="AK169" s="504"/>
      <c r="AL169" s="370"/>
      <c r="AM169" s="370"/>
      <c r="AN169" s="370"/>
      <c r="BA169" s="253"/>
      <c r="BC169" s="253"/>
      <c r="BE169" s="253"/>
      <c r="BF169" s="253"/>
      <c r="BG169" s="253"/>
      <c r="BH169" s="499" t="s">
        <v>372</v>
      </c>
      <c r="BI169" s="253"/>
      <c r="BK169" s="253"/>
      <c r="BL169" s="253"/>
      <c r="BM169" s="253">
        <v>2.62</v>
      </c>
      <c r="BN169" s="253">
        <v>2.62</v>
      </c>
      <c r="BO169" s="253">
        <v>2.62</v>
      </c>
      <c r="BP169" s="253">
        <v>2.62</v>
      </c>
      <c r="BQ169" s="253">
        <v>2.62</v>
      </c>
      <c r="BR169" s="253">
        <v>2.62</v>
      </c>
      <c r="BS169" s="253">
        <v>2.62</v>
      </c>
      <c r="BT169" s="253">
        <v>2.62</v>
      </c>
      <c r="BU169" s="801">
        <v>2.62</v>
      </c>
      <c r="BV169" s="253">
        <v>2.62</v>
      </c>
      <c r="BW169" s="253">
        <v>2.62</v>
      </c>
      <c r="BX169" s="253">
        <v>2.62</v>
      </c>
      <c r="BY169" s="253">
        <v>2.62</v>
      </c>
      <c r="BZ169" s="253">
        <v>2.62</v>
      </c>
      <c r="CA169" s="253">
        <v>2.62</v>
      </c>
      <c r="CB169" s="253">
        <v>2.62</v>
      </c>
      <c r="CC169" s="253">
        <v>2.62</v>
      </c>
      <c r="CD169" s="253">
        <v>2.62</v>
      </c>
      <c r="CE169" s="253">
        <v>2.62</v>
      </c>
      <c r="CF169" s="253">
        <v>2.62</v>
      </c>
      <c r="CG169" s="253">
        <v>2.62</v>
      </c>
      <c r="CH169" s="253">
        <v>2.62</v>
      </c>
      <c r="CI169" s="253">
        <v>2.62</v>
      </c>
      <c r="CJ169" s="253">
        <v>2.62</v>
      </c>
    </row>
    <row r="170" spans="1:88" s="320" customFormat="1" ht="15.75" customHeight="1">
      <c r="A170" s="2"/>
      <c r="W170" s="336"/>
      <c r="X170" s="336"/>
      <c r="Y170" s="508"/>
      <c r="Z170" s="324"/>
      <c r="AA170" s="324"/>
      <c r="AB170" s="324"/>
      <c r="AC170" s="507"/>
      <c r="AD170" s="507"/>
      <c r="AE170" s="507"/>
      <c r="AF170" s="507"/>
      <c r="AG170" s="507"/>
      <c r="AH170" s="507"/>
      <c r="AI170" s="507"/>
      <c r="AJ170" s="507"/>
      <c r="AK170" s="507"/>
      <c r="AL170" s="507"/>
      <c r="AM170" s="507"/>
      <c r="AN170" s="507"/>
      <c r="BA170" s="369"/>
      <c r="BC170" s="253"/>
      <c r="BE170" s="382"/>
      <c r="BF170" s="253"/>
      <c r="BG170" s="253"/>
      <c r="BH170" s="2" t="s">
        <v>437</v>
      </c>
      <c r="BI170" s="756"/>
      <c r="BK170" s="382"/>
      <c r="BL170" s="382"/>
      <c r="BU170" s="752"/>
      <c r="BV170" s="753"/>
      <c r="BW170" s="753"/>
      <c r="BX170" s="753"/>
      <c r="BY170" s="753"/>
      <c r="BZ170" s="753"/>
      <c r="CA170" s="753"/>
      <c r="CB170" s="753"/>
      <c r="CC170" s="753"/>
      <c r="CD170" s="753"/>
      <c r="CE170" s="753"/>
      <c r="CF170" s="753"/>
      <c r="CG170" s="751">
        <f>+CG159</f>
        <v>3.0000000000000001E-3</v>
      </c>
      <c r="CH170" s="809">
        <f>+CG170</f>
        <v>3.0000000000000001E-3</v>
      </c>
      <c r="CI170" s="809">
        <f t="shared" ref="CI170:CJ170" si="309">+CH170</f>
        <v>3.0000000000000001E-3</v>
      </c>
      <c r="CJ170" s="809">
        <f t="shared" si="309"/>
        <v>3.0000000000000001E-3</v>
      </c>
    </row>
    <row r="171" spans="1:88" s="320" customFormat="1" ht="15.75" customHeight="1" thickBot="1">
      <c r="A171" s="2"/>
      <c r="W171" s="336"/>
      <c r="X171" s="336"/>
      <c r="Y171" s="508"/>
      <c r="Z171" s="324"/>
      <c r="AA171" s="324"/>
      <c r="AB171" s="324"/>
      <c r="AC171" s="507"/>
      <c r="AD171" s="507"/>
      <c r="AE171" s="507"/>
      <c r="AF171" s="507"/>
      <c r="AG171" s="507"/>
      <c r="AH171" s="507"/>
      <c r="AI171" s="507"/>
      <c r="AJ171" s="509"/>
      <c r="AK171" s="509"/>
      <c r="AL171" s="507"/>
      <c r="AM171" s="507"/>
      <c r="AN171" s="507"/>
      <c r="BA171" s="336"/>
      <c r="BC171" s="336"/>
      <c r="BE171" s="336"/>
      <c r="BF171" s="336"/>
      <c r="BG171" s="336"/>
      <c r="BH171" s="4" t="s">
        <v>371</v>
      </c>
      <c r="BI171" s="336"/>
      <c r="BK171" s="336"/>
      <c r="BL171" s="336"/>
      <c r="BM171" s="104">
        <f t="shared" ref="BM171:BX171" si="310">+(BM169*BM170)+BM169</f>
        <v>2.62</v>
      </c>
      <c r="BN171" s="104">
        <f t="shared" si="310"/>
        <v>2.62</v>
      </c>
      <c r="BO171" s="104">
        <f t="shared" si="310"/>
        <v>2.62</v>
      </c>
      <c r="BP171" s="104">
        <f t="shared" si="310"/>
        <v>2.62</v>
      </c>
      <c r="BQ171" s="104">
        <f t="shared" si="310"/>
        <v>2.62</v>
      </c>
      <c r="BR171" s="104">
        <f t="shared" si="310"/>
        <v>2.62</v>
      </c>
      <c r="BS171" s="104">
        <f t="shared" si="310"/>
        <v>2.62</v>
      </c>
      <c r="BT171" s="104">
        <f t="shared" si="310"/>
        <v>2.62</v>
      </c>
      <c r="BU171" s="104">
        <f t="shared" si="310"/>
        <v>2.62</v>
      </c>
      <c r="BV171" s="104">
        <f t="shared" si="310"/>
        <v>2.62</v>
      </c>
      <c r="BW171" s="104">
        <f t="shared" si="310"/>
        <v>2.62</v>
      </c>
      <c r="BX171" s="104">
        <f t="shared" si="310"/>
        <v>2.62</v>
      </c>
      <c r="BY171" s="104">
        <f t="shared" ref="BY171:CJ171" si="311">+(BY169*BY170)+BY169</f>
        <v>2.62</v>
      </c>
      <c r="BZ171" s="104">
        <f t="shared" si="311"/>
        <v>2.62</v>
      </c>
      <c r="CA171" s="104">
        <f t="shared" si="311"/>
        <v>2.62</v>
      </c>
      <c r="CB171" s="104">
        <f t="shared" si="311"/>
        <v>2.62</v>
      </c>
      <c r="CC171" s="104">
        <f t="shared" si="311"/>
        <v>2.62</v>
      </c>
      <c r="CD171" s="104">
        <f t="shared" si="311"/>
        <v>2.62</v>
      </c>
      <c r="CE171" s="104">
        <f t="shared" si="311"/>
        <v>2.62</v>
      </c>
      <c r="CF171" s="104">
        <f t="shared" si="311"/>
        <v>2.62</v>
      </c>
      <c r="CG171" s="104">
        <f t="shared" si="311"/>
        <v>2.6278600000000001</v>
      </c>
      <c r="CH171" s="104">
        <f>+(CH169*CH170)+CH169</f>
        <v>2.6278600000000001</v>
      </c>
      <c r="CI171" s="104">
        <f t="shared" si="311"/>
        <v>2.6278600000000001</v>
      </c>
      <c r="CJ171" s="104">
        <f t="shared" si="311"/>
        <v>2.6278600000000001</v>
      </c>
    </row>
    <row r="172" spans="1:88" ht="15.75" customHeight="1" thickTop="1">
      <c r="A172" s="2" t="str">
        <f>IF(ISNUMBER(Q172),MAX(A$6:A167)+1,"")</f>
        <v/>
      </c>
      <c r="W172" s="336"/>
      <c r="X172" s="115"/>
      <c r="Y172" s="510"/>
      <c r="Z172" s="324"/>
      <c r="AA172" s="324"/>
      <c r="AB172" s="324"/>
      <c r="AC172" s="324"/>
      <c r="AD172" s="324"/>
      <c r="AE172" s="324"/>
      <c r="AF172" s="324"/>
      <c r="AG172" s="324"/>
      <c r="AH172" s="324"/>
      <c r="AI172" s="324"/>
      <c r="AJ172" s="324"/>
      <c r="AK172" s="324"/>
      <c r="AL172" s="324"/>
      <c r="AM172" s="324"/>
      <c r="AN172" s="324"/>
      <c r="BA172" s="336"/>
      <c r="BC172" s="336"/>
      <c r="BE172" s="336"/>
      <c r="BF172" s="336"/>
      <c r="BG172" s="336"/>
      <c r="BH172" s="4"/>
      <c r="BI172" s="336"/>
      <c r="BK172" s="336"/>
      <c r="BL172" s="336"/>
    </row>
    <row r="173" spans="1:88" ht="15.75" customHeight="1">
      <c r="A173" s="2" t="str">
        <f>IF(ISNUMBER(Q173),MAX(A$6:A172)+1,"")</f>
        <v/>
      </c>
      <c r="W173" s="115"/>
      <c r="X173" s="115"/>
      <c r="Y173" s="508"/>
      <c r="Z173" s="324"/>
      <c r="AA173" s="324"/>
      <c r="AB173" s="324"/>
      <c r="AC173" s="324"/>
      <c r="AD173" s="324"/>
      <c r="AE173" s="324"/>
      <c r="AF173" s="324"/>
      <c r="AG173" s="324"/>
      <c r="AH173" s="324"/>
      <c r="AI173" s="324"/>
      <c r="AJ173" s="324"/>
      <c r="AK173" s="324"/>
      <c r="AL173" s="324"/>
      <c r="AM173" s="324"/>
      <c r="AN173" s="324"/>
      <c r="BA173" s="115"/>
      <c r="BC173" s="115"/>
      <c r="BE173" s="115"/>
      <c r="BF173" s="115"/>
      <c r="BG173" s="115"/>
      <c r="BH173" s="67" t="s">
        <v>16</v>
      </c>
      <c r="BI173" s="115"/>
      <c r="BK173" s="115"/>
      <c r="BL173" s="115"/>
    </row>
    <row r="174" spans="1:88" ht="15.75" customHeight="1">
      <c r="A174" s="2" t="str">
        <f>IF(ISNUMBER(Q174),MAX(A$6:A173)+1,"")</f>
        <v/>
      </c>
      <c r="W174" s="115"/>
      <c r="X174" s="115"/>
      <c r="Y174" s="505"/>
      <c r="Z174" s="324"/>
      <c r="AA174" s="324"/>
      <c r="AB174" s="324"/>
      <c r="AC174" s="370"/>
      <c r="AD174" s="370"/>
      <c r="AE174" s="370"/>
      <c r="AF174" s="370"/>
      <c r="AG174" s="370"/>
      <c r="AH174" s="370"/>
      <c r="AI174" s="370"/>
      <c r="AJ174" s="370"/>
      <c r="AK174" s="370"/>
      <c r="AL174" s="370"/>
      <c r="AM174" s="370"/>
      <c r="AN174" s="370"/>
      <c r="BA174" s="115"/>
      <c r="BC174" s="115"/>
      <c r="BE174" s="115"/>
      <c r="BF174" s="115"/>
      <c r="BG174" s="115"/>
      <c r="BH174" s="4" t="s">
        <v>151</v>
      </c>
      <c r="BI174" s="115"/>
      <c r="BK174" s="115"/>
      <c r="BL174" s="115"/>
    </row>
    <row r="175" spans="1:88" ht="15.75" customHeight="1">
      <c r="A175" s="2" t="str">
        <f>IF(ISNUMBER(Q175),MAX(A$6:A174)+1,"")</f>
        <v/>
      </c>
      <c r="W175" s="253"/>
      <c r="X175" s="253"/>
      <c r="Y175" s="324"/>
      <c r="Z175" s="324"/>
      <c r="AA175" s="324"/>
      <c r="AB175" s="324"/>
      <c r="AC175" s="504"/>
      <c r="AD175" s="504"/>
      <c r="AE175" s="504"/>
      <c r="AF175" s="504"/>
      <c r="AG175" s="504"/>
      <c r="AH175" s="504"/>
      <c r="AI175" s="504"/>
      <c r="AJ175" s="504"/>
      <c r="AK175" s="504"/>
      <c r="AL175" s="504"/>
      <c r="AM175" s="504"/>
      <c r="AN175" s="504"/>
      <c r="BA175" s="253"/>
      <c r="BC175" s="253"/>
      <c r="BE175" s="253"/>
      <c r="BF175" s="253"/>
      <c r="BG175" s="253"/>
      <c r="BH175" s="499" t="s">
        <v>119</v>
      </c>
      <c r="BI175" s="253"/>
      <c r="BK175" s="253"/>
      <c r="BL175" s="253"/>
      <c r="BM175" s="105">
        <v>4.01</v>
      </c>
      <c r="BN175" s="105">
        <v>4.01</v>
      </c>
      <c r="BO175" s="105">
        <v>4.01</v>
      </c>
      <c r="BP175" s="105">
        <v>4.01</v>
      </c>
      <c r="BQ175" s="105">
        <v>4.1900000000000004</v>
      </c>
      <c r="BR175" s="105">
        <v>4.1900000000000004</v>
      </c>
      <c r="BS175" s="105">
        <v>4.1900000000000004</v>
      </c>
      <c r="BT175" s="105">
        <v>4.1900000000000004</v>
      </c>
      <c r="BU175" s="105">
        <v>4.1900000000000004</v>
      </c>
      <c r="BV175" s="105">
        <v>4.1900000000000004</v>
      </c>
      <c r="BW175" s="105">
        <v>4.1900000000000004</v>
      </c>
      <c r="BX175" s="105">
        <v>4.1900000000000004</v>
      </c>
      <c r="BY175" s="105">
        <v>4.1900000000000004</v>
      </c>
      <c r="BZ175" s="105">
        <v>4.1900000000000004</v>
      </c>
      <c r="CA175" s="105">
        <v>4.1900000000000004</v>
      </c>
      <c r="CB175" s="105">
        <v>4.1900000000000004</v>
      </c>
      <c r="CC175" s="105">
        <v>4.1900000000000004</v>
      </c>
      <c r="CD175" s="105">
        <v>4.1900000000000004</v>
      </c>
      <c r="CE175" s="105">
        <v>4.1900000000000004</v>
      </c>
      <c r="CF175" s="105">
        <v>4.1900000000000004</v>
      </c>
      <c r="CG175" s="105">
        <v>4.1900000000000004</v>
      </c>
      <c r="CH175" s="105">
        <v>4.1900000000000004</v>
      </c>
      <c r="CI175" s="105">
        <v>4.1900000000000004</v>
      </c>
      <c r="CJ175" s="105">
        <v>4.1900000000000004</v>
      </c>
    </row>
    <row r="176" spans="1:88" ht="15.75" customHeight="1">
      <c r="A176" s="2" t="str">
        <f>IF(ISNUMBER(Q176),MAX(A$6:A175)+1,"")</f>
        <v/>
      </c>
      <c r="W176" s="372"/>
      <c r="X176" s="372"/>
      <c r="Y176" s="506"/>
      <c r="Z176" s="324"/>
      <c r="AA176" s="324"/>
      <c r="AB176" s="324"/>
      <c r="AC176" s="503"/>
      <c r="AD176" s="503"/>
      <c r="AE176" s="503"/>
      <c r="AF176" s="503"/>
      <c r="AG176" s="503"/>
      <c r="AH176" s="503"/>
      <c r="AI176" s="503"/>
      <c r="AJ176" s="503"/>
      <c r="AK176" s="503"/>
      <c r="AL176" s="503"/>
      <c r="AM176" s="503"/>
      <c r="AN176" s="503"/>
      <c r="BA176" s="755"/>
      <c r="BC176" s="755"/>
      <c r="BE176" s="756"/>
      <c r="BF176" s="754"/>
      <c r="BG176" s="754"/>
      <c r="BH176" s="2" t="s">
        <v>436</v>
      </c>
      <c r="BI176" s="754"/>
      <c r="BK176" s="754"/>
      <c r="BL176" s="754"/>
      <c r="BN176" s="320"/>
      <c r="BO176" s="320"/>
      <c r="BP176" s="320"/>
      <c r="BQ176" s="320"/>
      <c r="BR176" s="320"/>
      <c r="BS176" s="320"/>
      <c r="BT176" s="320"/>
      <c r="BU176" s="320"/>
      <c r="BV176" s="320"/>
      <c r="BW176" s="320"/>
      <c r="BX176" s="320"/>
      <c r="BY176" s="320"/>
      <c r="BZ176" s="320"/>
      <c r="CA176" s="320"/>
      <c r="CB176" s="320"/>
      <c r="CC176" s="751">
        <f>+CG159</f>
        <v>3.0000000000000001E-3</v>
      </c>
      <c r="CD176" s="809">
        <f>+CC176</f>
        <v>3.0000000000000001E-3</v>
      </c>
      <c r="CE176" s="809">
        <f t="shared" ref="CE176:CJ176" si="312">+CD176</f>
        <v>3.0000000000000001E-3</v>
      </c>
      <c r="CF176" s="809">
        <f t="shared" si="312"/>
        <v>3.0000000000000001E-3</v>
      </c>
      <c r="CG176" s="809">
        <f t="shared" si="312"/>
        <v>3.0000000000000001E-3</v>
      </c>
      <c r="CH176" s="809">
        <f t="shared" si="312"/>
        <v>3.0000000000000001E-3</v>
      </c>
      <c r="CI176" s="809">
        <f t="shared" si="312"/>
        <v>3.0000000000000001E-3</v>
      </c>
      <c r="CJ176" s="809">
        <f t="shared" si="312"/>
        <v>3.0000000000000001E-3</v>
      </c>
    </row>
    <row r="177" spans="1:88" ht="15.75" customHeight="1">
      <c r="A177" s="2" t="str">
        <f>IF(ISNUMBER(Q177),MAX(A$6:A176)+1,"")</f>
        <v/>
      </c>
      <c r="W177" s="372"/>
      <c r="X177" s="372"/>
      <c r="Y177" s="505"/>
      <c r="Z177" s="324"/>
      <c r="AA177" s="324"/>
      <c r="AB177" s="324"/>
      <c r="AC177" s="503"/>
      <c r="AD177" s="503"/>
      <c r="AE177" s="503"/>
      <c r="AF177" s="503"/>
      <c r="AG177" s="503"/>
      <c r="AH177" s="503"/>
      <c r="AI177" s="503"/>
      <c r="AJ177" s="503"/>
      <c r="AK177" s="503"/>
      <c r="AL177" s="503"/>
      <c r="AM177" s="503"/>
      <c r="AN177" s="503"/>
      <c r="BA177" s="755"/>
      <c r="BC177" s="755"/>
      <c r="BE177" s="755"/>
      <c r="BF177" s="755"/>
      <c r="BG177" s="755"/>
      <c r="BH177" s="500" t="s">
        <v>120</v>
      </c>
      <c r="BI177" s="755"/>
      <c r="BK177" s="755"/>
      <c r="BL177" s="755"/>
      <c r="BN177" s="320"/>
      <c r="BO177" s="320"/>
      <c r="BP177" s="320"/>
      <c r="BQ177" s="320"/>
      <c r="BR177" s="320"/>
      <c r="BS177" s="320"/>
      <c r="BT177" s="320"/>
      <c r="BU177" s="320"/>
      <c r="BV177" s="320"/>
      <c r="BW177" s="320"/>
      <c r="BX177" s="320"/>
      <c r="BY177" s="320"/>
      <c r="BZ177" s="320"/>
      <c r="CA177" s="320"/>
      <c r="CB177" s="320"/>
    </row>
    <row r="178" spans="1:88" ht="15.75" customHeight="1">
      <c r="W178" s="372"/>
      <c r="X178" s="372"/>
      <c r="Y178" s="505"/>
      <c r="Z178" s="324"/>
      <c r="AA178" s="324"/>
      <c r="AB178" s="324"/>
      <c r="AC178" s="503"/>
      <c r="AD178" s="503"/>
      <c r="AE178" s="503"/>
      <c r="AF178" s="503"/>
      <c r="AG178" s="503"/>
      <c r="AH178" s="503"/>
      <c r="AI178" s="503"/>
      <c r="AJ178" s="503"/>
      <c r="AK178" s="503"/>
      <c r="AL178" s="503"/>
      <c r="AM178" s="503"/>
      <c r="AN178" s="503"/>
      <c r="BA178" s="372"/>
      <c r="BC178" s="372"/>
      <c r="BE178" s="372"/>
      <c r="BF178" s="372"/>
      <c r="BG178" s="372"/>
      <c r="BH178" s="72" t="s">
        <v>160</v>
      </c>
      <c r="BI178" s="372"/>
      <c r="BK178" s="372"/>
      <c r="BL178" s="372"/>
      <c r="BM178" s="106">
        <v>0.12</v>
      </c>
      <c r="BN178" s="106">
        <v>0.12</v>
      </c>
      <c r="BO178" s="106">
        <v>0.12</v>
      </c>
      <c r="BP178" s="106">
        <v>0.12</v>
      </c>
      <c r="BQ178" s="106">
        <v>0.12</v>
      </c>
      <c r="BR178" s="106">
        <v>0.12</v>
      </c>
      <c r="BS178" s="106">
        <v>0.12</v>
      </c>
      <c r="BT178" s="106">
        <v>0.12</v>
      </c>
      <c r="BU178" s="106">
        <v>0.12</v>
      </c>
      <c r="BV178" s="106">
        <v>0.12</v>
      </c>
      <c r="BW178" s="106">
        <v>0.12</v>
      </c>
      <c r="BX178" s="106">
        <v>0.12</v>
      </c>
      <c r="BY178" s="106">
        <v>0.12</v>
      </c>
      <c r="BZ178" s="106">
        <v>0.12</v>
      </c>
      <c r="CA178" s="106">
        <v>0.12</v>
      </c>
      <c r="CB178" s="106">
        <v>0.12</v>
      </c>
      <c r="CC178" s="106">
        <v>0.12</v>
      </c>
      <c r="CD178" s="106">
        <v>0.12</v>
      </c>
      <c r="CE178" s="106">
        <v>0.12</v>
      </c>
      <c r="CF178" s="106">
        <v>0.12</v>
      </c>
      <c r="CG178" s="106">
        <v>0.12</v>
      </c>
      <c r="CH178" s="106">
        <v>0.12</v>
      </c>
      <c r="CI178" s="106">
        <v>0.12</v>
      </c>
      <c r="CJ178" s="106">
        <v>0.12</v>
      </c>
    </row>
    <row r="179" spans="1:88" ht="15.75" customHeight="1">
      <c r="W179" s="372"/>
      <c r="X179" s="372"/>
      <c r="Y179" s="505"/>
      <c r="Z179" s="324"/>
      <c r="AA179" s="324"/>
      <c r="AB179" s="324"/>
      <c r="AC179" s="507"/>
      <c r="AD179" s="507"/>
      <c r="AE179" s="507"/>
      <c r="AF179" s="507"/>
      <c r="AG179" s="507"/>
      <c r="AH179" s="507"/>
      <c r="AI179" s="507"/>
      <c r="AJ179" s="507"/>
      <c r="AK179" s="507"/>
      <c r="AL179" s="507"/>
      <c r="AM179" s="507"/>
      <c r="AN179" s="507"/>
      <c r="BA179" s="503"/>
      <c r="BC179" s="503"/>
      <c r="BE179" s="503"/>
      <c r="BF179" s="503"/>
      <c r="BG179" s="503"/>
      <c r="BH179" s="46" t="s">
        <v>349</v>
      </c>
      <c r="BI179" s="503"/>
      <c r="BK179" s="503"/>
      <c r="BL179" s="503"/>
      <c r="BM179" s="503">
        <v>0.1</v>
      </c>
      <c r="BN179" s="503">
        <v>0.1</v>
      </c>
      <c r="BO179" s="503">
        <v>0.1</v>
      </c>
      <c r="BP179" s="503">
        <v>0.1</v>
      </c>
      <c r="BQ179" s="503">
        <v>0.1</v>
      </c>
      <c r="BR179" s="503">
        <v>0.1</v>
      </c>
      <c r="BS179" s="503">
        <v>0.1</v>
      </c>
      <c r="BT179" s="503">
        <v>0.1</v>
      </c>
      <c r="BU179" s="503">
        <v>0.1</v>
      </c>
      <c r="BV179" s="503">
        <v>0.1</v>
      </c>
      <c r="BW179" s="503">
        <v>0.1</v>
      </c>
      <c r="BX179" s="503">
        <v>0.1</v>
      </c>
      <c r="BY179" s="503">
        <v>0.1</v>
      </c>
      <c r="BZ179" s="503">
        <v>0.1</v>
      </c>
      <c r="CA179" s="503">
        <v>0.1</v>
      </c>
      <c r="CB179" s="503">
        <v>0.1</v>
      </c>
      <c r="CC179" s="503">
        <v>0.1</v>
      </c>
      <c r="CD179" s="503">
        <v>0.1</v>
      </c>
      <c r="CE179" s="503">
        <v>0.1</v>
      </c>
      <c r="CF179" s="503">
        <v>0.1</v>
      </c>
      <c r="CG179" s="503">
        <v>0.1</v>
      </c>
      <c r="CH179" s="503">
        <v>0.1</v>
      </c>
      <c r="CI179" s="503">
        <v>0.1</v>
      </c>
      <c r="CJ179" s="503">
        <v>0.1</v>
      </c>
    </row>
    <row r="180" spans="1:88" ht="15.75" customHeight="1">
      <c r="W180" s="336"/>
      <c r="X180" s="336"/>
      <c r="Y180" s="510"/>
      <c r="Z180" s="324"/>
      <c r="AA180" s="324"/>
      <c r="AB180" s="324"/>
      <c r="AC180" s="324"/>
      <c r="AD180" s="324"/>
      <c r="AE180" s="324"/>
      <c r="AF180" s="509"/>
      <c r="AG180" s="509"/>
      <c r="AH180" s="324"/>
      <c r="AI180" s="324"/>
      <c r="AJ180" s="324"/>
      <c r="AK180" s="324"/>
      <c r="AL180" s="324"/>
      <c r="AM180" s="324"/>
      <c r="AN180" s="324"/>
      <c r="BA180" s="336"/>
      <c r="BC180" s="336"/>
      <c r="BE180" s="336"/>
      <c r="BF180" s="336"/>
      <c r="BG180" s="336"/>
      <c r="BH180" s="72" t="s">
        <v>123</v>
      </c>
      <c r="BI180" s="336"/>
      <c r="BK180" s="336"/>
      <c r="BL180" s="336"/>
      <c r="BM180" s="418">
        <f t="shared" ref="BM180:CB180" si="313">(BM175*BM176)+BM175+BM178+BM179</f>
        <v>4.2299999999999995</v>
      </c>
      <c r="BN180" s="418">
        <f t="shared" si="313"/>
        <v>4.2299999999999995</v>
      </c>
      <c r="BO180" s="418">
        <f t="shared" si="313"/>
        <v>4.2299999999999995</v>
      </c>
      <c r="BP180" s="418">
        <f t="shared" si="313"/>
        <v>4.2299999999999995</v>
      </c>
      <c r="BQ180" s="418">
        <f t="shared" si="313"/>
        <v>4.41</v>
      </c>
      <c r="BR180" s="418">
        <f t="shared" si="313"/>
        <v>4.41</v>
      </c>
      <c r="BS180" s="418">
        <f t="shared" si="313"/>
        <v>4.41</v>
      </c>
      <c r="BT180" s="418">
        <f t="shared" si="313"/>
        <v>4.41</v>
      </c>
      <c r="BU180" s="418">
        <f t="shared" si="313"/>
        <v>4.41</v>
      </c>
      <c r="BV180" s="418">
        <f t="shared" si="313"/>
        <v>4.41</v>
      </c>
      <c r="BW180" s="418">
        <f t="shared" si="313"/>
        <v>4.41</v>
      </c>
      <c r="BX180" s="418">
        <f t="shared" si="313"/>
        <v>4.41</v>
      </c>
      <c r="BY180" s="418">
        <f t="shared" si="313"/>
        <v>4.41</v>
      </c>
      <c r="BZ180" s="418">
        <f t="shared" si="313"/>
        <v>4.41</v>
      </c>
      <c r="CA180" s="418">
        <f t="shared" si="313"/>
        <v>4.41</v>
      </c>
      <c r="CB180" s="418">
        <f t="shared" si="313"/>
        <v>4.41</v>
      </c>
      <c r="CC180" s="418">
        <f>(CC175*CC176)+CC175+CC178+CC179</f>
        <v>4.4225700000000003</v>
      </c>
      <c r="CD180" s="418">
        <f t="shared" ref="CD180:CJ180" si="314">(CD175*CD176)+CD175+CD178+CD179</f>
        <v>4.4225700000000003</v>
      </c>
      <c r="CE180" s="418">
        <f t="shared" si="314"/>
        <v>4.4225700000000003</v>
      </c>
      <c r="CF180" s="418">
        <f t="shared" si="314"/>
        <v>4.4225700000000003</v>
      </c>
      <c r="CG180" s="418">
        <f t="shared" si="314"/>
        <v>4.4225700000000003</v>
      </c>
      <c r="CH180" s="418">
        <f t="shared" si="314"/>
        <v>4.4225700000000003</v>
      </c>
      <c r="CI180" s="418">
        <f t="shared" si="314"/>
        <v>4.4225700000000003</v>
      </c>
      <c r="CJ180" s="418">
        <f t="shared" si="314"/>
        <v>4.4225700000000003</v>
      </c>
    </row>
    <row r="181" spans="1:88" ht="15.75" customHeight="1">
      <c r="W181" s="115"/>
      <c r="X181" s="115"/>
      <c r="Y181" s="505"/>
      <c r="Z181" s="324"/>
      <c r="AA181" s="324"/>
      <c r="AB181" s="324"/>
      <c r="AC181" s="503"/>
      <c r="AD181" s="503"/>
      <c r="AE181" s="503"/>
      <c r="AF181" s="503"/>
      <c r="AG181" s="503"/>
      <c r="AH181" s="503"/>
      <c r="AI181" s="503"/>
      <c r="AJ181" s="503"/>
      <c r="AK181" s="503"/>
      <c r="AL181" s="503"/>
      <c r="AM181" s="503"/>
      <c r="AN181" s="503"/>
      <c r="BA181" s="115"/>
      <c r="BC181" s="115"/>
      <c r="BE181" s="115"/>
      <c r="BF181" s="115"/>
      <c r="BG181" s="115"/>
      <c r="BH181" s="67"/>
      <c r="BI181" s="115"/>
      <c r="BK181" s="115"/>
      <c r="BL181" s="115"/>
    </row>
    <row r="182" spans="1:88" ht="15.75" customHeight="1">
      <c r="W182" s="372"/>
      <c r="X182" s="372"/>
      <c r="Y182" s="508"/>
      <c r="Z182" s="324"/>
      <c r="AA182" s="324"/>
      <c r="AB182" s="324"/>
      <c r="AC182" s="507"/>
      <c r="AD182" s="507"/>
      <c r="AE182" s="507"/>
      <c r="AF182" s="507"/>
      <c r="AG182" s="507"/>
      <c r="AH182" s="507"/>
      <c r="AI182" s="507"/>
      <c r="AJ182" s="507"/>
      <c r="AK182" s="507"/>
      <c r="AL182" s="507"/>
      <c r="AM182" s="507"/>
      <c r="AN182" s="507"/>
      <c r="BA182" s="372"/>
      <c r="BC182" s="372"/>
      <c r="BE182" s="372"/>
      <c r="BF182" s="372"/>
      <c r="BG182" s="372"/>
      <c r="BH182" s="72" t="s">
        <v>161</v>
      </c>
      <c r="BI182" s="372"/>
      <c r="BK182" s="372"/>
      <c r="BL182" s="372"/>
      <c r="BM182" s="108">
        <v>0</v>
      </c>
      <c r="BN182" s="108">
        <v>0</v>
      </c>
      <c r="BO182" s="108">
        <v>0</v>
      </c>
      <c r="BP182" s="108">
        <v>0</v>
      </c>
      <c r="BQ182" s="108">
        <v>0</v>
      </c>
      <c r="BR182" s="108">
        <v>0</v>
      </c>
      <c r="BS182" s="108">
        <v>0</v>
      </c>
      <c r="BT182" s="108">
        <v>0</v>
      </c>
      <c r="BU182" s="108">
        <v>0</v>
      </c>
      <c r="BV182" s="108">
        <v>0</v>
      </c>
      <c r="BW182" s="108">
        <v>0</v>
      </c>
      <c r="BX182" s="108">
        <v>0</v>
      </c>
      <c r="BY182" s="108">
        <v>0</v>
      </c>
      <c r="BZ182" s="108">
        <v>0</v>
      </c>
      <c r="CA182" s="108">
        <v>0</v>
      </c>
      <c r="CB182" s="108">
        <v>0</v>
      </c>
      <c r="CC182" s="108">
        <v>0</v>
      </c>
      <c r="CD182" s="108">
        <v>0</v>
      </c>
      <c r="CE182" s="108">
        <v>0</v>
      </c>
      <c r="CF182" s="108">
        <v>0</v>
      </c>
      <c r="CG182" s="108">
        <v>0</v>
      </c>
      <c r="CH182" s="108">
        <v>0</v>
      </c>
      <c r="CI182" s="108">
        <v>0</v>
      </c>
      <c r="CJ182" s="108">
        <v>0</v>
      </c>
    </row>
    <row r="183" spans="1:88" ht="15.75" customHeight="1" thickBot="1">
      <c r="W183" s="336"/>
      <c r="X183" s="336"/>
      <c r="Y183" s="507"/>
      <c r="Z183" s="507"/>
      <c r="AA183" s="507"/>
      <c r="AB183" s="507"/>
      <c r="AC183" s="324"/>
      <c r="AD183" s="324"/>
      <c r="AE183" s="324"/>
      <c r="AF183" s="324"/>
      <c r="AG183" s="324"/>
      <c r="AH183" s="324"/>
      <c r="AI183" s="324"/>
      <c r="AJ183" s="324"/>
      <c r="AK183" s="324"/>
      <c r="AL183" s="324"/>
      <c r="AM183" s="324"/>
      <c r="AN183" s="324"/>
      <c r="BA183" s="336"/>
      <c r="BC183" s="336"/>
      <c r="BE183" s="336"/>
      <c r="BF183" s="336"/>
      <c r="BG183" s="336"/>
      <c r="BH183" s="4" t="s">
        <v>150</v>
      </c>
      <c r="BI183" s="336"/>
      <c r="BK183" s="336"/>
      <c r="BL183" s="336"/>
      <c r="BM183" s="104">
        <f t="shared" ref="BM183:BX183" si="315">SUM(BM180:BM182)</f>
        <v>4.2299999999999995</v>
      </c>
      <c r="BN183" s="104">
        <f t="shared" si="315"/>
        <v>4.2299999999999995</v>
      </c>
      <c r="BO183" s="104">
        <f t="shared" si="315"/>
        <v>4.2299999999999995</v>
      </c>
      <c r="BP183" s="104">
        <f t="shared" si="315"/>
        <v>4.2299999999999995</v>
      </c>
      <c r="BQ183" s="104">
        <f t="shared" si="315"/>
        <v>4.41</v>
      </c>
      <c r="BR183" s="104">
        <f t="shared" si="315"/>
        <v>4.41</v>
      </c>
      <c r="BS183" s="104">
        <f t="shared" si="315"/>
        <v>4.41</v>
      </c>
      <c r="BT183" s="104">
        <f t="shared" si="315"/>
        <v>4.41</v>
      </c>
      <c r="BU183" s="104">
        <f t="shared" si="315"/>
        <v>4.41</v>
      </c>
      <c r="BV183" s="104">
        <f t="shared" si="315"/>
        <v>4.41</v>
      </c>
      <c r="BW183" s="104">
        <f t="shared" si="315"/>
        <v>4.41</v>
      </c>
      <c r="BX183" s="104">
        <f t="shared" si="315"/>
        <v>4.41</v>
      </c>
      <c r="BY183" s="104">
        <f t="shared" ref="BY183:CB183" si="316">SUM(BY180:BY182)</f>
        <v>4.41</v>
      </c>
      <c r="BZ183" s="104">
        <f t="shared" si="316"/>
        <v>4.41</v>
      </c>
      <c r="CA183" s="104">
        <f t="shared" si="316"/>
        <v>4.41</v>
      </c>
      <c r="CB183" s="104">
        <f t="shared" si="316"/>
        <v>4.41</v>
      </c>
      <c r="CC183" s="104">
        <f t="shared" ref="CC183:CJ183" si="317">SUM(CC180:CC182)</f>
        <v>4.4225700000000003</v>
      </c>
      <c r="CD183" s="104">
        <f t="shared" si="317"/>
        <v>4.4225700000000003</v>
      </c>
      <c r="CE183" s="104">
        <f t="shared" si="317"/>
        <v>4.4225700000000003</v>
      </c>
      <c r="CF183" s="104">
        <f t="shared" si="317"/>
        <v>4.4225700000000003</v>
      </c>
      <c r="CG183" s="104">
        <f t="shared" si="317"/>
        <v>4.4225700000000003</v>
      </c>
      <c r="CH183" s="104">
        <f t="shared" si="317"/>
        <v>4.4225700000000003</v>
      </c>
      <c r="CI183" s="104">
        <f t="shared" si="317"/>
        <v>4.4225700000000003</v>
      </c>
      <c r="CJ183" s="104">
        <f t="shared" si="317"/>
        <v>4.4225700000000003</v>
      </c>
    </row>
    <row r="184" spans="1:88" ht="15.75" customHeight="1" thickTop="1">
      <c r="Y184" s="505"/>
      <c r="Z184" s="324"/>
      <c r="AA184" s="324"/>
      <c r="AB184" s="324"/>
      <c r="AC184" s="370"/>
      <c r="AD184" s="370"/>
      <c r="AE184" s="370"/>
      <c r="AF184" s="370"/>
      <c r="AG184" s="370"/>
      <c r="AH184" s="370"/>
      <c r="AI184" s="370"/>
      <c r="AJ184" s="370"/>
      <c r="AK184" s="370"/>
      <c r="AL184" s="370"/>
      <c r="AM184" s="370"/>
      <c r="AN184" s="370"/>
      <c r="BA184" s="115"/>
      <c r="BC184" s="115"/>
      <c r="BE184" s="115"/>
      <c r="BF184" s="115"/>
      <c r="BG184" s="115"/>
      <c r="BH184" s="336"/>
      <c r="BI184" s="115"/>
      <c r="BK184" s="115"/>
      <c r="BL184" s="115"/>
    </row>
    <row r="185" spans="1:88" ht="15.75" customHeight="1">
      <c r="Y185" s="324"/>
      <c r="Z185" s="324"/>
      <c r="AA185" s="324"/>
      <c r="AB185" s="324"/>
      <c r="AC185" s="382"/>
      <c r="AD185" s="370"/>
      <c r="AE185" s="370"/>
      <c r="AF185" s="382"/>
      <c r="AG185" s="504"/>
      <c r="AH185" s="370"/>
      <c r="AI185" s="370"/>
      <c r="AJ185" s="370"/>
      <c r="AK185" s="504"/>
      <c r="AL185" s="370"/>
      <c r="AM185" s="370"/>
      <c r="AN185" s="370"/>
      <c r="BA185" s="253"/>
      <c r="BC185" s="253"/>
      <c r="BE185" s="253"/>
      <c r="BF185" s="253"/>
      <c r="BG185" s="253"/>
      <c r="BH185" s="499" t="s">
        <v>372</v>
      </c>
      <c r="BI185" s="253"/>
      <c r="BK185" s="253"/>
      <c r="BL185" s="253"/>
      <c r="BM185" s="253">
        <v>2.56</v>
      </c>
      <c r="BN185" s="253">
        <v>2.56</v>
      </c>
      <c r="BO185" s="253">
        <v>2.56</v>
      </c>
      <c r="BP185" s="253">
        <v>2.56</v>
      </c>
      <c r="BQ185" s="253">
        <v>2.67</v>
      </c>
      <c r="BR185" s="253">
        <v>2.67</v>
      </c>
      <c r="BS185" s="253">
        <v>2.67</v>
      </c>
      <c r="BT185" s="253">
        <v>2.67</v>
      </c>
      <c r="BU185" s="253">
        <v>2.67</v>
      </c>
      <c r="BV185" s="253">
        <v>2.67</v>
      </c>
      <c r="BW185" s="253">
        <v>2.67</v>
      </c>
      <c r="BX185" s="253">
        <v>2.67</v>
      </c>
      <c r="BY185" s="253">
        <v>2.67</v>
      </c>
      <c r="BZ185" s="253">
        <v>2.67</v>
      </c>
      <c r="CA185" s="253">
        <v>2.67</v>
      </c>
      <c r="CB185" s="253">
        <v>2.67</v>
      </c>
      <c r="CC185" s="253">
        <v>2.67</v>
      </c>
      <c r="CD185" s="253">
        <v>2.67</v>
      </c>
      <c r="CE185" s="253">
        <v>2.67</v>
      </c>
      <c r="CF185" s="253">
        <v>2.67</v>
      </c>
      <c r="CG185" s="253">
        <v>2.67</v>
      </c>
      <c r="CH185" s="253">
        <v>2.67</v>
      </c>
      <c r="CI185" s="253">
        <v>2.67</v>
      </c>
      <c r="CJ185" s="253">
        <v>2.67</v>
      </c>
    </row>
    <row r="186" spans="1:88" ht="15.75" customHeight="1">
      <c r="Y186" s="508"/>
      <c r="Z186" s="324"/>
      <c r="AA186" s="324"/>
      <c r="AB186" s="324"/>
      <c r="AC186" s="507"/>
      <c r="AD186" s="507"/>
      <c r="AE186" s="507"/>
      <c r="AF186" s="507"/>
      <c r="AG186" s="507"/>
      <c r="AH186" s="507"/>
      <c r="AI186" s="507"/>
      <c r="AJ186" s="507"/>
      <c r="AK186" s="507"/>
      <c r="AL186" s="507"/>
      <c r="AM186" s="507"/>
      <c r="AN186" s="507"/>
      <c r="BA186" s="369"/>
      <c r="BC186" s="253"/>
      <c r="BE186" s="756"/>
      <c r="BF186" s="369"/>
      <c r="BG186" s="369"/>
      <c r="BH186" s="2" t="s">
        <v>436</v>
      </c>
      <c r="BI186" s="369"/>
      <c r="BK186" s="369"/>
      <c r="BL186" s="369"/>
      <c r="BQ186" s="752"/>
      <c r="BR186" s="753"/>
      <c r="BS186" s="753"/>
      <c r="BT186" s="753"/>
      <c r="BU186" s="753"/>
      <c r="BV186" s="753"/>
      <c r="BW186" s="753"/>
      <c r="BX186" s="753"/>
      <c r="CC186" s="751">
        <f>+CG159</f>
        <v>3.0000000000000001E-3</v>
      </c>
      <c r="CD186" s="809">
        <f>+CC186</f>
        <v>3.0000000000000001E-3</v>
      </c>
      <c r="CE186" s="809">
        <f t="shared" ref="CE186:CJ186" si="318">+CD186</f>
        <v>3.0000000000000001E-3</v>
      </c>
      <c r="CF186" s="809">
        <f t="shared" si="318"/>
        <v>3.0000000000000001E-3</v>
      </c>
      <c r="CG186" s="809">
        <f t="shared" si="318"/>
        <v>3.0000000000000001E-3</v>
      </c>
      <c r="CH186" s="809">
        <f t="shared" si="318"/>
        <v>3.0000000000000001E-3</v>
      </c>
      <c r="CI186" s="809">
        <f t="shared" si="318"/>
        <v>3.0000000000000001E-3</v>
      </c>
      <c r="CJ186" s="809">
        <f t="shared" si="318"/>
        <v>3.0000000000000001E-3</v>
      </c>
    </row>
    <row r="187" spans="1:88" ht="15.75" customHeight="1" thickBot="1">
      <c r="Y187" s="4"/>
      <c r="Z187" s="320"/>
      <c r="AA187" s="320"/>
      <c r="AB187" s="320"/>
      <c r="AC187" s="336"/>
      <c r="AD187" s="336"/>
      <c r="AE187" s="336"/>
      <c r="AF187" s="412"/>
      <c r="AG187" s="412"/>
      <c r="AH187" s="336"/>
      <c r="AI187" s="336"/>
      <c r="AJ187" s="336"/>
      <c r="AK187" s="336"/>
      <c r="AL187" s="336"/>
      <c r="AM187" s="336"/>
      <c r="AN187" s="336"/>
      <c r="BA187" s="336"/>
      <c r="BC187" s="336"/>
      <c r="BE187" s="336"/>
      <c r="BF187" s="336"/>
      <c r="BG187" s="336"/>
      <c r="BH187" s="4" t="s">
        <v>371</v>
      </c>
      <c r="BI187" s="336"/>
      <c r="BK187" s="336"/>
      <c r="BL187" s="336"/>
      <c r="BM187" s="104">
        <f t="shared" ref="BM187:CJ187" si="319">+(BM185*BM186)+BM185</f>
        <v>2.56</v>
      </c>
      <c r="BN187" s="104">
        <f t="shared" si="319"/>
        <v>2.56</v>
      </c>
      <c r="BO187" s="104">
        <f t="shared" si="319"/>
        <v>2.56</v>
      </c>
      <c r="BP187" s="104">
        <f t="shared" si="319"/>
        <v>2.56</v>
      </c>
      <c r="BQ187" s="104">
        <f t="shared" si="319"/>
        <v>2.67</v>
      </c>
      <c r="BR187" s="104">
        <f t="shared" si="319"/>
        <v>2.67</v>
      </c>
      <c r="BS187" s="104">
        <f t="shared" si="319"/>
        <v>2.67</v>
      </c>
      <c r="BT187" s="104">
        <f t="shared" si="319"/>
        <v>2.67</v>
      </c>
      <c r="BU187" s="104">
        <f t="shared" si="319"/>
        <v>2.67</v>
      </c>
      <c r="BV187" s="104">
        <f t="shared" si="319"/>
        <v>2.67</v>
      </c>
      <c r="BW187" s="104">
        <f t="shared" si="319"/>
        <v>2.67</v>
      </c>
      <c r="BX187" s="104">
        <f t="shared" si="319"/>
        <v>2.67</v>
      </c>
      <c r="BY187" s="104">
        <f t="shared" si="319"/>
        <v>2.67</v>
      </c>
      <c r="BZ187" s="104">
        <f t="shared" si="319"/>
        <v>2.67</v>
      </c>
      <c r="CA187" s="104">
        <f t="shared" si="319"/>
        <v>2.67</v>
      </c>
      <c r="CB187" s="104">
        <f t="shared" si="319"/>
        <v>2.67</v>
      </c>
      <c r="CC187" s="104">
        <f>+(CC185*CC186)+CC185</f>
        <v>2.67801</v>
      </c>
      <c r="CD187" s="104">
        <f t="shared" si="319"/>
        <v>2.67801</v>
      </c>
      <c r="CE187" s="104">
        <f t="shared" si="319"/>
        <v>2.67801</v>
      </c>
      <c r="CF187" s="104">
        <f t="shared" si="319"/>
        <v>2.67801</v>
      </c>
      <c r="CG187" s="104">
        <f t="shared" si="319"/>
        <v>2.67801</v>
      </c>
      <c r="CH187" s="104">
        <f t="shared" si="319"/>
        <v>2.67801</v>
      </c>
      <c r="CI187" s="104">
        <f t="shared" si="319"/>
        <v>2.67801</v>
      </c>
      <c r="CJ187" s="104">
        <f t="shared" si="319"/>
        <v>2.67801</v>
      </c>
    </row>
    <row r="188" spans="1:88" s="320" customFormat="1" ht="15.75" customHeight="1" thickTop="1">
      <c r="Y188" s="4"/>
      <c r="AC188" s="336"/>
      <c r="AD188" s="336"/>
      <c r="AE188" s="336"/>
      <c r="AF188" s="336"/>
      <c r="AG188" s="336"/>
      <c r="AH188" s="336"/>
      <c r="AI188" s="336"/>
      <c r="AJ188" s="336"/>
      <c r="AK188" s="336"/>
      <c r="AL188" s="336"/>
      <c r="AM188" s="336"/>
      <c r="AN188" s="336"/>
    </row>
    <row r="189" spans="1:88" s="320" customFormat="1" ht="15.75" customHeight="1">
      <c r="Y189" s="4"/>
      <c r="AC189" s="336"/>
      <c r="AD189" s="336"/>
      <c r="AE189" s="336"/>
      <c r="AF189" s="336"/>
      <c r="AG189" s="336"/>
      <c r="AH189" s="336"/>
      <c r="AI189" s="336"/>
      <c r="AJ189" s="336"/>
      <c r="AK189" s="336"/>
      <c r="AL189" s="336"/>
      <c r="AM189" s="336"/>
      <c r="AN189" s="336"/>
    </row>
    <row r="190" spans="1:88" ht="15.75" customHeight="1">
      <c r="D190" s="1" t="s">
        <v>246</v>
      </c>
      <c r="E190" s="329">
        <f t="shared" ref="E190:P190" si="320">E28+E40</f>
        <v>760065</v>
      </c>
      <c r="F190" s="329">
        <f t="shared" si="320"/>
        <v>743317</v>
      </c>
      <c r="G190" s="329">
        <f t="shared" si="320"/>
        <v>790193</v>
      </c>
      <c r="H190" s="329">
        <f t="shared" si="320"/>
        <v>648901</v>
      </c>
      <c r="I190" s="329">
        <f t="shared" si="320"/>
        <v>827633</v>
      </c>
      <c r="J190" s="329">
        <f t="shared" si="320"/>
        <v>887754</v>
      </c>
      <c r="K190" s="329">
        <f t="shared" si="320"/>
        <v>908485</v>
      </c>
      <c r="L190" s="329">
        <f t="shared" si="320"/>
        <v>788724</v>
      </c>
      <c r="M190" s="329">
        <f t="shared" si="320"/>
        <v>715148</v>
      </c>
      <c r="N190" s="329">
        <f t="shared" si="320"/>
        <v>810312</v>
      </c>
      <c r="O190" s="329">
        <f t="shared" si="320"/>
        <v>721764</v>
      </c>
      <c r="P190" s="329">
        <f t="shared" si="320"/>
        <v>700248</v>
      </c>
      <c r="Q190" s="75">
        <f>Q28+Q40</f>
        <v>810981</v>
      </c>
      <c r="R190" s="75">
        <f t="shared" ref="R190:X190" si="321">R28+R40</f>
        <v>715768</v>
      </c>
      <c r="S190" s="75">
        <f t="shared" si="321"/>
        <v>814872</v>
      </c>
      <c r="T190" s="75">
        <f t="shared" si="321"/>
        <v>850693</v>
      </c>
      <c r="U190" s="75">
        <f t="shared" si="321"/>
        <v>810984</v>
      </c>
      <c r="V190" s="75">
        <f t="shared" si="321"/>
        <v>818818</v>
      </c>
      <c r="W190" s="75">
        <f t="shared" si="321"/>
        <v>891103</v>
      </c>
      <c r="X190" s="75">
        <f t="shared" si="321"/>
        <v>714224</v>
      </c>
      <c r="Y190" s="75">
        <f t="shared" ref="Y190:AN190" si="322">Y28+Y40</f>
        <v>597209</v>
      </c>
      <c r="Z190" s="75">
        <f t="shared" si="322"/>
        <v>1021236</v>
      </c>
      <c r="AA190" s="75">
        <f t="shared" si="322"/>
        <v>726875</v>
      </c>
      <c r="AB190" s="75">
        <f t="shared" si="322"/>
        <v>771207</v>
      </c>
      <c r="AC190" s="75">
        <f t="shared" si="322"/>
        <v>717327</v>
      </c>
      <c r="AD190" s="75">
        <f t="shared" si="322"/>
        <v>709044</v>
      </c>
      <c r="AE190" s="75">
        <f t="shared" si="322"/>
        <v>761822</v>
      </c>
      <c r="AF190" s="75">
        <f t="shared" si="322"/>
        <v>781411</v>
      </c>
      <c r="AG190" s="75">
        <f t="shared" si="322"/>
        <v>794790</v>
      </c>
      <c r="AH190" s="75">
        <f t="shared" si="322"/>
        <v>709628</v>
      </c>
      <c r="AI190" s="329">
        <f t="shared" si="322"/>
        <v>778454</v>
      </c>
      <c r="AJ190" s="329">
        <f t="shared" si="322"/>
        <v>1033229</v>
      </c>
      <c r="AK190" s="329">
        <f t="shared" si="322"/>
        <v>706096</v>
      </c>
      <c r="AL190" s="329">
        <f t="shared" si="322"/>
        <v>789523</v>
      </c>
      <c r="AM190" s="329">
        <f t="shared" si="322"/>
        <v>709954</v>
      </c>
      <c r="AN190" s="329">
        <f t="shared" si="322"/>
        <v>756490</v>
      </c>
      <c r="AO190" s="329">
        <f t="shared" ref="AO190:BL190" si="323">AO28+AO40</f>
        <v>770677</v>
      </c>
      <c r="AP190" s="329">
        <f t="shared" si="323"/>
        <v>707125</v>
      </c>
      <c r="AQ190" s="329">
        <f t="shared" si="323"/>
        <v>825505</v>
      </c>
      <c r="AR190" s="329">
        <f t="shared" si="323"/>
        <v>819894</v>
      </c>
      <c r="AS190" s="329">
        <f t="shared" si="323"/>
        <v>866454</v>
      </c>
      <c r="AT190" s="329">
        <f t="shared" si="323"/>
        <v>743476</v>
      </c>
      <c r="AU190" s="329">
        <f t="shared" si="323"/>
        <v>848276</v>
      </c>
      <c r="AV190" s="329">
        <f t="shared" si="323"/>
        <v>659077</v>
      </c>
      <c r="AW190" s="329">
        <f t="shared" si="323"/>
        <v>685526</v>
      </c>
      <c r="AX190" s="329">
        <f t="shared" si="323"/>
        <v>881418</v>
      </c>
      <c r="AY190" s="329">
        <f t="shared" si="323"/>
        <v>802137</v>
      </c>
      <c r="AZ190" s="329">
        <f t="shared" si="323"/>
        <v>669899</v>
      </c>
      <c r="BA190" s="329">
        <f t="shared" si="323"/>
        <v>789116</v>
      </c>
      <c r="BB190" s="329">
        <f t="shared" si="323"/>
        <v>690978</v>
      </c>
      <c r="BC190" s="329">
        <f t="shared" si="323"/>
        <v>749402</v>
      </c>
      <c r="BD190" s="329">
        <f t="shared" si="323"/>
        <v>718607</v>
      </c>
      <c r="BE190" s="329">
        <f t="shared" si="323"/>
        <v>720613</v>
      </c>
      <c r="BF190" s="329">
        <f t="shared" si="323"/>
        <v>832588</v>
      </c>
      <c r="BG190" s="329">
        <f t="shared" si="323"/>
        <v>783790</v>
      </c>
      <c r="BH190" s="329">
        <f t="shared" si="323"/>
        <v>747957</v>
      </c>
      <c r="BI190" s="329">
        <f t="shared" si="323"/>
        <v>670469</v>
      </c>
      <c r="BJ190" s="329">
        <f t="shared" si="323"/>
        <v>677038</v>
      </c>
      <c r="BK190" s="329">
        <f t="shared" si="323"/>
        <v>729781</v>
      </c>
      <c r="BL190" s="329">
        <f t="shared" si="323"/>
        <v>692561</v>
      </c>
      <c r="BM190" s="329">
        <f t="shared" ref="BM190:BX190" si="324">BM28+BM40</f>
        <v>682030</v>
      </c>
      <c r="BN190" s="329">
        <f t="shared" si="324"/>
        <v>627366</v>
      </c>
      <c r="BO190" s="329">
        <f t="shared" si="324"/>
        <v>827031</v>
      </c>
      <c r="BP190" s="329">
        <f t="shared" si="324"/>
        <v>888148</v>
      </c>
      <c r="BQ190" s="329">
        <f t="shared" si="324"/>
        <v>883388</v>
      </c>
      <c r="BR190" s="329">
        <f t="shared" si="324"/>
        <v>926602</v>
      </c>
      <c r="BS190" s="329">
        <f t="shared" si="324"/>
        <v>848816.99314073881</v>
      </c>
      <c r="BT190" s="329">
        <f t="shared" si="324"/>
        <v>659820.69349103561</v>
      </c>
      <c r="BU190" s="329">
        <f t="shared" si="324"/>
        <v>726360.61743849039</v>
      </c>
      <c r="BV190" s="329">
        <f t="shared" si="324"/>
        <v>758554.44633663516</v>
      </c>
      <c r="BW190" s="329">
        <f t="shared" si="324"/>
        <v>548476.48106382741</v>
      </c>
      <c r="BX190" s="329">
        <f t="shared" si="324"/>
        <v>865681.07174646459</v>
      </c>
      <c r="BY190" s="329">
        <f t="shared" ref="BY190:CJ190" ca="1" si="325">BY28+BY40</f>
        <v>688339.2334742333</v>
      </c>
      <c r="BZ190" s="329">
        <f ca="1">BZ28+BZ40</f>
        <v>628209.56171614234</v>
      </c>
      <c r="CA190" s="329">
        <f t="shared" ca="1" si="325"/>
        <v>816204.36729174771</v>
      </c>
      <c r="CB190" s="329">
        <f t="shared" ca="1" si="325"/>
        <v>883695.03852842003</v>
      </c>
      <c r="CC190" s="329">
        <f t="shared" ca="1" si="325"/>
        <v>882362.89756881213</v>
      </c>
      <c r="CD190" s="329">
        <f t="shared" ca="1" si="325"/>
        <v>924876.54432558746</v>
      </c>
      <c r="CE190" s="329">
        <f t="shared" ca="1" si="325"/>
        <v>850608.00680759572</v>
      </c>
      <c r="CF190" s="329">
        <f t="shared" ca="1" si="325"/>
        <v>660247.5058843157</v>
      </c>
      <c r="CG190" s="329">
        <f t="shared" ca="1" si="325"/>
        <v>727407.59073386737</v>
      </c>
      <c r="CH190" s="329">
        <f t="shared" ca="1" si="325"/>
        <v>759693.93253160676</v>
      </c>
      <c r="CI190" s="329">
        <f t="shared" ca="1" si="325"/>
        <v>548239.46220781747</v>
      </c>
      <c r="CJ190" s="329">
        <f t="shared" ca="1" si="325"/>
        <v>867593.81265112595</v>
      </c>
    </row>
    <row r="191" spans="1:88" ht="15.75" customHeight="1">
      <c r="D191" s="1" t="s">
        <v>247</v>
      </c>
      <c r="E191" s="329">
        <f t="shared" ref="E191:P191" si="326">E83+E95</f>
        <v>816028.7</v>
      </c>
      <c r="F191" s="329">
        <f t="shared" si="326"/>
        <v>891372.9</v>
      </c>
      <c r="G191" s="329">
        <f t="shared" si="326"/>
        <v>930108.2</v>
      </c>
      <c r="H191" s="329">
        <f t="shared" si="326"/>
        <v>893808.7</v>
      </c>
      <c r="I191" s="329">
        <f t="shared" si="326"/>
        <v>898564.5</v>
      </c>
      <c r="J191" s="329">
        <f t="shared" si="326"/>
        <v>885310</v>
      </c>
      <c r="K191" s="329">
        <f t="shared" si="326"/>
        <v>927030</v>
      </c>
      <c r="L191" s="329">
        <f t="shared" si="326"/>
        <v>914339</v>
      </c>
      <c r="M191" s="329">
        <f t="shared" si="326"/>
        <v>942978</v>
      </c>
      <c r="N191" s="329">
        <f t="shared" si="326"/>
        <v>969936</v>
      </c>
      <c r="O191" s="329">
        <f t="shared" si="326"/>
        <v>904203</v>
      </c>
      <c r="P191" s="329">
        <f t="shared" si="326"/>
        <v>917789</v>
      </c>
      <c r="Q191" s="75">
        <f>Q83+Q95</f>
        <v>944359</v>
      </c>
      <c r="R191" s="75">
        <f t="shared" ref="R191:X191" si="327">R83+R95</f>
        <v>859291</v>
      </c>
      <c r="S191" s="75">
        <f t="shared" si="327"/>
        <v>993609</v>
      </c>
      <c r="T191" s="75">
        <f t="shared" si="327"/>
        <v>949709</v>
      </c>
      <c r="U191" s="75">
        <f t="shared" si="327"/>
        <v>938614</v>
      </c>
      <c r="V191" s="75">
        <f t="shared" si="327"/>
        <v>898852</v>
      </c>
      <c r="W191" s="75">
        <f t="shared" si="327"/>
        <v>935281</v>
      </c>
      <c r="X191" s="75">
        <f t="shared" si="327"/>
        <v>909499</v>
      </c>
      <c r="Y191" s="75">
        <f t="shared" ref="Y191:AN191" si="328">Y83+Y95</f>
        <v>585760</v>
      </c>
      <c r="Z191" s="75">
        <f t="shared" si="328"/>
        <v>737997</v>
      </c>
      <c r="AA191" s="75">
        <f t="shared" si="328"/>
        <v>691908</v>
      </c>
      <c r="AB191" s="75">
        <f t="shared" si="328"/>
        <v>797481</v>
      </c>
      <c r="AC191" s="75">
        <f t="shared" si="328"/>
        <v>749000</v>
      </c>
      <c r="AD191" s="75">
        <f t="shared" si="328"/>
        <v>706921</v>
      </c>
      <c r="AE191" s="75">
        <f t="shared" si="328"/>
        <v>742664</v>
      </c>
      <c r="AF191" s="75">
        <f t="shared" si="328"/>
        <v>797627</v>
      </c>
      <c r="AG191" s="75">
        <f t="shared" si="328"/>
        <v>778160</v>
      </c>
      <c r="AH191" s="75">
        <f t="shared" si="328"/>
        <v>739124</v>
      </c>
      <c r="AI191" s="329">
        <f t="shared" si="328"/>
        <v>860872</v>
      </c>
      <c r="AJ191" s="329">
        <f t="shared" si="328"/>
        <v>834568</v>
      </c>
      <c r="AK191" s="329">
        <f t="shared" si="328"/>
        <v>818321</v>
      </c>
      <c r="AL191" s="329">
        <f t="shared" si="328"/>
        <v>791347</v>
      </c>
      <c r="AM191" s="329">
        <f t="shared" si="328"/>
        <v>767506</v>
      </c>
      <c r="AN191" s="329">
        <f t="shared" si="328"/>
        <v>797325</v>
      </c>
      <c r="AO191" s="329">
        <f t="shared" ref="AO191:BL191" si="329">AO83+AO95</f>
        <v>793300</v>
      </c>
      <c r="AP191" s="329">
        <f t="shared" si="329"/>
        <v>706727</v>
      </c>
      <c r="AQ191" s="329">
        <f t="shared" si="329"/>
        <v>778376</v>
      </c>
      <c r="AR191" s="329">
        <f t="shared" si="329"/>
        <v>827825</v>
      </c>
      <c r="AS191" s="329">
        <f t="shared" si="329"/>
        <v>799113</v>
      </c>
      <c r="AT191" s="329">
        <f t="shared" si="329"/>
        <v>808063</v>
      </c>
      <c r="AU191" s="329">
        <f t="shared" si="329"/>
        <v>828282</v>
      </c>
      <c r="AV191" s="329">
        <f t="shared" si="329"/>
        <v>806947</v>
      </c>
      <c r="AW191" s="329">
        <f t="shared" si="329"/>
        <v>782168</v>
      </c>
      <c r="AX191" s="329">
        <f t="shared" si="329"/>
        <v>735796</v>
      </c>
      <c r="AY191" s="329">
        <f t="shared" si="329"/>
        <v>765599</v>
      </c>
      <c r="AZ191" s="329">
        <f t="shared" si="329"/>
        <v>757047</v>
      </c>
      <c r="BA191" s="329">
        <f t="shared" si="329"/>
        <v>749049</v>
      </c>
      <c r="BB191" s="329">
        <f t="shared" si="329"/>
        <v>707606</v>
      </c>
      <c r="BC191" s="329">
        <f t="shared" si="329"/>
        <v>1234660</v>
      </c>
      <c r="BD191" s="329">
        <f t="shared" si="329"/>
        <v>1055082</v>
      </c>
      <c r="BE191" s="329">
        <f t="shared" si="329"/>
        <v>1120754</v>
      </c>
      <c r="BF191" s="329">
        <f t="shared" si="329"/>
        <v>1155581</v>
      </c>
      <c r="BG191" s="329">
        <f t="shared" si="329"/>
        <v>1097109</v>
      </c>
      <c r="BH191" s="329">
        <f t="shared" si="329"/>
        <v>1062426</v>
      </c>
      <c r="BI191" s="329">
        <f t="shared" si="329"/>
        <v>980518</v>
      </c>
      <c r="BJ191" s="329">
        <f t="shared" si="329"/>
        <v>1040302</v>
      </c>
      <c r="BK191" s="329">
        <f t="shared" si="329"/>
        <v>1025906</v>
      </c>
      <c r="BL191" s="329">
        <f t="shared" si="329"/>
        <v>1052135</v>
      </c>
      <c r="BM191" s="329">
        <f t="shared" ref="BM191:BX191" si="330">BM83+BM95</f>
        <v>1187054.1200000001</v>
      </c>
      <c r="BN191" s="329">
        <f t="shared" si="330"/>
        <v>1050940.1299999999</v>
      </c>
      <c r="BO191" s="329">
        <f t="shared" si="330"/>
        <v>1248832.8799999999</v>
      </c>
      <c r="BP191" s="329">
        <f t="shared" si="330"/>
        <v>1168706.49</v>
      </c>
      <c r="BQ191" s="329">
        <f t="shared" si="330"/>
        <v>1254406.76</v>
      </c>
      <c r="BR191" s="329">
        <f t="shared" si="330"/>
        <v>1187963</v>
      </c>
      <c r="BS191" s="329">
        <f t="shared" si="330"/>
        <v>977671.70424187684</v>
      </c>
      <c r="BT191" s="329">
        <f t="shared" si="330"/>
        <v>938916.99904554174</v>
      </c>
      <c r="BU191" s="329">
        <f t="shared" si="330"/>
        <v>847667.78781836398</v>
      </c>
      <c r="BV191" s="329">
        <f t="shared" si="330"/>
        <v>823737.6881914594</v>
      </c>
      <c r="BW191" s="329">
        <f t="shared" si="330"/>
        <v>772189.95897667028</v>
      </c>
      <c r="BX191" s="329">
        <f t="shared" si="330"/>
        <v>745532.07044959487</v>
      </c>
      <c r="BY191" s="329">
        <f t="shared" ref="BY191:CJ191" si="331">BY83+BY95</f>
        <v>1169340.7655938214</v>
      </c>
      <c r="BZ191" s="329">
        <f>BZ83+BZ95</f>
        <v>1042522.1445625684</v>
      </c>
      <c r="CA191" s="329">
        <f t="shared" si="331"/>
        <v>1216003.4173647277</v>
      </c>
      <c r="CB191" s="329">
        <f t="shared" si="331"/>
        <v>1144395.4802792047</v>
      </c>
      <c r="CC191" s="329">
        <f t="shared" si="331"/>
        <v>1237485.8749774832</v>
      </c>
      <c r="CD191" s="329">
        <f t="shared" si="331"/>
        <v>1202516.8286206881</v>
      </c>
      <c r="CE191" s="329">
        <f t="shared" ca="1" si="331"/>
        <v>1265954.4297789722</v>
      </c>
      <c r="CF191" s="329">
        <f t="shared" ca="1" si="331"/>
        <v>1215396.5822137017</v>
      </c>
      <c r="CG191" s="329">
        <f t="shared" ca="1" si="331"/>
        <v>1096662.2054704125</v>
      </c>
      <c r="CH191" s="329">
        <f t="shared" ca="1" si="331"/>
        <v>1065138.2326447237</v>
      </c>
      <c r="CI191" s="329">
        <f t="shared" ca="1" si="331"/>
        <v>998196.83085838251</v>
      </c>
      <c r="CJ191" s="329">
        <f t="shared" ca="1" si="331"/>
        <v>963114.29308667197</v>
      </c>
    </row>
  </sheetData>
  <mergeCells count="4">
    <mergeCell ref="Q62:S62"/>
    <mergeCell ref="T62:V62"/>
    <mergeCell ref="W62:Y62"/>
    <mergeCell ref="Z62:AB62"/>
  </mergeCells>
  <printOptions horizontalCentered="1"/>
  <pageMargins left="0.7" right="0.7" top="0.75" bottom="0.75" header="0.3" footer="0.3"/>
  <pageSetup scale="30" fitToHeight="0" orientation="landscape" blackAndWhite="1" r:id="rId1"/>
  <headerFooter>
    <oddHeader>&amp;C&amp;"-,Regular"&amp;11TABLE B-11
VIRGIN ISLANDS WATER AND POWER
Historical to Projected Purchased Water Costs&amp;R&amp;"-,Regular"&amp;11Page &amp;P of &amp;N</oddHeader>
  </headerFooter>
  <rowBreaks count="2" manualBreakCount="2">
    <brk id="61" max="22" man="1"/>
    <brk id="116" max="22" man="1"/>
  </rowBreaks>
  <ignoredErrors>
    <ignoredError sqref="AG125 AE125 AB125 Z125 X125 BS95:BX95" formula="1"/>
  </ignoredError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A1:AA65"/>
  <sheetViews>
    <sheetView zoomScale="83" zoomScaleNormal="83" workbookViewId="0">
      <pane xSplit="1" ySplit="10" topLeftCell="N26" activePane="bottomRight" state="frozen"/>
      <selection pane="topRight"/>
      <selection pane="bottomLeft"/>
      <selection pane="bottomRight" activeCell="V32" sqref="V20:V32"/>
    </sheetView>
  </sheetViews>
  <sheetFormatPr defaultColWidth="16" defaultRowHeight="13"/>
  <cols>
    <col min="1" max="16" width="16" style="146" customWidth="1"/>
    <col min="17" max="17" width="18.08203125" style="146" customWidth="1"/>
    <col min="18" max="22" width="16" style="146" customWidth="1"/>
    <col min="23" max="16384" width="16" style="146"/>
  </cols>
  <sheetData>
    <row r="1" spans="1:26">
      <c r="C1" s="147" t="s">
        <v>17</v>
      </c>
      <c r="D1" s="148" t="s">
        <v>18</v>
      </c>
      <c r="E1" s="148"/>
      <c r="F1" s="148"/>
      <c r="G1" s="149" t="s">
        <v>36</v>
      </c>
      <c r="K1" s="150" t="s">
        <v>39</v>
      </c>
      <c r="L1" s="146">
        <v>0.89200000000000002</v>
      </c>
      <c r="M1" s="151">
        <v>0.7</v>
      </c>
      <c r="N1" s="152">
        <v>41904.689157352084</v>
      </c>
      <c r="O1" s="149">
        <f>N1/N3</f>
        <v>0.17464692617609495</v>
      </c>
      <c r="R1" s="153">
        <v>9155.8462391000048</v>
      </c>
      <c r="S1" s="152">
        <v>702.85446844316175</v>
      </c>
      <c r="T1" s="152"/>
      <c r="U1" s="154">
        <f>R1/R3</f>
        <v>0.73642817746355915</v>
      </c>
      <c r="Z1" s="155"/>
    </row>
    <row r="2" spans="1:26" ht="13.5" thickBot="1">
      <c r="A2" s="146" t="s">
        <v>70</v>
      </c>
      <c r="C2" s="147" t="s">
        <v>19</v>
      </c>
      <c r="D2" s="156">
        <v>10317103.220000012</v>
      </c>
      <c r="E2" s="157"/>
      <c r="F2" s="157"/>
      <c r="G2" s="149"/>
      <c r="K2" s="150" t="s">
        <v>40</v>
      </c>
      <c r="L2" s="146">
        <v>0.108</v>
      </c>
      <c r="M2" s="151">
        <v>0.3</v>
      </c>
      <c r="N2" s="158">
        <v>198034.77084264791</v>
      </c>
      <c r="O2" s="149">
        <f>N2/N3</f>
        <v>0.8253530738239051</v>
      </c>
      <c r="R2" s="159">
        <v>3276.9293109000032</v>
      </c>
      <c r="U2" s="154">
        <f>R2/R3</f>
        <v>0.2635718225364409</v>
      </c>
      <c r="Z2" s="155"/>
    </row>
    <row r="3" spans="1:26">
      <c r="A3" s="160">
        <f>PMT(D4/12,48,D2)</f>
        <v>-239939.45545284127</v>
      </c>
      <c r="C3" s="147" t="s">
        <v>20</v>
      </c>
      <c r="D3" s="157" t="s">
        <v>71</v>
      </c>
      <c r="E3" s="157"/>
      <c r="F3" s="157"/>
      <c r="G3" s="149"/>
      <c r="K3" s="150" t="s">
        <v>41</v>
      </c>
      <c r="N3" s="161">
        <f>SUM(N1:N2)</f>
        <v>239939.46</v>
      </c>
      <c r="O3" s="152">
        <f>SUM(O1:O2)</f>
        <v>1</v>
      </c>
      <c r="P3" s="149"/>
      <c r="R3" s="153">
        <f>SUM(R1:R2)</f>
        <v>12432.775550000008</v>
      </c>
      <c r="U3" s="154">
        <f>R3/$R$3</f>
        <v>1</v>
      </c>
      <c r="Z3" s="155"/>
    </row>
    <row r="4" spans="1:26" ht="13.5" thickBot="1">
      <c r="C4" s="147" t="s">
        <v>21</v>
      </c>
      <c r="D4" s="162">
        <v>5.5E-2</v>
      </c>
      <c r="E4" s="157"/>
      <c r="F4" s="157"/>
      <c r="G4" s="149"/>
      <c r="H4" s="163"/>
      <c r="I4" s="164"/>
      <c r="N4" s="152"/>
    </row>
    <row r="5" spans="1:26" ht="13.5" thickBot="1">
      <c r="C5" s="149"/>
      <c r="D5" s="149"/>
      <c r="E5" s="149"/>
      <c r="F5" s="149"/>
      <c r="G5" s="165" t="s">
        <v>22</v>
      </c>
      <c r="H5" s="166">
        <v>360</v>
      </c>
      <c r="I5" s="164"/>
      <c r="K5" s="155"/>
    </row>
    <row r="6" spans="1:26">
      <c r="B6" s="167"/>
      <c r="C6" s="168" t="s">
        <v>23</v>
      </c>
      <c r="D6" s="169" t="s">
        <v>24</v>
      </c>
      <c r="E6" s="168" t="s">
        <v>25</v>
      </c>
      <c r="F6" s="168" t="s">
        <v>26</v>
      </c>
      <c r="G6" s="170" t="s">
        <v>27</v>
      </c>
      <c r="H6" s="171" t="s">
        <v>26</v>
      </c>
      <c r="I6" s="172" t="s">
        <v>28</v>
      </c>
      <c r="J6" s="173" t="s">
        <v>29</v>
      </c>
      <c r="N6" s="174" t="s">
        <v>67</v>
      </c>
      <c r="O6" s="174" t="s">
        <v>68</v>
      </c>
      <c r="P6" s="174" t="s">
        <v>51</v>
      </c>
      <c r="Q6" s="174" t="s">
        <v>87</v>
      </c>
    </row>
    <row r="7" spans="1:26" ht="13.5" thickBot="1">
      <c r="B7" s="175" t="s">
        <v>30</v>
      </c>
      <c r="C7" s="176" t="s">
        <v>25</v>
      </c>
      <c r="D7" s="177" t="s">
        <v>31</v>
      </c>
      <c r="E7" s="176" t="s">
        <v>32</v>
      </c>
      <c r="F7" s="176" t="s">
        <v>32</v>
      </c>
      <c r="G7" s="178" t="s">
        <v>25</v>
      </c>
      <c r="H7" s="179" t="s">
        <v>33</v>
      </c>
      <c r="I7" s="180" t="s">
        <v>34</v>
      </c>
      <c r="J7" s="181" t="s">
        <v>35</v>
      </c>
      <c r="K7" s="174" t="s">
        <v>80</v>
      </c>
      <c r="L7" s="174" t="s">
        <v>83</v>
      </c>
      <c r="M7" s="174" t="s">
        <v>86</v>
      </c>
      <c r="N7" s="174" t="s">
        <v>42</v>
      </c>
      <c r="O7" s="174" t="s">
        <v>42</v>
      </c>
      <c r="P7" s="174" t="s">
        <v>42</v>
      </c>
      <c r="R7" s="174" t="s">
        <v>81</v>
      </c>
      <c r="S7" s="174" t="s">
        <v>84</v>
      </c>
      <c r="T7" s="174" t="s">
        <v>88</v>
      </c>
      <c r="U7" s="174" t="s">
        <v>82</v>
      </c>
      <c r="V7" s="174" t="s">
        <v>85</v>
      </c>
      <c r="W7" s="182" t="s">
        <v>89</v>
      </c>
      <c r="X7" s="174" t="s">
        <v>52</v>
      </c>
      <c r="Y7" s="174" t="s">
        <v>53</v>
      </c>
      <c r="Z7" s="174" t="s">
        <v>90</v>
      </c>
    </row>
    <row r="8" spans="1:26">
      <c r="B8" s="183"/>
      <c r="C8" s="174"/>
      <c r="D8" s="174"/>
      <c r="E8" s="174"/>
      <c r="F8" s="174"/>
      <c r="G8" s="174"/>
      <c r="H8" s="184"/>
      <c r="I8" s="185"/>
      <c r="J8" s="174"/>
      <c r="K8" s="174"/>
      <c r="L8" s="174"/>
      <c r="M8" s="174"/>
      <c r="N8" s="174"/>
      <c r="O8" s="174"/>
      <c r="P8" s="174"/>
      <c r="R8" s="174"/>
      <c r="S8" s="174"/>
      <c r="T8" s="174"/>
      <c r="U8" s="174"/>
      <c r="V8" s="174"/>
      <c r="W8" s="182"/>
      <c r="X8" s="174"/>
      <c r="Y8" s="174"/>
      <c r="Z8" s="174"/>
    </row>
    <row r="9" spans="1:26">
      <c r="B9" s="183"/>
      <c r="C9" s="174"/>
      <c r="D9" s="174"/>
      <c r="E9" s="174"/>
      <c r="F9" s="174"/>
      <c r="G9" s="174"/>
      <c r="H9" s="184"/>
      <c r="I9" s="185"/>
      <c r="J9" s="174"/>
      <c r="K9" s="174"/>
      <c r="L9" s="174"/>
      <c r="M9" s="174"/>
      <c r="N9" s="174">
        <v>27711909.155740004</v>
      </c>
      <c r="O9" s="174">
        <v>3344255.3142600032</v>
      </c>
      <c r="P9" s="174">
        <f>SUM(N9:O9)</f>
        <v>31056164.470000006</v>
      </c>
      <c r="Q9" s="152">
        <f>SUM(N9:P9)</f>
        <v>62112328.940000013</v>
      </c>
      <c r="R9" s="174"/>
      <c r="S9" s="174"/>
      <c r="T9" s="174"/>
      <c r="U9" s="174"/>
      <c r="V9" s="174"/>
      <c r="W9" s="182"/>
      <c r="X9" s="174"/>
      <c r="Y9" s="174"/>
      <c r="Z9" s="174"/>
    </row>
    <row r="10" spans="1:26">
      <c r="A10" s="186">
        <v>41030</v>
      </c>
      <c r="B10" s="183"/>
      <c r="C10" s="187">
        <v>31056164.470000014</v>
      </c>
      <c r="D10" s="187">
        <v>759439.35000000009</v>
      </c>
      <c r="E10" s="187">
        <v>623388.92000000004</v>
      </c>
      <c r="F10" s="187">
        <v>136050.43</v>
      </c>
      <c r="G10" s="187">
        <v>30432775.550000012</v>
      </c>
      <c r="H10" s="184">
        <v>5.2499999999999998E-2</v>
      </c>
      <c r="I10" s="185"/>
      <c r="J10" s="174"/>
      <c r="K10" s="174">
        <f>E10*L1</f>
        <v>556062.91664000007</v>
      </c>
      <c r="L10" s="174">
        <f>E10*L2</f>
        <v>67326.003360000002</v>
      </c>
      <c r="M10" s="174">
        <f>SUM(K10:L10)</f>
        <v>623388.92000000004</v>
      </c>
      <c r="N10" s="174">
        <f>N9-K10</f>
        <v>27155846.239100005</v>
      </c>
      <c r="O10" s="174">
        <f>O9-L10</f>
        <v>3276929.3109000032</v>
      </c>
      <c r="P10" s="174">
        <f t="shared" ref="P10:P63" si="0">SUM(N10:O10)</f>
        <v>30432775.550000008</v>
      </c>
      <c r="Q10" s="152">
        <f t="shared" ref="Q10:Q63" si="1">SUM(N10:P10)</f>
        <v>60865551.100000016</v>
      </c>
      <c r="R10" s="174"/>
      <c r="S10" s="174"/>
      <c r="T10" s="174"/>
      <c r="U10" s="174"/>
      <c r="V10" s="174"/>
      <c r="W10" s="182"/>
      <c r="X10" s="174"/>
      <c r="Y10" s="174"/>
      <c r="Z10" s="174"/>
    </row>
    <row r="11" spans="1:26">
      <c r="A11" s="186">
        <v>41032</v>
      </c>
      <c r="B11" s="183"/>
      <c r="C11" s="187"/>
      <c r="D11" s="187"/>
      <c r="E11" s="187">
        <v>18000000</v>
      </c>
      <c r="F11" s="187"/>
      <c r="G11" s="187">
        <f>G10-E11</f>
        <v>12432775.550000012</v>
      </c>
      <c r="H11" s="184">
        <v>5.2499999999999998E-2</v>
      </c>
      <c r="I11" s="185"/>
      <c r="J11" s="174"/>
      <c r="K11" s="174">
        <f>E11</f>
        <v>18000000</v>
      </c>
      <c r="L11" s="174"/>
      <c r="M11" s="187">
        <f>SUM(K11:L11)</f>
        <v>18000000</v>
      </c>
      <c r="N11" s="174">
        <f>N10-K11</f>
        <v>9155846.2391000055</v>
      </c>
      <c r="O11" s="174">
        <f>O10-L11</f>
        <v>3276929.3109000032</v>
      </c>
      <c r="P11" s="174">
        <f t="shared" si="0"/>
        <v>12432775.550000008</v>
      </c>
      <c r="Q11" s="152">
        <f t="shared" si="1"/>
        <v>24865551.100000016</v>
      </c>
      <c r="R11" s="174"/>
      <c r="S11" s="174"/>
      <c r="T11" s="174"/>
      <c r="U11" s="174"/>
      <c r="V11" s="174"/>
      <c r="W11" s="182"/>
      <c r="X11" s="174"/>
      <c r="Y11" s="174"/>
      <c r="Z11" s="174"/>
    </row>
    <row r="12" spans="1:26" hidden="1">
      <c r="B12" s="146">
        <v>0</v>
      </c>
      <c r="C12" s="188">
        <v>12432775.550000012</v>
      </c>
      <c r="D12" s="188">
        <v>0</v>
      </c>
      <c r="E12" s="188">
        <v>0</v>
      </c>
      <c r="F12" s="188">
        <v>0</v>
      </c>
      <c r="G12" s="188">
        <v>12432775.550000012</v>
      </c>
      <c r="H12" s="163">
        <f>$D$4</f>
        <v>5.5E-2</v>
      </c>
      <c r="I12" s="189">
        <v>41030</v>
      </c>
      <c r="P12" s="174">
        <f t="shared" si="0"/>
        <v>0</v>
      </c>
      <c r="Q12" s="152">
        <f t="shared" si="1"/>
        <v>0</v>
      </c>
    </row>
    <row r="13" spans="1:26" s="191" customFormat="1">
      <c r="A13" s="190">
        <v>41061</v>
      </c>
      <c r="B13" s="191">
        <v>1</v>
      </c>
      <c r="C13" s="192">
        <f>C12</f>
        <v>12432775.550000012</v>
      </c>
      <c r="D13" s="152">
        <f>SUM(E13:F13)</f>
        <v>759439.35</v>
      </c>
      <c r="E13" s="193">
        <v>697982.86</v>
      </c>
      <c r="F13" s="193">
        <v>61456.49</v>
      </c>
      <c r="G13" s="192">
        <f>G12-E13</f>
        <v>11734792.690000013</v>
      </c>
      <c r="H13" s="194">
        <f t="shared" ref="H13:H63" si="2">$D$4</f>
        <v>5.5E-2</v>
      </c>
      <c r="I13" s="195">
        <v>41061</v>
      </c>
      <c r="J13" s="196"/>
      <c r="K13" s="197">
        <f>E13*$L$1</f>
        <v>622600.71111999999</v>
      </c>
      <c r="L13" s="188">
        <f>E13*$L$2</f>
        <v>75382.148879999993</v>
      </c>
      <c r="M13" s="188">
        <f>SUM(K13:L13)</f>
        <v>697982.86</v>
      </c>
      <c r="N13" s="198">
        <f>N11-K13</f>
        <v>8533245.5279800054</v>
      </c>
      <c r="O13" s="198">
        <f>O11-L13</f>
        <v>3201547.1620200034</v>
      </c>
      <c r="P13" s="174">
        <f t="shared" si="0"/>
        <v>11734792.690000009</v>
      </c>
      <c r="Q13" s="152">
        <f t="shared" si="1"/>
        <v>23469585.380000018</v>
      </c>
      <c r="R13" s="188">
        <f>F13*$L$1</f>
        <v>54819.189079999996</v>
      </c>
      <c r="S13" s="188">
        <f>F13*$L$2</f>
        <v>6637.3009199999997</v>
      </c>
      <c r="T13" s="188">
        <f>SUM(R13:S13)</f>
        <v>61456.49</v>
      </c>
      <c r="U13" s="254">
        <v>677419.90020000003</v>
      </c>
      <c r="V13" s="254">
        <v>82019.449799999988</v>
      </c>
      <c r="W13" s="192">
        <f t="shared" ref="W13:W63" si="3">K13+L13</f>
        <v>697982.86</v>
      </c>
      <c r="X13" s="192">
        <f t="shared" ref="X13:X63" si="4">R13+S13</f>
        <v>61456.49</v>
      </c>
      <c r="Y13" s="192">
        <f t="shared" ref="Y13:Y63" si="5">W13+X13</f>
        <v>759439.35</v>
      </c>
      <c r="Z13" s="161">
        <f>SUM(U13:V13)</f>
        <v>759439.35</v>
      </c>
    </row>
    <row r="14" spans="1:26" s="200" customFormat="1">
      <c r="A14" s="199">
        <f t="shared" ref="A14:A63" si="6">A13+31</f>
        <v>41092</v>
      </c>
      <c r="B14" s="200">
        <f>B13+1</f>
        <v>2</v>
      </c>
      <c r="C14" s="201">
        <f t="shared" ref="C14:C63" si="7">G13</f>
        <v>11734792.690000013</v>
      </c>
      <c r="D14" s="152">
        <f>SUM(E14:F14)</f>
        <v>759439.35</v>
      </c>
      <c r="E14" s="193">
        <v>708099.63</v>
      </c>
      <c r="F14" s="193">
        <v>51339.72</v>
      </c>
      <c r="G14" s="201">
        <f>G13-E14</f>
        <v>11026693.060000012</v>
      </c>
      <c r="H14" s="202">
        <f t="shared" si="2"/>
        <v>5.5E-2</v>
      </c>
      <c r="I14" s="203">
        <v>41091</v>
      </c>
      <c r="J14" s="204"/>
      <c r="K14" s="258">
        <f>U14-R14</f>
        <v>640086.9495743725</v>
      </c>
      <c r="L14" s="258">
        <f>V14-S14</f>
        <v>68012.680425627565</v>
      </c>
      <c r="M14" s="201">
        <f t="shared" ref="M14:M63" si="8">SUM(K14:L14)</f>
        <v>708099.63000000012</v>
      </c>
      <c r="N14" s="205">
        <f t="shared" ref="N14:O16" si="9">N13-K14</f>
        <v>7893158.5784056326</v>
      </c>
      <c r="O14" s="205">
        <f t="shared" si="9"/>
        <v>3133534.4815943758</v>
      </c>
      <c r="P14" s="206">
        <f t="shared" si="0"/>
        <v>11026693.060000008</v>
      </c>
      <c r="Q14" s="207">
        <f t="shared" si="1"/>
        <v>22053386.120000016</v>
      </c>
      <c r="R14" s="255">
        <f>N13/P13*F14</f>
        <v>37332.950625627571</v>
      </c>
      <c r="S14" s="255">
        <f>F14-R14</f>
        <v>14006.76937437243</v>
      </c>
      <c r="T14" s="201">
        <f>SUM(R14:S14)</f>
        <v>51339.72</v>
      </c>
      <c r="U14" s="254">
        <v>677419.90020000003</v>
      </c>
      <c r="V14" s="254">
        <v>82019.449799999988</v>
      </c>
      <c r="W14" s="201">
        <f t="shared" si="3"/>
        <v>708099.63000000012</v>
      </c>
      <c r="X14" s="201">
        <f t="shared" si="4"/>
        <v>51339.72</v>
      </c>
      <c r="Y14" s="201">
        <f t="shared" si="5"/>
        <v>759439.35000000009</v>
      </c>
      <c r="Z14" s="208">
        <f>U14+V14</f>
        <v>759439.35</v>
      </c>
    </row>
    <row r="15" spans="1:26">
      <c r="A15" s="209">
        <f t="shared" si="6"/>
        <v>41123</v>
      </c>
      <c r="B15" s="146">
        <f t="shared" ref="B15:B63" si="10">B14+1</f>
        <v>3</v>
      </c>
      <c r="C15" s="188">
        <f t="shared" si="7"/>
        <v>11026693.060000012</v>
      </c>
      <c r="D15" s="152">
        <f>SUM(E15:F15)</f>
        <v>759439.35</v>
      </c>
      <c r="E15" s="193">
        <v>709589.51</v>
      </c>
      <c r="F15" s="193">
        <v>49849.84</v>
      </c>
      <c r="G15" s="188">
        <f t="shared" ref="G15:G24" si="11">G14-E15</f>
        <v>10317103.550000012</v>
      </c>
      <c r="H15" s="163">
        <f t="shared" si="2"/>
        <v>5.5E-2</v>
      </c>
      <c r="I15" s="189">
        <v>41127</v>
      </c>
      <c r="J15" s="210"/>
      <c r="K15" s="258">
        <f t="shared" ref="K15:K27" si="12">U15-R15</f>
        <v>641736.2468973163</v>
      </c>
      <c r="L15" s="258">
        <f t="shared" ref="L15:L27" si="13">V15-S15</f>
        <v>67853.263102683661</v>
      </c>
      <c r="M15" s="188">
        <f t="shared" si="8"/>
        <v>709589.51</v>
      </c>
      <c r="N15" s="198">
        <f t="shared" si="9"/>
        <v>7251422.3315083161</v>
      </c>
      <c r="O15" s="198">
        <f t="shared" si="9"/>
        <v>3065681.2184916921</v>
      </c>
      <c r="P15" s="174">
        <f t="shared" si="0"/>
        <v>10317103.550000008</v>
      </c>
      <c r="Q15" s="152">
        <f t="shared" si="1"/>
        <v>20634207.100000016</v>
      </c>
      <c r="R15" s="255">
        <f t="shared" ref="R15:R36" si="14">N14/P14*F15</f>
        <v>35683.653302683655</v>
      </c>
      <c r="S15" s="255">
        <f t="shared" ref="S15:S34" si="15">F15-R15</f>
        <v>14166.186697316341</v>
      </c>
      <c r="T15" s="188">
        <f t="shared" ref="T15:T63" si="16">SUM(R15:S15)</f>
        <v>49849.84</v>
      </c>
      <c r="U15" s="254">
        <v>677419.90019999992</v>
      </c>
      <c r="V15" s="254">
        <v>82019.449800000002</v>
      </c>
      <c r="W15" s="188">
        <f t="shared" si="3"/>
        <v>709589.51</v>
      </c>
      <c r="X15" s="188">
        <f t="shared" si="4"/>
        <v>49849.84</v>
      </c>
      <c r="Y15" s="188">
        <f t="shared" si="5"/>
        <v>759439.35</v>
      </c>
      <c r="Z15" s="161">
        <f>U15+V15</f>
        <v>759439.34999999986</v>
      </c>
    </row>
    <row r="16" spans="1:26" s="219" customFormat="1">
      <c r="A16" s="211">
        <f t="shared" si="6"/>
        <v>41154</v>
      </c>
      <c r="B16" s="212">
        <f t="shared" si="10"/>
        <v>4</v>
      </c>
      <c r="C16" s="213">
        <f t="shared" si="7"/>
        <v>10317103.550000012</v>
      </c>
      <c r="D16" s="152">
        <f>SUM(E16:F16)</f>
        <v>239939.46000000002</v>
      </c>
      <c r="E16" s="193">
        <v>198957.63</v>
      </c>
      <c r="F16" s="193">
        <v>40981.83</v>
      </c>
      <c r="G16" s="213">
        <f t="shared" si="11"/>
        <v>10118145.920000011</v>
      </c>
      <c r="H16" s="214">
        <f t="shared" si="2"/>
        <v>5.5E-2</v>
      </c>
      <c r="I16" s="215">
        <f t="shared" ref="I16:I63" si="17">I15+J16</f>
        <v>41153</v>
      </c>
      <c r="J16" s="216">
        <v>26</v>
      </c>
      <c r="K16" s="258">
        <f t="shared" si="12"/>
        <v>13100.42681687406</v>
      </c>
      <c r="L16" s="258">
        <f t="shared" si="13"/>
        <v>185857.20318312597</v>
      </c>
      <c r="M16" s="213">
        <f t="shared" si="8"/>
        <v>198957.63000000003</v>
      </c>
      <c r="N16" s="217">
        <f t="shared" si="9"/>
        <v>7238321.9046914419</v>
      </c>
      <c r="O16" s="217">
        <f t="shared" si="9"/>
        <v>2879824.0153085659</v>
      </c>
      <c r="P16" s="174">
        <f t="shared" si="0"/>
        <v>10118145.920000007</v>
      </c>
      <c r="Q16" s="152">
        <f t="shared" si="1"/>
        <v>20236291.840000015</v>
      </c>
      <c r="R16" s="255">
        <f>N15/P15*F16</f>
        <v>28804.262340478032</v>
      </c>
      <c r="S16" s="255">
        <f>F16-R16</f>
        <v>12177.56765952197</v>
      </c>
      <c r="T16" s="188">
        <f t="shared" si="16"/>
        <v>40981.83</v>
      </c>
      <c r="U16" s="254">
        <v>41904.689157352092</v>
      </c>
      <c r="V16" s="254">
        <v>198034.77084264794</v>
      </c>
      <c r="W16" s="213">
        <f>K16+L16</f>
        <v>198957.63000000003</v>
      </c>
      <c r="X16" s="213">
        <f>R16+S16</f>
        <v>40981.83</v>
      </c>
      <c r="Y16" s="213">
        <f>W16+X16</f>
        <v>239939.46000000002</v>
      </c>
      <c r="Z16" s="218">
        <f>U16+V16</f>
        <v>239939.46000000002</v>
      </c>
    </row>
    <row r="17" spans="1:27">
      <c r="A17" s="209">
        <f t="shared" si="6"/>
        <v>41185</v>
      </c>
      <c r="B17" s="146">
        <f t="shared" si="10"/>
        <v>5</v>
      </c>
      <c r="C17" s="188">
        <f t="shared" si="7"/>
        <v>10118145.920000011</v>
      </c>
      <c r="D17" s="188">
        <v>239939.46</v>
      </c>
      <c r="E17" s="193">
        <v>193473.46</v>
      </c>
      <c r="F17" s="193">
        <v>46466</v>
      </c>
      <c r="G17" s="188">
        <f t="shared" si="11"/>
        <v>9924672.4600000102</v>
      </c>
      <c r="H17" s="163">
        <f t="shared" si="2"/>
        <v>5.5E-2</v>
      </c>
      <c r="I17" s="189">
        <f t="shared" si="17"/>
        <v>41183</v>
      </c>
      <c r="J17" s="210">
        <v>30</v>
      </c>
      <c r="K17" s="258">
        <f t="shared" si="12"/>
        <v>8663.829786212249</v>
      </c>
      <c r="L17" s="258">
        <f t="shared" si="13"/>
        <v>184809.63021378778</v>
      </c>
      <c r="M17" s="188">
        <f t="shared" si="8"/>
        <v>193473.46000000002</v>
      </c>
      <c r="N17" s="198">
        <f t="shared" ref="N17:O30" si="18">N16-K17</f>
        <v>7229658.0749052297</v>
      </c>
      <c r="O17" s="198">
        <f t="shared" si="18"/>
        <v>2695014.3850947781</v>
      </c>
      <c r="P17" s="174">
        <f t="shared" si="0"/>
        <v>9924672.4600000083</v>
      </c>
      <c r="Q17" s="152">
        <f t="shared" si="1"/>
        <v>19849344.920000017</v>
      </c>
      <c r="R17" s="255">
        <f t="shared" si="14"/>
        <v>33240.859371139835</v>
      </c>
      <c r="S17" s="255">
        <f t="shared" si="15"/>
        <v>13225.140628860165</v>
      </c>
      <c r="T17" s="188">
        <f t="shared" si="16"/>
        <v>46466</v>
      </c>
      <c r="U17" s="254">
        <v>41904.689157352084</v>
      </c>
      <c r="V17" s="254">
        <v>198034.77084264794</v>
      </c>
      <c r="W17" s="188">
        <f t="shared" si="3"/>
        <v>193473.46000000002</v>
      </c>
      <c r="X17" s="188">
        <f t="shared" si="4"/>
        <v>46466</v>
      </c>
      <c r="Y17" s="188">
        <f t="shared" si="5"/>
        <v>239939.46000000002</v>
      </c>
      <c r="Z17" s="161">
        <f>U17+V17</f>
        <v>239939.46000000002</v>
      </c>
    </row>
    <row r="18" spans="1:27">
      <c r="A18" s="209">
        <f t="shared" si="6"/>
        <v>41216</v>
      </c>
      <c r="B18" s="146">
        <f t="shared" si="10"/>
        <v>6</v>
      </c>
      <c r="C18" s="188">
        <f t="shared" si="7"/>
        <v>9924672.4600000102</v>
      </c>
      <c r="D18" s="188">
        <v>239939.46</v>
      </c>
      <c r="E18" s="193">
        <v>192935.13</v>
      </c>
      <c r="F18" s="193">
        <v>47004.33</v>
      </c>
      <c r="G18" s="188">
        <f t="shared" si="11"/>
        <v>9731737.3300000094</v>
      </c>
      <c r="H18" s="163">
        <f t="shared" si="2"/>
        <v>5.5E-2</v>
      </c>
      <c r="I18" s="189">
        <f t="shared" si="17"/>
        <v>41214</v>
      </c>
      <c r="J18" s="210">
        <v>31</v>
      </c>
      <c r="K18" s="258">
        <f t="shared" si="12"/>
        <v>7664.2408897011555</v>
      </c>
      <c r="L18" s="258">
        <f t="shared" si="13"/>
        <v>185270.88911029886</v>
      </c>
      <c r="M18" s="188">
        <f t="shared" si="8"/>
        <v>192935.13</v>
      </c>
      <c r="N18" s="198">
        <f t="shared" si="18"/>
        <v>7221993.8340155287</v>
      </c>
      <c r="O18" s="198">
        <f t="shared" si="18"/>
        <v>2509743.4959844793</v>
      </c>
      <c r="P18" s="174">
        <f t="shared" si="0"/>
        <v>9731737.3300000075</v>
      </c>
      <c r="Q18" s="152">
        <f t="shared" si="1"/>
        <v>19463474.660000015</v>
      </c>
      <c r="R18" s="255">
        <f t="shared" si="14"/>
        <v>34240.448267650929</v>
      </c>
      <c r="S18" s="255">
        <f t="shared" si="15"/>
        <v>12763.881732349073</v>
      </c>
      <c r="T18" s="188">
        <f t="shared" si="16"/>
        <v>47004.33</v>
      </c>
      <c r="U18" s="254">
        <v>41904.689157352084</v>
      </c>
      <c r="V18" s="254">
        <v>198034.77084264794</v>
      </c>
      <c r="W18" s="188">
        <f t="shared" si="3"/>
        <v>192935.13</v>
      </c>
      <c r="X18" s="188">
        <f t="shared" si="4"/>
        <v>47004.33</v>
      </c>
      <c r="Y18" s="188">
        <f t="shared" si="5"/>
        <v>239939.46000000002</v>
      </c>
      <c r="Z18" s="161">
        <f>U18+V18</f>
        <v>239939.46000000002</v>
      </c>
    </row>
    <row r="19" spans="1:27">
      <c r="A19" s="209">
        <f t="shared" si="6"/>
        <v>41247</v>
      </c>
      <c r="B19" s="146">
        <f t="shared" si="10"/>
        <v>7</v>
      </c>
      <c r="C19" s="188">
        <f t="shared" si="7"/>
        <v>9731737.3300000094</v>
      </c>
      <c r="D19" s="188">
        <v>239939.46</v>
      </c>
      <c r="E19" s="193">
        <v>195306.22</v>
      </c>
      <c r="F19" s="193">
        <v>44633.24</v>
      </c>
      <c r="G19" s="188">
        <f t="shared" si="11"/>
        <v>9536431.1100000087</v>
      </c>
      <c r="H19" s="163">
        <f t="shared" si="2"/>
        <v>5.5E-2</v>
      </c>
      <c r="I19" s="189">
        <f t="shared" si="17"/>
        <v>41244</v>
      </c>
      <c r="J19" s="220">
        <v>30</v>
      </c>
      <c r="K19" s="258">
        <f t="shared" si="12"/>
        <v>8782.0335469858546</v>
      </c>
      <c r="L19" s="258">
        <f t="shared" si="13"/>
        <v>186524.18645301418</v>
      </c>
      <c r="M19" s="188">
        <f t="shared" si="8"/>
        <v>195306.22000000003</v>
      </c>
      <c r="N19" s="198">
        <f t="shared" si="18"/>
        <v>7213211.8004685426</v>
      </c>
      <c r="O19" s="198">
        <f t="shared" si="18"/>
        <v>2323219.3095314652</v>
      </c>
      <c r="P19" s="174">
        <f t="shared" si="0"/>
        <v>9536431.1100000069</v>
      </c>
      <c r="Q19" s="152">
        <f t="shared" si="1"/>
        <v>19072862.220000014</v>
      </c>
      <c r="R19" s="255">
        <f t="shared" si="14"/>
        <v>33122.65561036623</v>
      </c>
      <c r="S19" s="255">
        <f t="shared" si="15"/>
        <v>11510.584389633768</v>
      </c>
      <c r="T19" s="188">
        <f t="shared" si="16"/>
        <v>44633.24</v>
      </c>
      <c r="U19" s="254">
        <v>41904.689157352084</v>
      </c>
      <c r="V19" s="254">
        <v>198034.77084264794</v>
      </c>
      <c r="W19" s="188">
        <f t="shared" si="3"/>
        <v>195306.22000000003</v>
      </c>
      <c r="X19" s="188">
        <f t="shared" si="4"/>
        <v>44633.24</v>
      </c>
      <c r="Y19" s="188">
        <f t="shared" si="5"/>
        <v>239939.46000000002</v>
      </c>
      <c r="Z19" s="161">
        <f t="shared" ref="Z19:Z63" si="19">U19+V19</f>
        <v>239939.46000000002</v>
      </c>
    </row>
    <row r="20" spans="1:27">
      <c r="A20" s="209">
        <f t="shared" si="6"/>
        <v>41278</v>
      </c>
      <c r="B20" s="146">
        <f t="shared" si="10"/>
        <v>8</v>
      </c>
      <c r="C20" s="188">
        <f t="shared" si="7"/>
        <v>9536431.1100000087</v>
      </c>
      <c r="D20" s="188">
        <v>239939.46</v>
      </c>
      <c r="E20" s="193">
        <v>194714.21</v>
      </c>
      <c r="F20" s="193">
        <v>45225.25</v>
      </c>
      <c r="G20" s="188">
        <f t="shared" si="11"/>
        <v>9341716.9000000078</v>
      </c>
      <c r="H20" s="163">
        <f t="shared" si="2"/>
        <v>5.5E-2</v>
      </c>
      <c r="I20" s="189">
        <f t="shared" si="17"/>
        <v>41275</v>
      </c>
      <c r="J20" s="210">
        <v>31</v>
      </c>
      <c r="K20" s="258">
        <f t="shared" si="12"/>
        <v>7696.9962357241238</v>
      </c>
      <c r="L20" s="258">
        <f t="shared" si="13"/>
        <v>187017.21376427589</v>
      </c>
      <c r="M20" s="188">
        <f t="shared" si="8"/>
        <v>194714.21000000002</v>
      </c>
      <c r="N20" s="198">
        <f t="shared" si="18"/>
        <v>7205514.8042328181</v>
      </c>
      <c r="O20" s="198">
        <f t="shared" si="18"/>
        <v>2136202.0957671893</v>
      </c>
      <c r="P20" s="174">
        <f t="shared" si="0"/>
        <v>9341716.9000000078</v>
      </c>
      <c r="Q20" s="152">
        <f t="shared" si="1"/>
        <v>18683433.800000016</v>
      </c>
      <c r="R20" s="255">
        <f t="shared" si="14"/>
        <v>34207.692921627968</v>
      </c>
      <c r="S20" s="255">
        <f t="shared" si="15"/>
        <v>11017.557078372032</v>
      </c>
      <c r="T20" s="188">
        <f t="shared" si="16"/>
        <v>45225.25</v>
      </c>
      <c r="U20" s="254">
        <v>41904.689157352092</v>
      </c>
      <c r="V20" s="254">
        <v>198034.77084264791</v>
      </c>
      <c r="W20" s="188">
        <f t="shared" si="3"/>
        <v>194714.21000000002</v>
      </c>
      <c r="X20" s="188">
        <f t="shared" si="4"/>
        <v>45225.25</v>
      </c>
      <c r="Y20" s="188">
        <f t="shared" si="5"/>
        <v>239939.46000000002</v>
      </c>
      <c r="Z20" s="161">
        <f t="shared" si="19"/>
        <v>239939.46</v>
      </c>
    </row>
    <row r="21" spans="1:27">
      <c r="A21" s="209">
        <f t="shared" si="6"/>
        <v>41309</v>
      </c>
      <c r="B21" s="146">
        <f t="shared" si="10"/>
        <v>9</v>
      </c>
      <c r="C21" s="188">
        <f t="shared" si="7"/>
        <v>9341716.9000000078</v>
      </c>
      <c r="D21" s="188">
        <v>239939.46</v>
      </c>
      <c r="E21" s="193">
        <v>195636.58</v>
      </c>
      <c r="F21" s="193">
        <v>44302.879999999997</v>
      </c>
      <c r="G21" s="188">
        <f t="shared" si="11"/>
        <v>9146080.3200000077</v>
      </c>
      <c r="H21" s="163">
        <f t="shared" si="2"/>
        <v>5.5E-2</v>
      </c>
      <c r="I21" s="189">
        <f t="shared" si="17"/>
        <v>41306</v>
      </c>
      <c r="J21" s="210">
        <v>31</v>
      </c>
      <c r="K21" s="258">
        <f t="shared" si="12"/>
        <v>7732.6990266995781</v>
      </c>
      <c r="L21" s="258">
        <f t="shared" si="13"/>
        <v>187903.88097330043</v>
      </c>
      <c r="M21" s="188">
        <f t="shared" si="8"/>
        <v>195636.58000000002</v>
      </c>
      <c r="N21" s="198">
        <f t="shared" si="18"/>
        <v>7197782.1052061189</v>
      </c>
      <c r="O21" s="198">
        <f t="shared" si="18"/>
        <v>1948298.2147938889</v>
      </c>
      <c r="P21" s="174">
        <f t="shared" si="0"/>
        <v>9146080.3200000077</v>
      </c>
      <c r="Q21" s="152">
        <f t="shared" si="1"/>
        <v>18292160.640000015</v>
      </c>
      <c r="R21" s="255">
        <f t="shared" si="14"/>
        <v>34171.990130652506</v>
      </c>
      <c r="S21" s="255">
        <f t="shared" si="15"/>
        <v>10130.889869347491</v>
      </c>
      <c r="T21" s="188">
        <f t="shared" si="16"/>
        <v>44302.879999999997</v>
      </c>
      <c r="U21" s="254">
        <v>41904.689157352084</v>
      </c>
      <c r="V21" s="254">
        <v>198034.77084264791</v>
      </c>
      <c r="W21" s="188">
        <f t="shared" si="3"/>
        <v>195636.58000000002</v>
      </c>
      <c r="X21" s="188">
        <f t="shared" si="4"/>
        <v>44302.879999999997</v>
      </c>
      <c r="Y21" s="188">
        <f t="shared" si="5"/>
        <v>239939.46000000002</v>
      </c>
      <c r="Z21" s="161">
        <f t="shared" si="19"/>
        <v>239939.46</v>
      </c>
    </row>
    <row r="22" spans="1:27">
      <c r="A22" s="209">
        <f t="shared" si="6"/>
        <v>41340</v>
      </c>
      <c r="B22" s="146">
        <f t="shared" si="10"/>
        <v>10</v>
      </c>
      <c r="C22" s="188">
        <f t="shared" si="7"/>
        <v>9146080.3200000077</v>
      </c>
      <c r="D22" s="188">
        <v>239939.46</v>
      </c>
      <c r="E22" s="193">
        <v>200814.58</v>
      </c>
      <c r="F22" s="193">
        <v>39124.879999999997</v>
      </c>
      <c r="G22" s="188">
        <f t="shared" si="11"/>
        <v>8945265.7400000077</v>
      </c>
      <c r="H22" s="163">
        <f t="shared" si="2"/>
        <v>5.5E-2</v>
      </c>
      <c r="I22" s="189">
        <f t="shared" si="17"/>
        <v>41334</v>
      </c>
      <c r="J22" s="210">
        <v>28</v>
      </c>
      <c r="K22" s="258">
        <f t="shared" si="12"/>
        <v>11114.191886458175</v>
      </c>
      <c r="L22" s="258">
        <f t="shared" si="13"/>
        <v>189700.38811354182</v>
      </c>
      <c r="M22" s="188">
        <f t="shared" si="8"/>
        <v>200814.58</v>
      </c>
      <c r="N22" s="198">
        <f t="shared" si="18"/>
        <v>7186667.9133196604</v>
      </c>
      <c r="O22" s="198">
        <f t="shared" si="18"/>
        <v>1758597.8266803471</v>
      </c>
      <c r="P22" s="174">
        <f t="shared" si="0"/>
        <v>8945265.7400000077</v>
      </c>
      <c r="Q22" s="152">
        <f t="shared" si="1"/>
        <v>17890531.480000015</v>
      </c>
      <c r="R22" s="255">
        <f t="shared" si="14"/>
        <v>30790.497270893909</v>
      </c>
      <c r="S22" s="255">
        <f t="shared" si="15"/>
        <v>8334.3827291060879</v>
      </c>
      <c r="T22" s="188">
        <f t="shared" si="16"/>
        <v>39124.879999999997</v>
      </c>
      <c r="U22" s="254">
        <v>41904.689157352084</v>
      </c>
      <c r="V22" s="254">
        <v>198034.77084264791</v>
      </c>
      <c r="W22" s="188">
        <f t="shared" si="3"/>
        <v>200814.58</v>
      </c>
      <c r="X22" s="188">
        <f t="shared" si="4"/>
        <v>39124.879999999997</v>
      </c>
      <c r="Y22" s="188">
        <f t="shared" si="5"/>
        <v>239939.46</v>
      </c>
      <c r="Z22" s="161">
        <f t="shared" si="19"/>
        <v>239939.46</v>
      </c>
    </row>
    <row r="23" spans="1:27">
      <c r="A23" s="209">
        <f t="shared" si="6"/>
        <v>41371</v>
      </c>
      <c r="B23" s="146">
        <f t="shared" si="10"/>
        <v>11</v>
      </c>
      <c r="C23" s="188">
        <f t="shared" si="7"/>
        <v>8945265.7400000077</v>
      </c>
      <c r="D23" s="188">
        <v>239939.46</v>
      </c>
      <c r="E23" s="193">
        <v>197573.71</v>
      </c>
      <c r="F23" s="193">
        <v>42365.75</v>
      </c>
      <c r="G23" s="188">
        <f t="shared" si="11"/>
        <v>8747692.0300000068</v>
      </c>
      <c r="H23" s="163">
        <f t="shared" si="2"/>
        <v>5.5E-2</v>
      </c>
      <c r="I23" s="189">
        <f t="shared" si="17"/>
        <v>41365</v>
      </c>
      <c r="J23" s="210">
        <v>31</v>
      </c>
      <c r="K23" s="258">
        <f t="shared" si="12"/>
        <v>7867.8494481360103</v>
      </c>
      <c r="L23" s="258">
        <f t="shared" si="13"/>
        <v>189705.860551864</v>
      </c>
      <c r="M23" s="188">
        <f t="shared" si="8"/>
        <v>197573.71000000002</v>
      </c>
      <c r="N23" s="198">
        <f t="shared" si="18"/>
        <v>7178800.0638715243</v>
      </c>
      <c r="O23" s="198">
        <f t="shared" si="18"/>
        <v>1568891.9661284832</v>
      </c>
      <c r="P23" s="174">
        <f t="shared" si="0"/>
        <v>8747692.0300000068</v>
      </c>
      <c r="Q23" s="152">
        <f t="shared" si="1"/>
        <v>17495384.060000014</v>
      </c>
      <c r="R23" s="255">
        <f t="shared" si="14"/>
        <v>34036.839709216081</v>
      </c>
      <c r="S23" s="255">
        <f t="shared" si="15"/>
        <v>8328.9102907839188</v>
      </c>
      <c r="T23" s="188">
        <f t="shared" si="16"/>
        <v>42365.75</v>
      </c>
      <c r="U23" s="254">
        <v>41904.689157352092</v>
      </c>
      <c r="V23" s="254">
        <v>198034.77084264791</v>
      </c>
      <c r="W23" s="188">
        <f t="shared" si="3"/>
        <v>197573.71000000002</v>
      </c>
      <c r="X23" s="188">
        <f t="shared" si="4"/>
        <v>42365.75</v>
      </c>
      <c r="Y23" s="188">
        <f t="shared" si="5"/>
        <v>239939.46000000002</v>
      </c>
      <c r="Z23" s="161">
        <f t="shared" si="19"/>
        <v>239939.46</v>
      </c>
    </row>
    <row r="24" spans="1:27">
      <c r="A24" s="209">
        <f t="shared" si="6"/>
        <v>41402</v>
      </c>
      <c r="B24" s="146">
        <f t="shared" si="10"/>
        <v>12</v>
      </c>
      <c r="C24" s="188">
        <f t="shared" si="7"/>
        <v>8747692.0300000068</v>
      </c>
      <c r="D24" s="188">
        <v>239939.46</v>
      </c>
      <c r="E24" s="256">
        <v>199815.71</v>
      </c>
      <c r="F24" s="257">
        <v>40123.75</v>
      </c>
      <c r="G24" s="188">
        <f t="shared" si="11"/>
        <v>8547876.3200000059</v>
      </c>
      <c r="H24" s="163">
        <f t="shared" si="2"/>
        <v>5.5E-2</v>
      </c>
      <c r="I24" s="189">
        <f t="shared" si="17"/>
        <v>41395</v>
      </c>
      <c r="J24" s="210">
        <v>30</v>
      </c>
      <c r="K24" s="258">
        <f t="shared" si="12"/>
        <v>8977.1034496091452</v>
      </c>
      <c r="L24" s="258">
        <f t="shared" si="13"/>
        <v>190838.60655039083</v>
      </c>
      <c r="M24" s="188">
        <f t="shared" si="8"/>
        <v>199815.70999999996</v>
      </c>
      <c r="N24" s="198">
        <f t="shared" si="18"/>
        <v>7169822.9604219152</v>
      </c>
      <c r="O24" s="198">
        <f t="shared" si="18"/>
        <v>1378053.3595780923</v>
      </c>
      <c r="P24" s="174">
        <f t="shared" si="0"/>
        <v>8547876.3200000077</v>
      </c>
      <c r="Q24" s="152">
        <f t="shared" si="1"/>
        <v>17095752.640000015</v>
      </c>
      <c r="R24" s="255">
        <f t="shared" si="14"/>
        <v>32927.585707742939</v>
      </c>
      <c r="S24" s="255">
        <f t="shared" si="15"/>
        <v>7196.1642922570609</v>
      </c>
      <c r="T24" s="188">
        <f t="shared" si="16"/>
        <v>40123.75</v>
      </c>
      <c r="U24" s="254">
        <v>41904.689157352084</v>
      </c>
      <c r="V24" s="254">
        <v>198034.77084264791</v>
      </c>
      <c r="W24" s="188">
        <f t="shared" si="3"/>
        <v>199815.70999999996</v>
      </c>
      <c r="X24" s="188">
        <f t="shared" si="4"/>
        <v>40123.75</v>
      </c>
      <c r="Y24" s="188">
        <f t="shared" si="5"/>
        <v>239939.45999999996</v>
      </c>
      <c r="Z24" s="161">
        <f t="shared" si="19"/>
        <v>239939.46</v>
      </c>
    </row>
    <row r="25" spans="1:27" s="191" customFormat="1">
      <c r="A25" s="190">
        <f t="shared" si="6"/>
        <v>41433</v>
      </c>
      <c r="B25" s="146">
        <f t="shared" si="10"/>
        <v>13</v>
      </c>
      <c r="C25" s="192">
        <f t="shared" si="7"/>
        <v>8547876.3200000059</v>
      </c>
      <c r="D25" s="188">
        <v>239939.46</v>
      </c>
      <c r="E25" s="256">
        <v>199455.79</v>
      </c>
      <c r="F25" s="257">
        <v>40483.67</v>
      </c>
      <c r="G25" s="192">
        <f t="shared" ref="G25:G63" si="20">C25-E25</f>
        <v>8348420.5300000058</v>
      </c>
      <c r="H25" s="194">
        <f t="shared" si="2"/>
        <v>5.5E-2</v>
      </c>
      <c r="I25" s="195">
        <f t="shared" si="17"/>
        <v>41426</v>
      </c>
      <c r="J25" s="196">
        <v>31</v>
      </c>
      <c r="K25" s="258">
        <f t="shared" si="12"/>
        <v>7947.6294360968241</v>
      </c>
      <c r="L25" s="258">
        <f t="shared" si="13"/>
        <v>191508.16056390319</v>
      </c>
      <c r="M25" s="188">
        <f t="shared" si="8"/>
        <v>199455.79</v>
      </c>
      <c r="N25" s="198">
        <f t="shared" si="18"/>
        <v>7161875.3309858181</v>
      </c>
      <c r="O25" s="198">
        <f t="shared" si="18"/>
        <v>1186545.1990141892</v>
      </c>
      <c r="P25" s="174">
        <f t="shared" si="0"/>
        <v>8348420.5300000068</v>
      </c>
      <c r="Q25" s="152">
        <f t="shared" si="1"/>
        <v>16696841.060000014</v>
      </c>
      <c r="R25" s="255">
        <f t="shared" si="14"/>
        <v>33957.05972125526</v>
      </c>
      <c r="S25" s="255">
        <f t="shared" si="15"/>
        <v>6526.610278744738</v>
      </c>
      <c r="T25" s="188">
        <f t="shared" si="16"/>
        <v>40483.67</v>
      </c>
      <c r="U25" s="254">
        <v>41904.689157352084</v>
      </c>
      <c r="V25" s="254">
        <v>198034.77084264794</v>
      </c>
      <c r="W25" s="192">
        <f t="shared" si="3"/>
        <v>199455.79</v>
      </c>
      <c r="X25" s="192">
        <f t="shared" si="4"/>
        <v>40483.67</v>
      </c>
      <c r="Y25" s="192">
        <f t="shared" si="5"/>
        <v>239939.46000000002</v>
      </c>
      <c r="Z25" s="161">
        <f t="shared" si="19"/>
        <v>239939.46000000002</v>
      </c>
    </row>
    <row r="26" spans="1:27">
      <c r="A26" s="209">
        <f t="shared" si="6"/>
        <v>41464</v>
      </c>
      <c r="B26" s="146">
        <f t="shared" si="10"/>
        <v>14</v>
      </c>
      <c r="C26" s="188">
        <f t="shared" si="7"/>
        <v>8348420.5300000058</v>
      </c>
      <c r="D26" s="188">
        <v>239939.46</v>
      </c>
      <c r="E26" s="256">
        <v>201584.47</v>
      </c>
      <c r="F26" s="257">
        <v>38354.99</v>
      </c>
      <c r="G26" s="188">
        <f t="shared" si="20"/>
        <v>8146836.0600000061</v>
      </c>
      <c r="H26" s="163">
        <f t="shared" si="2"/>
        <v>5.5E-2</v>
      </c>
      <c r="I26" s="189">
        <f t="shared" si="17"/>
        <v>41456</v>
      </c>
      <c r="J26" s="210">
        <v>30</v>
      </c>
      <c r="K26" s="258">
        <f t="shared" si="12"/>
        <v>9001.0212462666968</v>
      </c>
      <c r="L26" s="258">
        <f t="shared" si="13"/>
        <v>192583.44875373333</v>
      </c>
      <c r="M26" s="188">
        <f t="shared" si="8"/>
        <v>201584.47000000003</v>
      </c>
      <c r="N26" s="198">
        <f t="shared" si="18"/>
        <v>7152874.3097395515</v>
      </c>
      <c r="O26" s="198">
        <f t="shared" si="18"/>
        <v>993961.75026045588</v>
      </c>
      <c r="P26" s="174">
        <f t="shared" si="0"/>
        <v>8146836.060000007</v>
      </c>
      <c r="Q26" s="152">
        <f t="shared" si="1"/>
        <v>16293672.120000014</v>
      </c>
      <c r="R26" s="255">
        <f t="shared" si="14"/>
        <v>32903.667911085395</v>
      </c>
      <c r="S26" s="281">
        <f t="shared" si="15"/>
        <v>5451.3220889146032</v>
      </c>
      <c r="T26" s="188">
        <f t="shared" si="16"/>
        <v>38354.99</v>
      </c>
      <c r="U26" s="254">
        <v>41904.689157352092</v>
      </c>
      <c r="V26" s="254">
        <v>198034.77084264794</v>
      </c>
      <c r="W26" s="188">
        <f t="shared" si="3"/>
        <v>201584.47000000003</v>
      </c>
      <c r="X26" s="188">
        <f t="shared" si="4"/>
        <v>38354.99</v>
      </c>
      <c r="Y26" s="188">
        <f t="shared" si="5"/>
        <v>239939.46000000002</v>
      </c>
      <c r="Z26" s="161">
        <f t="shared" si="19"/>
        <v>239939.46000000002</v>
      </c>
    </row>
    <row r="27" spans="1:27">
      <c r="A27" s="209">
        <f t="shared" si="6"/>
        <v>41495</v>
      </c>
      <c r="B27" s="146">
        <f t="shared" si="10"/>
        <v>15</v>
      </c>
      <c r="C27" s="188">
        <f t="shared" si="7"/>
        <v>8146836.0600000061</v>
      </c>
      <c r="D27" s="188">
        <v>239939.46</v>
      </c>
      <c r="E27" s="256">
        <v>201231.97</v>
      </c>
      <c r="F27" s="257">
        <v>38707.49</v>
      </c>
      <c r="G27" s="188">
        <f t="shared" si="20"/>
        <v>7945604.0900000064</v>
      </c>
      <c r="H27" s="163">
        <f t="shared" si="2"/>
        <v>5.5E-2</v>
      </c>
      <c r="I27" s="189">
        <f t="shared" si="17"/>
        <v>41487</v>
      </c>
      <c r="J27" s="210">
        <v>31</v>
      </c>
      <c r="K27" s="258">
        <f t="shared" si="12"/>
        <v>7919.7398130418078</v>
      </c>
      <c r="L27" s="258">
        <f t="shared" si="13"/>
        <v>193312.23018695819</v>
      </c>
      <c r="M27" s="188">
        <f t="shared" si="8"/>
        <v>201231.97</v>
      </c>
      <c r="N27" s="198">
        <f t="shared" si="18"/>
        <v>7144954.5699265096</v>
      </c>
      <c r="O27" s="198">
        <f t="shared" si="18"/>
        <v>800649.52007349767</v>
      </c>
      <c r="P27" s="174">
        <f t="shared" si="0"/>
        <v>7945604.0900000073</v>
      </c>
      <c r="Q27" s="152">
        <f t="shared" si="1"/>
        <v>15891208.180000015</v>
      </c>
      <c r="R27" s="255">
        <f t="shared" si="14"/>
        <v>33984.949344310284</v>
      </c>
      <c r="S27" s="281">
        <f t="shared" si="15"/>
        <v>4722.5406556897142</v>
      </c>
      <c r="T27" s="188">
        <f t="shared" si="16"/>
        <v>38707.49</v>
      </c>
      <c r="U27" s="254">
        <v>41904.689157352092</v>
      </c>
      <c r="V27" s="254">
        <v>198034.77084264791</v>
      </c>
      <c r="W27" s="188">
        <f t="shared" si="3"/>
        <v>201231.97</v>
      </c>
      <c r="X27" s="188">
        <f t="shared" si="4"/>
        <v>38707.49</v>
      </c>
      <c r="Y27" s="188">
        <f t="shared" si="5"/>
        <v>239939.46</v>
      </c>
      <c r="Z27" s="161">
        <f t="shared" si="19"/>
        <v>239939.46</v>
      </c>
    </row>
    <row r="28" spans="1:27">
      <c r="A28" s="209">
        <f t="shared" si="6"/>
        <v>41526</v>
      </c>
      <c r="B28" s="146">
        <f t="shared" si="10"/>
        <v>16</v>
      </c>
      <c r="C28" s="188">
        <f t="shared" si="7"/>
        <v>7945604.0900000064</v>
      </c>
      <c r="D28" s="188">
        <v>239939.46</v>
      </c>
      <c r="E28" s="256">
        <v>202308.22</v>
      </c>
      <c r="F28" s="256">
        <v>37631.24</v>
      </c>
      <c r="G28" s="188">
        <f t="shared" si="20"/>
        <v>7743295.8700000066</v>
      </c>
      <c r="H28" s="163">
        <f t="shared" si="2"/>
        <v>5.5E-2</v>
      </c>
      <c r="I28" s="189">
        <f t="shared" si="17"/>
        <v>41518</v>
      </c>
      <c r="J28" s="210">
        <v>31</v>
      </c>
      <c r="K28" s="259">
        <f t="shared" ref="K28:L32" si="21">U28-R28</f>
        <v>8065.4118457133518</v>
      </c>
      <c r="L28" s="259">
        <f t="shared" si="21"/>
        <v>194242.80815428664</v>
      </c>
      <c r="M28" s="188">
        <f t="shared" si="8"/>
        <v>202308.22</v>
      </c>
      <c r="N28" s="198">
        <f t="shared" si="18"/>
        <v>7136889.1580807967</v>
      </c>
      <c r="O28" s="198">
        <f t="shared" si="18"/>
        <v>606406.71191921108</v>
      </c>
      <c r="P28" s="174">
        <f t="shared" si="0"/>
        <v>7743295.8700000076</v>
      </c>
      <c r="Q28" s="152">
        <f t="shared" si="1"/>
        <v>15486591.740000015</v>
      </c>
      <c r="R28" s="352">
        <f t="shared" si="14"/>
        <v>33839.27731163874</v>
      </c>
      <c r="S28" s="281">
        <f t="shared" si="15"/>
        <v>3791.9626883612582</v>
      </c>
      <c r="T28" s="188">
        <f t="shared" si="16"/>
        <v>37631.24</v>
      </c>
      <c r="U28" s="349">
        <f t="shared" ref="U28:V31" si="22">U27</f>
        <v>41904.689157352092</v>
      </c>
      <c r="V28" s="349">
        <f t="shared" si="22"/>
        <v>198034.77084264791</v>
      </c>
      <c r="W28" s="188">
        <f t="shared" si="3"/>
        <v>202308.22</v>
      </c>
      <c r="X28" s="188">
        <f t="shared" si="4"/>
        <v>37631.24</v>
      </c>
      <c r="Y28" s="188">
        <f t="shared" si="5"/>
        <v>239939.46</v>
      </c>
      <c r="Z28" s="161">
        <f t="shared" si="19"/>
        <v>239939.46</v>
      </c>
    </row>
    <row r="29" spans="1:27">
      <c r="A29" s="209">
        <f t="shared" si="6"/>
        <v>41557</v>
      </c>
      <c r="B29" s="146">
        <f t="shared" si="10"/>
        <v>17</v>
      </c>
      <c r="C29" s="188">
        <f t="shared" si="7"/>
        <v>7743295.8700000066</v>
      </c>
      <c r="D29" s="188">
        <v>239939.46</v>
      </c>
      <c r="E29" s="256">
        <v>204356.64</v>
      </c>
      <c r="F29" s="256">
        <v>35582.85</v>
      </c>
      <c r="G29" s="188">
        <f t="shared" si="20"/>
        <v>7538939.230000007</v>
      </c>
      <c r="H29" s="163">
        <f t="shared" si="2"/>
        <v>5.5E-2</v>
      </c>
      <c r="I29" s="189">
        <f t="shared" si="17"/>
        <v>41548</v>
      </c>
      <c r="J29" s="210">
        <v>30</v>
      </c>
      <c r="K29" s="259">
        <f t="shared" si="21"/>
        <v>9108.4663806270401</v>
      </c>
      <c r="L29" s="259">
        <f t="shared" si="21"/>
        <v>195248.14361937298</v>
      </c>
      <c r="M29" s="188">
        <f t="shared" si="8"/>
        <v>204356.61000000002</v>
      </c>
      <c r="N29" s="198">
        <f t="shared" si="18"/>
        <v>7127780.6917001698</v>
      </c>
      <c r="O29" s="198">
        <f t="shared" si="18"/>
        <v>411158.56829983811</v>
      </c>
      <c r="P29" s="174">
        <f t="shared" si="0"/>
        <v>7538939.2600000082</v>
      </c>
      <c r="Q29" s="152">
        <f t="shared" si="1"/>
        <v>15077878.520000016</v>
      </c>
      <c r="R29" s="352">
        <f t="shared" si="14"/>
        <v>32796.222776725052</v>
      </c>
      <c r="S29" s="281">
        <f t="shared" si="15"/>
        <v>2786.627223274947</v>
      </c>
      <c r="T29" s="188">
        <f t="shared" si="16"/>
        <v>35582.85</v>
      </c>
      <c r="U29" s="349">
        <f t="shared" si="22"/>
        <v>41904.689157352092</v>
      </c>
      <c r="V29" s="349">
        <f t="shared" si="22"/>
        <v>198034.77084264791</v>
      </c>
      <c r="W29" s="188">
        <f t="shared" si="3"/>
        <v>204356.61000000002</v>
      </c>
      <c r="X29" s="188">
        <f t="shared" si="4"/>
        <v>35582.85</v>
      </c>
      <c r="Y29" s="188">
        <f t="shared" si="5"/>
        <v>239939.46000000002</v>
      </c>
      <c r="Z29" s="161">
        <f t="shared" si="19"/>
        <v>239939.46</v>
      </c>
    </row>
    <row r="30" spans="1:27">
      <c r="A30" s="209">
        <f t="shared" si="6"/>
        <v>41588</v>
      </c>
      <c r="B30" s="146">
        <f t="shared" si="10"/>
        <v>18</v>
      </c>
      <c r="C30" s="188">
        <f t="shared" si="7"/>
        <v>7538939.230000007</v>
      </c>
      <c r="D30" s="188">
        <v>239939.46</v>
      </c>
      <c r="E30" s="294">
        <v>204203.01</v>
      </c>
      <c r="F30" s="294">
        <v>35736.449999999997</v>
      </c>
      <c r="G30" s="188">
        <f t="shared" si="20"/>
        <v>7334736.2200000072</v>
      </c>
      <c r="H30" s="163">
        <f t="shared" si="2"/>
        <v>5.5E-2</v>
      </c>
      <c r="I30" s="189">
        <f t="shared" si="17"/>
        <v>41579</v>
      </c>
      <c r="J30" s="210">
        <v>31</v>
      </c>
      <c r="K30" s="259">
        <f t="shared" si="21"/>
        <v>8117.2331883928418</v>
      </c>
      <c r="L30" s="259">
        <f t="shared" si="21"/>
        <v>196085.77681160715</v>
      </c>
      <c r="M30" s="188">
        <f t="shared" si="8"/>
        <v>204203.01</v>
      </c>
      <c r="N30" s="198">
        <f t="shared" si="18"/>
        <v>7119663.4585117772</v>
      </c>
      <c r="O30" s="198">
        <f t="shared" si="18"/>
        <v>215072.79148823096</v>
      </c>
      <c r="P30" s="174">
        <f t="shared" si="0"/>
        <v>7334736.2500000084</v>
      </c>
      <c r="Q30" s="152">
        <f t="shared" si="1"/>
        <v>14669472.500000017</v>
      </c>
      <c r="R30" s="352">
        <f t="shared" si="14"/>
        <v>33787.45596895925</v>
      </c>
      <c r="S30" s="281">
        <f t="shared" si="15"/>
        <v>1948.9940310407474</v>
      </c>
      <c r="T30" s="188">
        <f t="shared" si="16"/>
        <v>35736.449999999997</v>
      </c>
      <c r="U30" s="349">
        <f t="shared" si="22"/>
        <v>41904.689157352092</v>
      </c>
      <c r="V30" s="349">
        <f t="shared" si="22"/>
        <v>198034.77084264791</v>
      </c>
      <c r="W30" s="188">
        <f t="shared" si="3"/>
        <v>204203.01</v>
      </c>
      <c r="X30" s="188">
        <f t="shared" si="4"/>
        <v>35736.449999999997</v>
      </c>
      <c r="Y30" s="188">
        <f t="shared" si="5"/>
        <v>239939.46000000002</v>
      </c>
      <c r="Z30" s="161">
        <f t="shared" si="19"/>
        <v>239939.46</v>
      </c>
    </row>
    <row r="31" spans="1:27">
      <c r="A31" s="209">
        <f t="shared" si="6"/>
        <v>41619</v>
      </c>
      <c r="B31" s="146">
        <f t="shared" si="10"/>
        <v>19</v>
      </c>
      <c r="C31" s="188">
        <f t="shared" si="7"/>
        <v>7334736.2200000072</v>
      </c>
      <c r="D31" s="188">
        <v>239939.46</v>
      </c>
      <c r="E31" s="294">
        <v>206228.34</v>
      </c>
      <c r="F31" s="294">
        <v>33711.120000000003</v>
      </c>
      <c r="G31" s="188">
        <f t="shared" si="20"/>
        <v>7128507.8800000073</v>
      </c>
      <c r="H31" s="163">
        <f t="shared" si="2"/>
        <v>5.5E-2</v>
      </c>
      <c r="I31" s="189">
        <f t="shared" ca="1" si="17"/>
        <v>41609</v>
      </c>
      <c r="J31" s="220">
        <f ca="1">I31-I30</f>
        <v>30</v>
      </c>
      <c r="K31" s="259">
        <f t="shared" si="21"/>
        <v>9182.0634174687693</v>
      </c>
      <c r="L31" s="259">
        <f t="shared" si="21"/>
        <v>197046.27658253122</v>
      </c>
      <c r="M31" s="188">
        <f t="shared" si="8"/>
        <v>206228.34</v>
      </c>
      <c r="N31" s="198">
        <f t="shared" ref="N31:N46" si="23">N30-K31</f>
        <v>7110481.3950943081</v>
      </c>
      <c r="O31" s="198">
        <f>O30-L31</f>
        <v>18026.514905699732</v>
      </c>
      <c r="P31" s="174">
        <f t="shared" si="0"/>
        <v>7128507.9100000076</v>
      </c>
      <c r="Q31" s="152">
        <f t="shared" si="1"/>
        <v>14257015.820000015</v>
      </c>
      <c r="R31" s="352">
        <f t="shared" si="14"/>
        <v>32722.625739883322</v>
      </c>
      <c r="S31" s="281">
        <f t="shared" si="15"/>
        <v>988.49426011668038</v>
      </c>
      <c r="T31" s="188">
        <f t="shared" si="16"/>
        <v>33711.120000000003</v>
      </c>
      <c r="U31" s="349">
        <f t="shared" si="22"/>
        <v>41904.689157352092</v>
      </c>
      <c r="V31" s="349">
        <f t="shared" si="22"/>
        <v>198034.77084264791</v>
      </c>
      <c r="W31" s="188">
        <f t="shared" si="3"/>
        <v>206228.34</v>
      </c>
      <c r="X31" s="188">
        <f t="shared" si="4"/>
        <v>33711.120000000003</v>
      </c>
      <c r="Y31" s="188">
        <f t="shared" si="5"/>
        <v>239939.46</v>
      </c>
      <c r="Z31" s="161">
        <f t="shared" si="19"/>
        <v>239939.46</v>
      </c>
      <c r="AA31" s="222" t="s">
        <v>5</v>
      </c>
    </row>
    <row r="32" spans="1:27">
      <c r="A32" s="209">
        <f t="shared" si="6"/>
        <v>41650</v>
      </c>
      <c r="B32" s="146">
        <f t="shared" si="10"/>
        <v>20</v>
      </c>
      <c r="C32" s="188">
        <f t="shared" si="7"/>
        <v>7128507.8800000073</v>
      </c>
      <c r="D32" s="188">
        <v>239939.46</v>
      </c>
      <c r="E32" s="294">
        <v>206146.57</v>
      </c>
      <c r="F32" s="294">
        <v>33792.89</v>
      </c>
      <c r="G32" s="188">
        <f t="shared" si="20"/>
        <v>6922361.310000007</v>
      </c>
      <c r="H32" s="163">
        <f t="shared" si="2"/>
        <v>5.5E-2</v>
      </c>
      <c r="I32" s="189">
        <f t="shared" ca="1" si="17"/>
        <v>41640</v>
      </c>
      <c r="J32" s="210">
        <f ca="1">I32-I31</f>
        <v>31</v>
      </c>
      <c r="K32" s="351">
        <f t="shared" si="21"/>
        <v>188120.0551952502</v>
      </c>
      <c r="L32" s="351">
        <f t="shared" si="21"/>
        <v>18026.514804749801</v>
      </c>
      <c r="M32" s="188">
        <f t="shared" si="8"/>
        <v>206146.57</v>
      </c>
      <c r="N32" s="198">
        <f t="shared" si="23"/>
        <v>6922361.3398990575</v>
      </c>
      <c r="O32" s="198"/>
      <c r="P32" s="174">
        <f t="shared" si="0"/>
        <v>6922361.3398990575</v>
      </c>
      <c r="Q32" s="152">
        <f t="shared" si="1"/>
        <v>13844722.679798115</v>
      </c>
      <c r="R32" s="352">
        <f t="shared" si="14"/>
        <v>33707.434804749799</v>
      </c>
      <c r="S32" s="281">
        <f t="shared" si="15"/>
        <v>85.455195250200632</v>
      </c>
      <c r="T32" s="188">
        <f t="shared" si="16"/>
        <v>33792.89</v>
      </c>
      <c r="U32" s="349">
        <v>221827.49</v>
      </c>
      <c r="V32" s="349">
        <v>18111.97</v>
      </c>
      <c r="W32" s="188">
        <f t="shared" si="3"/>
        <v>206146.57</v>
      </c>
      <c r="X32" s="188">
        <f t="shared" si="4"/>
        <v>33792.89</v>
      </c>
      <c r="Y32" s="188">
        <f t="shared" si="5"/>
        <v>239939.46000000002</v>
      </c>
      <c r="Z32" s="161">
        <f t="shared" si="19"/>
        <v>239939.46</v>
      </c>
    </row>
    <row r="33" spans="1:26" s="227" customFormat="1">
      <c r="A33" s="223">
        <f t="shared" si="6"/>
        <v>41681</v>
      </c>
      <c r="B33" s="146">
        <f t="shared" si="10"/>
        <v>21</v>
      </c>
      <c r="C33" s="224">
        <f t="shared" si="7"/>
        <v>6922361.310000007</v>
      </c>
      <c r="D33" s="188">
        <v>239939.46</v>
      </c>
      <c r="E33" s="295">
        <v>206965.44</v>
      </c>
      <c r="F33" s="295">
        <v>32974.019999999997</v>
      </c>
      <c r="G33" s="224">
        <f t="shared" si="20"/>
        <v>6715395.8700000066</v>
      </c>
      <c r="H33" s="225">
        <f t="shared" si="2"/>
        <v>5.5E-2</v>
      </c>
      <c r="I33" s="226">
        <f t="shared" ca="1" si="17"/>
        <v>41671</v>
      </c>
      <c r="J33" s="210">
        <v>31</v>
      </c>
      <c r="K33" s="188">
        <f t="shared" ref="K33:K63" si="24">E33</f>
        <v>206965.44</v>
      </c>
      <c r="L33" s="188"/>
      <c r="M33" s="188">
        <f t="shared" si="8"/>
        <v>206965.44</v>
      </c>
      <c r="N33" s="198">
        <f t="shared" si="23"/>
        <v>6715395.8998990571</v>
      </c>
      <c r="O33" s="198"/>
      <c r="P33" s="174">
        <f t="shared" si="0"/>
        <v>6715395.8998990571</v>
      </c>
      <c r="Q33" s="152">
        <f t="shared" si="1"/>
        <v>13430791.799798114</v>
      </c>
      <c r="R33" s="352">
        <f t="shared" si="14"/>
        <v>32974.019999999997</v>
      </c>
      <c r="S33" s="281">
        <f t="shared" si="15"/>
        <v>0</v>
      </c>
      <c r="T33" s="188">
        <f t="shared" si="16"/>
        <v>32974.019999999997</v>
      </c>
      <c r="U33" s="188">
        <f t="shared" ref="U33:U44" si="25">K33+R33</f>
        <v>239939.46</v>
      </c>
      <c r="V33" s="192"/>
      <c r="W33" s="188">
        <f t="shared" si="3"/>
        <v>206965.44</v>
      </c>
      <c r="X33" s="188">
        <f t="shared" si="4"/>
        <v>32974.019999999997</v>
      </c>
      <c r="Y33" s="188">
        <f t="shared" si="5"/>
        <v>239939.46</v>
      </c>
      <c r="Z33" s="161">
        <f t="shared" si="19"/>
        <v>239939.46</v>
      </c>
    </row>
    <row r="34" spans="1:26">
      <c r="A34" s="209">
        <f t="shared" si="6"/>
        <v>41712</v>
      </c>
      <c r="B34" s="146">
        <f t="shared" si="10"/>
        <v>22</v>
      </c>
      <c r="C34" s="188">
        <f t="shared" si="7"/>
        <v>6715395.8700000066</v>
      </c>
      <c r="D34" s="188">
        <v>239939.46</v>
      </c>
      <c r="E34" s="294">
        <v>211117.64</v>
      </c>
      <c r="F34" s="294">
        <v>28821.82</v>
      </c>
      <c r="G34" s="188">
        <f t="shared" si="20"/>
        <v>6504278.230000007</v>
      </c>
      <c r="H34" s="163">
        <f t="shared" si="2"/>
        <v>5.5E-2</v>
      </c>
      <c r="I34" s="189">
        <f t="shared" ca="1" si="17"/>
        <v>41699</v>
      </c>
      <c r="J34" s="210">
        <v>28</v>
      </c>
      <c r="K34" s="188">
        <f t="shared" si="24"/>
        <v>211117.64</v>
      </c>
      <c r="L34" s="188"/>
      <c r="M34" s="188">
        <f t="shared" si="8"/>
        <v>211117.64</v>
      </c>
      <c r="N34" s="198">
        <f t="shared" si="23"/>
        <v>6504278.2598990574</v>
      </c>
      <c r="O34" s="198"/>
      <c r="P34" s="174">
        <f t="shared" si="0"/>
        <v>6504278.2598990574</v>
      </c>
      <c r="Q34" s="152">
        <f t="shared" si="1"/>
        <v>13008556.519798115</v>
      </c>
      <c r="R34" s="352">
        <f t="shared" si="14"/>
        <v>28821.82</v>
      </c>
      <c r="S34" s="281">
        <f t="shared" si="15"/>
        <v>0</v>
      </c>
      <c r="T34" s="188">
        <f t="shared" si="16"/>
        <v>28821.82</v>
      </c>
      <c r="U34" s="188">
        <f t="shared" si="25"/>
        <v>239939.46000000002</v>
      </c>
      <c r="V34" s="192"/>
      <c r="W34" s="188">
        <f t="shared" si="3"/>
        <v>211117.64</v>
      </c>
      <c r="X34" s="188">
        <f t="shared" si="4"/>
        <v>28821.82</v>
      </c>
      <c r="Y34" s="188">
        <f t="shared" si="5"/>
        <v>239939.46000000002</v>
      </c>
      <c r="Z34" s="161">
        <f t="shared" si="19"/>
        <v>239939.46000000002</v>
      </c>
    </row>
    <row r="35" spans="1:26">
      <c r="A35" s="209">
        <f t="shared" si="6"/>
        <v>41743</v>
      </c>
      <c r="B35" s="146">
        <f t="shared" si="10"/>
        <v>23</v>
      </c>
      <c r="C35" s="188">
        <f t="shared" si="7"/>
        <v>6504278.230000007</v>
      </c>
      <c r="D35" s="188">
        <v>239939.46</v>
      </c>
      <c r="E35" s="294">
        <v>209134.5</v>
      </c>
      <c r="F35" s="294">
        <v>30804.959999999999</v>
      </c>
      <c r="G35" s="188">
        <f t="shared" si="20"/>
        <v>6295143.730000007</v>
      </c>
      <c r="H35" s="163">
        <f t="shared" si="2"/>
        <v>5.5E-2</v>
      </c>
      <c r="I35" s="189">
        <f t="shared" ca="1" si="17"/>
        <v>41730</v>
      </c>
      <c r="J35" s="210">
        <f ca="1">I35-I34</f>
        <v>31</v>
      </c>
      <c r="K35" s="188">
        <f t="shared" si="24"/>
        <v>209134.5</v>
      </c>
      <c r="L35" s="188"/>
      <c r="M35" s="188">
        <f t="shared" si="8"/>
        <v>209134.5</v>
      </c>
      <c r="N35" s="198">
        <f t="shared" si="23"/>
        <v>6295143.7598990574</v>
      </c>
      <c r="O35" s="198"/>
      <c r="P35" s="174">
        <f t="shared" si="0"/>
        <v>6295143.7598990574</v>
      </c>
      <c r="Q35" s="152">
        <f t="shared" si="1"/>
        <v>12590287.519798115</v>
      </c>
      <c r="R35" s="352">
        <f t="shared" si="14"/>
        <v>30804.959999999999</v>
      </c>
      <c r="S35" s="213"/>
      <c r="T35" s="188">
        <f t="shared" si="16"/>
        <v>30804.959999999999</v>
      </c>
      <c r="U35" s="188">
        <f t="shared" si="25"/>
        <v>239939.46</v>
      </c>
      <c r="V35" s="192"/>
      <c r="W35" s="188">
        <f t="shared" si="3"/>
        <v>209134.5</v>
      </c>
      <c r="X35" s="188">
        <f t="shared" si="4"/>
        <v>30804.959999999999</v>
      </c>
      <c r="Y35" s="188">
        <f t="shared" si="5"/>
        <v>239939.46</v>
      </c>
      <c r="Z35" s="161">
        <f t="shared" si="19"/>
        <v>239939.46</v>
      </c>
    </row>
    <row r="36" spans="1:26" s="191" customFormat="1">
      <c r="A36" s="190">
        <f t="shared" si="6"/>
        <v>41774</v>
      </c>
      <c r="B36" s="146">
        <f t="shared" si="10"/>
        <v>24</v>
      </c>
      <c r="C36" s="192">
        <f t="shared" si="7"/>
        <v>6295143.730000007</v>
      </c>
      <c r="D36" s="188">
        <v>239939.46</v>
      </c>
      <c r="E36" s="350">
        <v>211054.78</v>
      </c>
      <c r="F36" s="350">
        <v>28884.68</v>
      </c>
      <c r="G36" s="192">
        <f t="shared" si="20"/>
        <v>6084088.9500000067</v>
      </c>
      <c r="H36" s="194">
        <f t="shared" si="2"/>
        <v>5.5E-2</v>
      </c>
      <c r="I36" s="195">
        <f t="shared" ca="1" si="17"/>
        <v>41760</v>
      </c>
      <c r="J36" s="210">
        <v>30</v>
      </c>
      <c r="K36" s="188">
        <f t="shared" si="24"/>
        <v>211054.78</v>
      </c>
      <c r="L36" s="188"/>
      <c r="M36" s="188">
        <f t="shared" si="8"/>
        <v>211054.78</v>
      </c>
      <c r="N36" s="198">
        <f t="shared" si="23"/>
        <v>6084088.9798990572</v>
      </c>
      <c r="O36" s="198"/>
      <c r="P36" s="174">
        <f t="shared" si="0"/>
        <v>6084088.9798990572</v>
      </c>
      <c r="Q36" s="152">
        <f t="shared" si="1"/>
        <v>12168177.959798114</v>
      </c>
      <c r="R36" s="352">
        <f t="shared" si="14"/>
        <v>28884.68</v>
      </c>
      <c r="S36" s="213"/>
      <c r="T36" s="188">
        <f t="shared" si="16"/>
        <v>28884.68</v>
      </c>
      <c r="U36" s="188">
        <f t="shared" si="25"/>
        <v>239939.46</v>
      </c>
      <c r="V36" s="192"/>
      <c r="W36" s="188">
        <f t="shared" si="3"/>
        <v>211054.78</v>
      </c>
      <c r="X36" s="188">
        <f t="shared" si="4"/>
        <v>28884.68</v>
      </c>
      <c r="Y36" s="188">
        <f t="shared" si="5"/>
        <v>239939.46</v>
      </c>
      <c r="Z36" s="161">
        <f t="shared" si="19"/>
        <v>239939.46</v>
      </c>
    </row>
    <row r="37" spans="1:26">
      <c r="A37" s="209">
        <f t="shared" si="6"/>
        <v>41805</v>
      </c>
      <c r="B37" s="146">
        <f t="shared" si="10"/>
        <v>25</v>
      </c>
      <c r="C37" s="188">
        <f t="shared" si="7"/>
        <v>6084088.9500000067</v>
      </c>
      <c r="D37" s="188">
        <v>239939.46</v>
      </c>
      <c r="E37" s="350">
        <v>210995.58</v>
      </c>
      <c r="F37" s="350">
        <v>28943.88</v>
      </c>
      <c r="G37" s="188">
        <f t="shared" si="20"/>
        <v>5873093.3700000066</v>
      </c>
      <c r="H37" s="163">
        <f t="shared" si="2"/>
        <v>5.5E-2</v>
      </c>
      <c r="I37" s="189">
        <f t="shared" ca="1" si="17"/>
        <v>41791</v>
      </c>
      <c r="J37" s="196">
        <f ca="1">I37-I36</f>
        <v>31</v>
      </c>
      <c r="K37" s="188">
        <f t="shared" si="24"/>
        <v>210995.58</v>
      </c>
      <c r="L37" s="188"/>
      <c r="M37" s="188">
        <f t="shared" si="8"/>
        <v>210995.58</v>
      </c>
      <c r="N37" s="198">
        <f t="shared" si="23"/>
        <v>5873093.3998990571</v>
      </c>
      <c r="O37" s="198"/>
      <c r="P37" s="174">
        <f t="shared" si="0"/>
        <v>5873093.3998990571</v>
      </c>
      <c r="Q37" s="152">
        <f t="shared" si="1"/>
        <v>11746186.799798114</v>
      </c>
      <c r="R37" s="213">
        <f t="shared" ref="R37:R63" si="26">F37</f>
        <v>28943.88</v>
      </c>
      <c r="S37" s="213"/>
      <c r="T37" s="188">
        <f t="shared" si="16"/>
        <v>28943.88</v>
      </c>
      <c r="U37" s="188">
        <f t="shared" si="25"/>
        <v>239939.46</v>
      </c>
      <c r="V37" s="192"/>
      <c r="W37" s="188">
        <f t="shared" si="3"/>
        <v>210995.58</v>
      </c>
      <c r="X37" s="188">
        <f t="shared" si="4"/>
        <v>28943.88</v>
      </c>
      <c r="Y37" s="188">
        <f t="shared" si="5"/>
        <v>239939.46</v>
      </c>
      <c r="Z37" s="161">
        <f t="shared" si="19"/>
        <v>239939.46</v>
      </c>
    </row>
    <row r="38" spans="1:26">
      <c r="A38" s="209">
        <f t="shared" si="6"/>
        <v>41836</v>
      </c>
      <c r="B38" s="146">
        <f t="shared" si="10"/>
        <v>26</v>
      </c>
      <c r="C38" s="188">
        <f t="shared" si="7"/>
        <v>5873093.3700000066</v>
      </c>
      <c r="D38" s="188">
        <v>239939.46</v>
      </c>
      <c r="E38" s="350">
        <v>212988.89</v>
      </c>
      <c r="F38" s="350">
        <v>26950.57</v>
      </c>
      <c r="G38" s="188">
        <f t="shared" si="20"/>
        <v>5660104.480000007</v>
      </c>
      <c r="H38" s="163">
        <f t="shared" si="2"/>
        <v>5.5E-2</v>
      </c>
      <c r="I38" s="189">
        <f t="shared" ca="1" si="17"/>
        <v>41821</v>
      </c>
      <c r="J38" s="210">
        <v>30</v>
      </c>
      <c r="K38" s="188">
        <f t="shared" si="24"/>
        <v>212988.89</v>
      </c>
      <c r="L38" s="188"/>
      <c r="M38" s="188">
        <f t="shared" si="8"/>
        <v>212988.89</v>
      </c>
      <c r="N38" s="198">
        <f t="shared" si="23"/>
        <v>5660104.5098990574</v>
      </c>
      <c r="O38" s="198"/>
      <c r="P38" s="174">
        <f t="shared" si="0"/>
        <v>5660104.5098990574</v>
      </c>
      <c r="Q38" s="152">
        <f t="shared" si="1"/>
        <v>11320209.019798115</v>
      </c>
      <c r="R38" s="213">
        <f t="shared" si="26"/>
        <v>26950.57</v>
      </c>
      <c r="S38" s="213"/>
      <c r="T38" s="188">
        <f t="shared" si="16"/>
        <v>26950.57</v>
      </c>
      <c r="U38" s="188">
        <f t="shared" si="25"/>
        <v>239939.46000000002</v>
      </c>
      <c r="V38" s="192"/>
      <c r="W38" s="188">
        <f t="shared" si="3"/>
        <v>212988.89</v>
      </c>
      <c r="X38" s="188">
        <f t="shared" si="4"/>
        <v>26950.57</v>
      </c>
      <c r="Y38" s="188">
        <f t="shared" si="5"/>
        <v>239939.46000000002</v>
      </c>
      <c r="Z38" s="161">
        <f t="shared" si="19"/>
        <v>239939.46000000002</v>
      </c>
    </row>
    <row r="39" spans="1:26">
      <c r="A39" s="209">
        <f t="shared" si="6"/>
        <v>41867</v>
      </c>
      <c r="B39" s="146">
        <f t="shared" si="10"/>
        <v>27</v>
      </c>
      <c r="C39" s="188">
        <f t="shared" si="7"/>
        <v>5660104.480000007</v>
      </c>
      <c r="D39" s="188">
        <v>239939.46</v>
      </c>
      <c r="E39" s="188">
        <f t="shared" ref="E39:E63" ca="1" si="27">D39-F39</f>
        <v>213132.57628222217</v>
      </c>
      <c r="F39" s="188">
        <f t="shared" ref="F39:F63" ca="1" si="28">((C39*H39)/$H$5)*(I39-I38)</f>
        <v>26806.883717777811</v>
      </c>
      <c r="G39" s="188">
        <f t="shared" ca="1" si="20"/>
        <v>5446971.9037177851</v>
      </c>
      <c r="H39" s="163">
        <f t="shared" si="2"/>
        <v>5.5E-2</v>
      </c>
      <c r="I39" s="189">
        <f t="shared" ca="1" si="17"/>
        <v>41852</v>
      </c>
      <c r="J39" s="210">
        <f t="shared" ref="J39:J44" ca="1" si="29">I39-I38</f>
        <v>31</v>
      </c>
      <c r="K39" s="188">
        <f t="shared" ca="1" si="24"/>
        <v>213132.57628222217</v>
      </c>
      <c r="L39" s="188"/>
      <c r="M39" s="188">
        <f t="shared" ca="1" si="8"/>
        <v>213132.57628222217</v>
      </c>
      <c r="N39" s="198">
        <f t="shared" ca="1" si="23"/>
        <v>5446971.9336168356</v>
      </c>
      <c r="O39" s="198"/>
      <c r="P39" s="174">
        <f t="shared" ca="1" si="0"/>
        <v>5446971.9336168356</v>
      </c>
      <c r="Q39" s="152">
        <f t="shared" ca="1" si="1"/>
        <v>10893943.867233671</v>
      </c>
      <c r="R39" s="213">
        <f t="shared" ca="1" si="26"/>
        <v>26806.883717777811</v>
      </c>
      <c r="S39" s="213"/>
      <c r="T39" s="188">
        <f t="shared" ca="1" si="16"/>
        <v>26806.883717777811</v>
      </c>
      <c r="U39" s="188">
        <f t="shared" ca="1" si="25"/>
        <v>239939.46</v>
      </c>
      <c r="V39" s="192"/>
      <c r="W39" s="188">
        <f t="shared" ca="1" si="3"/>
        <v>213132.57628222217</v>
      </c>
      <c r="X39" s="188">
        <f t="shared" ca="1" si="4"/>
        <v>26806.883717777811</v>
      </c>
      <c r="Y39" s="188">
        <f t="shared" ca="1" si="5"/>
        <v>239939.46</v>
      </c>
      <c r="Z39" s="161">
        <f t="shared" ca="1" si="19"/>
        <v>239939.46</v>
      </c>
    </row>
    <row r="40" spans="1:26">
      <c r="A40" s="209">
        <f t="shared" si="6"/>
        <v>41898</v>
      </c>
      <c r="B40" s="146">
        <f t="shared" si="10"/>
        <v>28</v>
      </c>
      <c r="C40" s="188">
        <f t="shared" ca="1" si="7"/>
        <v>5446971.9037177851</v>
      </c>
      <c r="D40" s="188">
        <v>239939.46</v>
      </c>
      <c r="E40" s="188">
        <f t="shared" ca="1" si="27"/>
        <v>214141.99584489214</v>
      </c>
      <c r="F40" s="188">
        <f t="shared" ca="1" si="28"/>
        <v>25797.464155107846</v>
      </c>
      <c r="G40" s="188">
        <f t="shared" ca="1" si="20"/>
        <v>5232829.9078728929</v>
      </c>
      <c r="H40" s="163">
        <f t="shared" si="2"/>
        <v>5.5E-2</v>
      </c>
      <c r="I40" s="189">
        <f t="shared" ca="1" si="17"/>
        <v>41883</v>
      </c>
      <c r="J40" s="210">
        <v>31</v>
      </c>
      <c r="K40" s="188">
        <f t="shared" ca="1" si="24"/>
        <v>214141.99584489214</v>
      </c>
      <c r="L40" s="188"/>
      <c r="M40" s="188">
        <f t="shared" ca="1" si="8"/>
        <v>214141.99584489214</v>
      </c>
      <c r="N40" s="198">
        <f t="shared" ca="1" si="23"/>
        <v>5232829.9377719434</v>
      </c>
      <c r="O40" s="198"/>
      <c r="P40" s="174">
        <f t="shared" ca="1" si="0"/>
        <v>5232829.9377719434</v>
      </c>
      <c r="Q40" s="152">
        <f t="shared" ca="1" si="1"/>
        <v>10465659.875543887</v>
      </c>
      <c r="R40" s="213">
        <f t="shared" ca="1" si="26"/>
        <v>25797.464155107846</v>
      </c>
      <c r="S40" s="213"/>
      <c r="T40" s="188">
        <f t="shared" ca="1" si="16"/>
        <v>25797.464155107846</v>
      </c>
      <c r="U40" s="188">
        <f t="shared" ca="1" si="25"/>
        <v>239939.46</v>
      </c>
      <c r="V40" s="192"/>
      <c r="W40" s="188">
        <f t="shared" ca="1" si="3"/>
        <v>214141.99584489214</v>
      </c>
      <c r="X40" s="188">
        <f t="shared" ca="1" si="4"/>
        <v>25797.464155107846</v>
      </c>
      <c r="Y40" s="188">
        <f t="shared" ca="1" si="5"/>
        <v>239939.46</v>
      </c>
      <c r="Z40" s="161">
        <f t="shared" ca="1" si="19"/>
        <v>239939.46</v>
      </c>
    </row>
    <row r="41" spans="1:26">
      <c r="A41" s="209">
        <f t="shared" si="6"/>
        <v>41929</v>
      </c>
      <c r="B41" s="146">
        <f t="shared" si="10"/>
        <v>29</v>
      </c>
      <c r="C41" s="188">
        <f t="shared" ca="1" si="7"/>
        <v>5232829.9078728929</v>
      </c>
      <c r="D41" s="188">
        <v>239939.46</v>
      </c>
      <c r="E41" s="188">
        <f t="shared" ca="1" si="27"/>
        <v>215955.65625558258</v>
      </c>
      <c r="F41" s="188">
        <f t="shared" ca="1" si="28"/>
        <v>23983.803744417426</v>
      </c>
      <c r="G41" s="188">
        <f t="shared" ca="1" si="20"/>
        <v>5016874.2516173106</v>
      </c>
      <c r="H41" s="163">
        <f t="shared" si="2"/>
        <v>5.5E-2</v>
      </c>
      <c r="I41" s="189">
        <f t="shared" ca="1" si="17"/>
        <v>41913</v>
      </c>
      <c r="J41" s="210">
        <v>30</v>
      </c>
      <c r="K41" s="188">
        <f t="shared" ca="1" si="24"/>
        <v>215955.65625558258</v>
      </c>
      <c r="L41" s="188"/>
      <c r="M41" s="188">
        <f t="shared" ca="1" si="8"/>
        <v>215955.65625558258</v>
      </c>
      <c r="N41" s="198">
        <f t="shared" ca="1" si="23"/>
        <v>5016874.2815163611</v>
      </c>
      <c r="O41" s="198"/>
      <c r="P41" s="174">
        <f t="shared" ca="1" si="0"/>
        <v>5016874.2815163611</v>
      </c>
      <c r="Q41" s="152">
        <f t="shared" ca="1" si="1"/>
        <v>10033748.563032722</v>
      </c>
      <c r="R41" s="213">
        <f t="shared" ca="1" si="26"/>
        <v>23983.803744417426</v>
      </c>
      <c r="S41" s="213"/>
      <c r="T41" s="188">
        <f t="shared" ca="1" si="16"/>
        <v>23983.803744417426</v>
      </c>
      <c r="U41" s="188">
        <f t="shared" ca="1" si="25"/>
        <v>239939.46000000002</v>
      </c>
      <c r="V41" s="192"/>
      <c r="W41" s="188">
        <f t="shared" ca="1" si="3"/>
        <v>215955.65625558258</v>
      </c>
      <c r="X41" s="188">
        <f t="shared" ca="1" si="4"/>
        <v>23983.803744417426</v>
      </c>
      <c r="Y41" s="188">
        <f t="shared" ca="1" si="5"/>
        <v>239939.46000000002</v>
      </c>
      <c r="Z41" s="161">
        <f t="shared" ca="1" si="19"/>
        <v>239939.46000000002</v>
      </c>
    </row>
    <row r="42" spans="1:26">
      <c r="A42" s="209">
        <f t="shared" si="6"/>
        <v>41960</v>
      </c>
      <c r="B42" s="146">
        <f t="shared" si="10"/>
        <v>30</v>
      </c>
      <c r="C42" s="188">
        <f t="shared" ca="1" si="7"/>
        <v>5016874.2516173106</v>
      </c>
      <c r="D42" s="188">
        <v>239939.46</v>
      </c>
      <c r="E42" s="188">
        <f t="shared" ca="1" si="27"/>
        <v>216178.98611386801</v>
      </c>
      <c r="F42" s="188">
        <f t="shared" ca="1" si="28"/>
        <v>23760.473886131982</v>
      </c>
      <c r="G42" s="188">
        <f t="shared" ca="1" si="20"/>
        <v>4800695.2655034428</v>
      </c>
      <c r="H42" s="163">
        <f t="shared" si="2"/>
        <v>5.5E-2</v>
      </c>
      <c r="I42" s="189">
        <f t="shared" ca="1" si="17"/>
        <v>41944</v>
      </c>
      <c r="J42" s="210">
        <v>31</v>
      </c>
      <c r="K42" s="188">
        <f t="shared" ca="1" si="24"/>
        <v>216178.98611386801</v>
      </c>
      <c r="L42" s="188"/>
      <c r="M42" s="188">
        <f t="shared" ca="1" si="8"/>
        <v>216178.98611386801</v>
      </c>
      <c r="N42" s="198">
        <f t="shared" ca="1" si="23"/>
        <v>4800695.2954024933</v>
      </c>
      <c r="O42" s="198"/>
      <c r="P42" s="174">
        <f t="shared" ca="1" si="0"/>
        <v>4800695.2954024933</v>
      </c>
      <c r="Q42" s="152">
        <f t="shared" ca="1" si="1"/>
        <v>9601390.5908049867</v>
      </c>
      <c r="R42" s="213">
        <f t="shared" ca="1" si="26"/>
        <v>23760.473886131982</v>
      </c>
      <c r="S42" s="213"/>
      <c r="T42" s="188">
        <f t="shared" ca="1" si="16"/>
        <v>23760.473886131982</v>
      </c>
      <c r="U42" s="188">
        <f t="shared" ca="1" si="25"/>
        <v>239939.46</v>
      </c>
      <c r="V42" s="192"/>
      <c r="W42" s="188">
        <f t="shared" ca="1" si="3"/>
        <v>216178.98611386801</v>
      </c>
      <c r="X42" s="188">
        <f t="shared" ca="1" si="4"/>
        <v>23760.473886131982</v>
      </c>
      <c r="Y42" s="188">
        <f t="shared" ca="1" si="5"/>
        <v>239939.46</v>
      </c>
      <c r="Z42" s="161">
        <f t="shared" ca="1" si="19"/>
        <v>239939.46</v>
      </c>
    </row>
    <row r="43" spans="1:26">
      <c r="A43" s="209">
        <f t="shared" si="6"/>
        <v>41991</v>
      </c>
      <c r="B43" s="146">
        <f t="shared" si="10"/>
        <v>31</v>
      </c>
      <c r="C43" s="188">
        <f t="shared" ca="1" si="7"/>
        <v>4800695.2655034428</v>
      </c>
      <c r="D43" s="188">
        <v>239939.46</v>
      </c>
      <c r="E43" s="188">
        <f t="shared" ca="1" si="27"/>
        <v>217936.27336644253</v>
      </c>
      <c r="F43" s="188">
        <f t="shared" ca="1" si="28"/>
        <v>22003.186633557445</v>
      </c>
      <c r="G43" s="188">
        <f t="shared" ca="1" si="20"/>
        <v>4582758.992137</v>
      </c>
      <c r="H43" s="163">
        <f t="shared" si="2"/>
        <v>5.5E-2</v>
      </c>
      <c r="I43" s="189">
        <f t="shared" ca="1" si="17"/>
        <v>41974</v>
      </c>
      <c r="J43" s="220">
        <f t="shared" ca="1" si="29"/>
        <v>30</v>
      </c>
      <c r="K43" s="188">
        <f t="shared" ca="1" si="24"/>
        <v>217936.27336644253</v>
      </c>
      <c r="L43" s="188"/>
      <c r="M43" s="188">
        <f t="shared" ca="1" si="8"/>
        <v>217936.27336644253</v>
      </c>
      <c r="N43" s="198">
        <f t="shared" ca="1" si="23"/>
        <v>4582759.0220360504</v>
      </c>
      <c r="O43" s="198"/>
      <c r="P43" s="174">
        <f t="shared" ca="1" si="0"/>
        <v>4582759.0220360504</v>
      </c>
      <c r="Q43" s="152">
        <f t="shared" ca="1" si="1"/>
        <v>9165518.0440721009</v>
      </c>
      <c r="R43" s="213">
        <f t="shared" ca="1" si="26"/>
        <v>22003.186633557445</v>
      </c>
      <c r="S43" s="213"/>
      <c r="T43" s="188">
        <f t="shared" ca="1" si="16"/>
        <v>22003.186633557445</v>
      </c>
      <c r="U43" s="188">
        <f t="shared" ca="1" si="25"/>
        <v>239939.45999999996</v>
      </c>
      <c r="V43" s="192"/>
      <c r="W43" s="188">
        <f t="shared" ca="1" si="3"/>
        <v>217936.27336644253</v>
      </c>
      <c r="X43" s="188">
        <f t="shared" ca="1" si="4"/>
        <v>22003.186633557445</v>
      </c>
      <c r="Y43" s="188">
        <f t="shared" ca="1" si="5"/>
        <v>239939.45999999996</v>
      </c>
      <c r="Z43" s="161">
        <f t="shared" ca="1" si="19"/>
        <v>239939.45999999996</v>
      </c>
    </row>
    <row r="44" spans="1:26">
      <c r="A44" s="209">
        <f t="shared" si="6"/>
        <v>42022</v>
      </c>
      <c r="B44" s="146">
        <f t="shared" si="10"/>
        <v>32</v>
      </c>
      <c r="C44" s="188">
        <f t="shared" ca="1" si="7"/>
        <v>4582758.992137</v>
      </c>
      <c r="D44" s="188">
        <v>239939.46</v>
      </c>
      <c r="E44" s="188">
        <f t="shared" ca="1" si="27"/>
        <v>218235.00421779559</v>
      </c>
      <c r="F44" s="188">
        <f t="shared" ca="1" si="28"/>
        <v>21704.455782204404</v>
      </c>
      <c r="G44" s="188">
        <f t="shared" ca="1" si="20"/>
        <v>4364523.9879192039</v>
      </c>
      <c r="H44" s="163">
        <f t="shared" si="2"/>
        <v>5.5E-2</v>
      </c>
      <c r="I44" s="189">
        <f t="shared" ca="1" si="17"/>
        <v>42005</v>
      </c>
      <c r="J44" s="210">
        <f t="shared" ca="1" si="29"/>
        <v>31</v>
      </c>
      <c r="K44" s="188">
        <f t="shared" ca="1" si="24"/>
        <v>218235.00421779559</v>
      </c>
      <c r="L44" s="188"/>
      <c r="M44" s="188">
        <f t="shared" ca="1" si="8"/>
        <v>218235.00421779559</v>
      </c>
      <c r="N44" s="198">
        <f t="shared" ca="1" si="23"/>
        <v>4364524.0178182544</v>
      </c>
      <c r="O44" s="198"/>
      <c r="P44" s="174">
        <f t="shared" ca="1" si="0"/>
        <v>4364524.0178182544</v>
      </c>
      <c r="Q44" s="152">
        <f t="shared" ca="1" si="1"/>
        <v>8729048.0356365088</v>
      </c>
      <c r="R44" s="213">
        <f t="shared" ca="1" si="26"/>
        <v>21704.455782204404</v>
      </c>
      <c r="S44" s="213"/>
      <c r="T44" s="188">
        <f t="shared" ca="1" si="16"/>
        <v>21704.455782204404</v>
      </c>
      <c r="U44" s="188">
        <f t="shared" ca="1" si="25"/>
        <v>239939.46</v>
      </c>
      <c r="V44" s="192"/>
      <c r="W44" s="188">
        <f t="shared" ca="1" si="3"/>
        <v>218235.00421779559</v>
      </c>
      <c r="X44" s="188">
        <f t="shared" ca="1" si="4"/>
        <v>21704.455782204404</v>
      </c>
      <c r="Y44" s="188">
        <f t="shared" ca="1" si="5"/>
        <v>239939.46</v>
      </c>
      <c r="Z44" s="161">
        <f t="shared" ca="1" si="19"/>
        <v>239939.46</v>
      </c>
    </row>
    <row r="45" spans="1:26">
      <c r="A45" s="209">
        <f t="shared" si="6"/>
        <v>42053</v>
      </c>
      <c r="B45" s="146">
        <f t="shared" si="10"/>
        <v>33</v>
      </c>
      <c r="C45" s="188">
        <f t="shared" ca="1" si="7"/>
        <v>4364523.9879192039</v>
      </c>
      <c r="D45" s="188">
        <v>239939.46</v>
      </c>
      <c r="E45" s="188">
        <f t="shared" ca="1" si="27"/>
        <v>219268.58944610489</v>
      </c>
      <c r="F45" s="188">
        <f t="shared" ca="1" si="28"/>
        <v>20670.870553895118</v>
      </c>
      <c r="G45" s="188">
        <f t="shared" ca="1" si="20"/>
        <v>4145255.3984730989</v>
      </c>
      <c r="H45" s="163">
        <f t="shared" si="2"/>
        <v>5.5E-2</v>
      </c>
      <c r="I45" s="189">
        <f t="shared" ca="1" si="17"/>
        <v>42036</v>
      </c>
      <c r="J45" s="210">
        <v>31</v>
      </c>
      <c r="K45" s="188">
        <f t="shared" ca="1" si="24"/>
        <v>219268.58944610489</v>
      </c>
      <c r="L45" s="188"/>
      <c r="M45" s="188">
        <f t="shared" ca="1" si="8"/>
        <v>219268.58944610489</v>
      </c>
      <c r="N45" s="198">
        <f t="shared" ca="1" si="23"/>
        <v>4145255.4283721494</v>
      </c>
      <c r="O45" s="198"/>
      <c r="P45" s="174">
        <f t="shared" ca="1" si="0"/>
        <v>4145255.4283721494</v>
      </c>
      <c r="Q45" s="152">
        <f t="shared" ca="1" si="1"/>
        <v>8290510.8567442987</v>
      </c>
      <c r="R45" s="213">
        <f t="shared" ca="1" si="26"/>
        <v>20670.870553895118</v>
      </c>
      <c r="S45" s="213"/>
      <c r="T45" s="188">
        <f t="shared" ca="1" si="16"/>
        <v>20670.870553895118</v>
      </c>
      <c r="U45" s="188">
        <f t="shared" ref="U45:U60" ca="1" si="30">K45+R45</f>
        <v>239939.46000000002</v>
      </c>
      <c r="V45" s="192"/>
      <c r="W45" s="188">
        <f t="shared" ca="1" si="3"/>
        <v>219268.58944610489</v>
      </c>
      <c r="X45" s="188">
        <f t="shared" ca="1" si="4"/>
        <v>20670.870553895118</v>
      </c>
      <c r="Y45" s="188">
        <f t="shared" ca="1" si="5"/>
        <v>239939.46000000002</v>
      </c>
      <c r="Z45" s="161">
        <f t="shared" ca="1" si="19"/>
        <v>239939.46000000002</v>
      </c>
    </row>
    <row r="46" spans="1:26">
      <c r="A46" s="209">
        <f t="shared" si="6"/>
        <v>42084</v>
      </c>
      <c r="B46" s="146">
        <f t="shared" si="10"/>
        <v>34</v>
      </c>
      <c r="C46" s="188">
        <f t="shared" ca="1" si="7"/>
        <v>4145255.3984730989</v>
      </c>
      <c r="D46" s="188">
        <v>239939.46</v>
      </c>
      <c r="E46" s="188">
        <f t="shared" ca="1" si="27"/>
        <v>222206.9785731984</v>
      </c>
      <c r="F46" s="188">
        <f t="shared" ca="1" si="28"/>
        <v>17732.481426801591</v>
      </c>
      <c r="G46" s="188">
        <f t="shared" ca="1" si="20"/>
        <v>3923048.4198999004</v>
      </c>
      <c r="H46" s="163">
        <f t="shared" si="2"/>
        <v>5.5E-2</v>
      </c>
      <c r="I46" s="189">
        <f t="shared" ca="1" si="17"/>
        <v>42064</v>
      </c>
      <c r="J46" s="210">
        <v>28</v>
      </c>
      <c r="K46" s="188">
        <f t="shared" ca="1" si="24"/>
        <v>222206.9785731984</v>
      </c>
      <c r="L46" s="188"/>
      <c r="M46" s="188">
        <f t="shared" ca="1" si="8"/>
        <v>222206.9785731984</v>
      </c>
      <c r="N46" s="198">
        <f t="shared" ca="1" si="23"/>
        <v>3923048.4497989509</v>
      </c>
      <c r="O46" s="198"/>
      <c r="P46" s="174">
        <f t="shared" ca="1" si="0"/>
        <v>3923048.4497989509</v>
      </c>
      <c r="Q46" s="152">
        <f t="shared" ca="1" si="1"/>
        <v>7846096.8995979019</v>
      </c>
      <c r="R46" s="213">
        <f t="shared" ca="1" si="26"/>
        <v>17732.481426801591</v>
      </c>
      <c r="S46" s="213"/>
      <c r="T46" s="188">
        <f t="shared" ca="1" si="16"/>
        <v>17732.481426801591</v>
      </c>
      <c r="U46" s="188">
        <f t="shared" ca="1" si="30"/>
        <v>239939.46</v>
      </c>
      <c r="V46" s="192"/>
      <c r="W46" s="188">
        <f t="shared" ca="1" si="3"/>
        <v>222206.9785731984</v>
      </c>
      <c r="X46" s="188">
        <f t="shared" ca="1" si="4"/>
        <v>17732.481426801591</v>
      </c>
      <c r="Y46" s="188">
        <f t="shared" ca="1" si="5"/>
        <v>239939.46</v>
      </c>
      <c r="Z46" s="161">
        <f t="shared" ca="1" si="19"/>
        <v>239939.46</v>
      </c>
    </row>
    <row r="47" spans="1:26">
      <c r="A47" s="209">
        <f t="shared" si="6"/>
        <v>42115</v>
      </c>
      <c r="B47" s="146">
        <f t="shared" si="10"/>
        <v>35</v>
      </c>
      <c r="C47" s="188">
        <f t="shared" ca="1" si="7"/>
        <v>3923048.4198999004</v>
      </c>
      <c r="D47" s="188">
        <v>239939.46</v>
      </c>
      <c r="E47" s="188">
        <f t="shared" ca="1" si="27"/>
        <v>221359.46678908519</v>
      </c>
      <c r="F47" s="188">
        <f t="shared" ca="1" si="28"/>
        <v>18579.993210914807</v>
      </c>
      <c r="G47" s="188">
        <f t="shared" ca="1" si="20"/>
        <v>3701688.953110815</v>
      </c>
      <c r="H47" s="163">
        <f t="shared" si="2"/>
        <v>5.5E-2</v>
      </c>
      <c r="I47" s="189">
        <f t="shared" ca="1" si="17"/>
        <v>42095</v>
      </c>
      <c r="J47" s="210">
        <f ca="1">I47-I46</f>
        <v>31</v>
      </c>
      <c r="K47" s="188">
        <f t="shared" ca="1" si="24"/>
        <v>221359.46678908519</v>
      </c>
      <c r="L47" s="188"/>
      <c r="M47" s="188">
        <f t="shared" ca="1" si="8"/>
        <v>221359.46678908519</v>
      </c>
      <c r="N47" s="198">
        <f t="shared" ref="N47:N62" ca="1" si="31">N46-K47</f>
        <v>3701688.9830098655</v>
      </c>
      <c r="O47" s="198"/>
      <c r="P47" s="174">
        <f t="shared" ca="1" si="0"/>
        <v>3701688.9830098655</v>
      </c>
      <c r="Q47" s="152">
        <f t="shared" ca="1" si="1"/>
        <v>7403377.966019731</v>
      </c>
      <c r="R47" s="213">
        <f t="shared" ca="1" si="26"/>
        <v>18579.993210914807</v>
      </c>
      <c r="S47" s="213"/>
      <c r="T47" s="188">
        <f t="shared" ca="1" si="16"/>
        <v>18579.993210914807</v>
      </c>
      <c r="U47" s="188">
        <f t="shared" ca="1" si="30"/>
        <v>239939.46</v>
      </c>
      <c r="V47" s="192"/>
      <c r="W47" s="188">
        <f t="shared" ca="1" si="3"/>
        <v>221359.46678908519</v>
      </c>
      <c r="X47" s="188">
        <f t="shared" ca="1" si="4"/>
        <v>18579.993210914807</v>
      </c>
      <c r="Y47" s="188">
        <f t="shared" ca="1" si="5"/>
        <v>239939.46</v>
      </c>
      <c r="Z47" s="161">
        <f t="shared" ca="1" si="19"/>
        <v>239939.46</v>
      </c>
    </row>
    <row r="48" spans="1:26" s="191" customFormat="1">
      <c r="A48" s="190">
        <f t="shared" si="6"/>
        <v>42146</v>
      </c>
      <c r="B48" s="146">
        <f t="shared" si="10"/>
        <v>36</v>
      </c>
      <c r="C48" s="192">
        <f t="shared" ca="1" si="7"/>
        <v>3701688.953110815</v>
      </c>
      <c r="D48" s="188">
        <v>239939.46</v>
      </c>
      <c r="E48" s="192">
        <f t="shared" ca="1" si="27"/>
        <v>222973.38563157542</v>
      </c>
      <c r="F48" s="192">
        <f t="shared" ca="1" si="28"/>
        <v>16966.074368424568</v>
      </c>
      <c r="G48" s="192">
        <f t="shared" ca="1" si="20"/>
        <v>3478715.5674792398</v>
      </c>
      <c r="H48" s="194">
        <f t="shared" si="2"/>
        <v>5.5E-2</v>
      </c>
      <c r="I48" s="195">
        <f t="shared" ca="1" si="17"/>
        <v>42125</v>
      </c>
      <c r="J48" s="210">
        <v>30</v>
      </c>
      <c r="K48" s="188">
        <f t="shared" ca="1" si="24"/>
        <v>222973.38563157542</v>
      </c>
      <c r="L48" s="188"/>
      <c r="M48" s="188">
        <f t="shared" ca="1" si="8"/>
        <v>222973.38563157542</v>
      </c>
      <c r="N48" s="198">
        <f t="shared" ca="1" si="31"/>
        <v>3478715.5973782903</v>
      </c>
      <c r="O48" s="198"/>
      <c r="P48" s="174">
        <f t="shared" ca="1" si="0"/>
        <v>3478715.5973782903</v>
      </c>
      <c r="Q48" s="152">
        <f t="shared" ca="1" si="1"/>
        <v>6957431.1947565805</v>
      </c>
      <c r="R48" s="213">
        <f t="shared" ca="1" si="26"/>
        <v>16966.074368424568</v>
      </c>
      <c r="S48" s="213"/>
      <c r="T48" s="188">
        <f t="shared" ca="1" si="16"/>
        <v>16966.074368424568</v>
      </c>
      <c r="U48" s="188">
        <f t="shared" ca="1" si="30"/>
        <v>239939.46</v>
      </c>
      <c r="V48" s="192"/>
      <c r="W48" s="188">
        <f t="shared" ca="1" si="3"/>
        <v>222973.38563157542</v>
      </c>
      <c r="X48" s="188">
        <f t="shared" ca="1" si="4"/>
        <v>16966.074368424568</v>
      </c>
      <c r="Y48" s="188">
        <f t="shared" ca="1" si="5"/>
        <v>239939.46</v>
      </c>
      <c r="Z48" s="161">
        <f t="shared" ca="1" si="19"/>
        <v>239939.46</v>
      </c>
    </row>
    <row r="49" spans="1:26">
      <c r="A49" s="209">
        <f t="shared" si="6"/>
        <v>42177</v>
      </c>
      <c r="B49" s="146">
        <f t="shared" si="10"/>
        <v>37</v>
      </c>
      <c r="C49" s="188">
        <f t="shared" ca="1" si="7"/>
        <v>3478715.5674792398</v>
      </c>
      <c r="D49" s="188">
        <v>239939.46</v>
      </c>
      <c r="E49" s="188">
        <f t="shared" ca="1" si="27"/>
        <v>223463.87654846636</v>
      </c>
      <c r="F49" s="188">
        <f t="shared" ca="1" si="28"/>
        <v>16475.583451533621</v>
      </c>
      <c r="G49" s="188">
        <f t="shared" ca="1" si="20"/>
        <v>3255251.6909307735</v>
      </c>
      <c r="H49" s="163">
        <f t="shared" si="2"/>
        <v>5.5E-2</v>
      </c>
      <c r="I49" s="189">
        <f t="shared" ca="1" si="17"/>
        <v>42156</v>
      </c>
      <c r="J49" s="196">
        <f ca="1">I49-I48</f>
        <v>31</v>
      </c>
      <c r="K49" s="188">
        <f t="shared" ca="1" si="24"/>
        <v>223463.87654846636</v>
      </c>
      <c r="L49" s="188"/>
      <c r="M49" s="188">
        <f t="shared" ca="1" si="8"/>
        <v>223463.87654846636</v>
      </c>
      <c r="N49" s="198">
        <f t="shared" ca="1" si="31"/>
        <v>3255251.720829824</v>
      </c>
      <c r="O49" s="198"/>
      <c r="P49" s="174">
        <f t="shared" ca="1" si="0"/>
        <v>3255251.720829824</v>
      </c>
      <c r="Q49" s="152">
        <f t="shared" ca="1" si="1"/>
        <v>6510503.441659648</v>
      </c>
      <c r="R49" s="213">
        <f t="shared" ca="1" si="26"/>
        <v>16475.583451533621</v>
      </c>
      <c r="S49" s="213"/>
      <c r="T49" s="188">
        <f t="shared" ca="1" si="16"/>
        <v>16475.583451533621</v>
      </c>
      <c r="U49" s="188">
        <f t="shared" ca="1" si="30"/>
        <v>239939.46</v>
      </c>
      <c r="V49" s="192"/>
      <c r="W49" s="188">
        <f t="shared" ca="1" si="3"/>
        <v>223463.87654846636</v>
      </c>
      <c r="X49" s="188">
        <f t="shared" ca="1" si="4"/>
        <v>16475.583451533621</v>
      </c>
      <c r="Y49" s="188">
        <f t="shared" ca="1" si="5"/>
        <v>239939.46</v>
      </c>
      <c r="Z49" s="161">
        <f t="shared" ca="1" si="19"/>
        <v>239939.46</v>
      </c>
    </row>
    <row r="50" spans="1:26">
      <c r="A50" s="209">
        <f t="shared" si="6"/>
        <v>42208</v>
      </c>
      <c r="B50" s="146">
        <f t="shared" si="10"/>
        <v>38</v>
      </c>
      <c r="C50" s="188">
        <f t="shared" ca="1" si="7"/>
        <v>3255251.6909307735</v>
      </c>
      <c r="D50" s="188">
        <v>239939.46</v>
      </c>
      <c r="E50" s="188">
        <f t="shared" ca="1" si="27"/>
        <v>225019.55641656727</v>
      </c>
      <c r="F50" s="188">
        <f t="shared" ca="1" si="28"/>
        <v>14919.903583432713</v>
      </c>
      <c r="G50" s="188">
        <f t="shared" ca="1" si="20"/>
        <v>3030232.1345142061</v>
      </c>
      <c r="H50" s="163">
        <f t="shared" si="2"/>
        <v>5.5E-2</v>
      </c>
      <c r="I50" s="189">
        <f t="shared" ca="1" si="17"/>
        <v>42186</v>
      </c>
      <c r="J50" s="210">
        <v>30</v>
      </c>
      <c r="K50" s="188">
        <f t="shared" ca="1" si="24"/>
        <v>225019.55641656727</v>
      </c>
      <c r="L50" s="188"/>
      <c r="M50" s="188">
        <f t="shared" ca="1" si="8"/>
        <v>225019.55641656727</v>
      </c>
      <c r="N50" s="198">
        <f t="shared" ca="1" si="31"/>
        <v>3030232.1644132566</v>
      </c>
      <c r="O50" s="198"/>
      <c r="P50" s="174">
        <f t="shared" ca="1" si="0"/>
        <v>3030232.1644132566</v>
      </c>
      <c r="Q50" s="152">
        <f t="shared" ca="1" si="1"/>
        <v>6060464.3288265131</v>
      </c>
      <c r="R50" s="213">
        <f t="shared" ca="1" si="26"/>
        <v>14919.903583432713</v>
      </c>
      <c r="S50" s="213"/>
      <c r="T50" s="188">
        <f t="shared" ca="1" si="16"/>
        <v>14919.903583432713</v>
      </c>
      <c r="U50" s="188">
        <f t="shared" ca="1" si="30"/>
        <v>239939.46</v>
      </c>
      <c r="V50" s="192"/>
      <c r="W50" s="188">
        <f t="shared" ca="1" si="3"/>
        <v>225019.55641656727</v>
      </c>
      <c r="X50" s="188">
        <f t="shared" ca="1" si="4"/>
        <v>14919.903583432713</v>
      </c>
      <c r="Y50" s="188">
        <f t="shared" ca="1" si="5"/>
        <v>239939.46</v>
      </c>
      <c r="Z50" s="161">
        <f t="shared" ca="1" si="19"/>
        <v>239939.46</v>
      </c>
    </row>
    <row r="51" spans="1:26">
      <c r="A51" s="209">
        <f t="shared" si="6"/>
        <v>42239</v>
      </c>
      <c r="B51" s="146">
        <f t="shared" si="10"/>
        <v>39</v>
      </c>
      <c r="C51" s="188">
        <f t="shared" ca="1" si="7"/>
        <v>3030232.1345142061</v>
      </c>
      <c r="D51" s="188">
        <v>239939.46</v>
      </c>
      <c r="E51" s="188">
        <f t="shared" ca="1" si="27"/>
        <v>225587.94391848132</v>
      </c>
      <c r="F51" s="188">
        <f t="shared" ca="1" si="28"/>
        <v>14351.516081518672</v>
      </c>
      <c r="G51" s="188">
        <f t="shared" ca="1" si="20"/>
        <v>2804644.1905957246</v>
      </c>
      <c r="H51" s="163">
        <f t="shared" si="2"/>
        <v>5.5E-2</v>
      </c>
      <c r="I51" s="189">
        <f t="shared" ca="1" si="17"/>
        <v>42217</v>
      </c>
      <c r="J51" s="210">
        <f t="shared" ref="J51:J63" ca="1" si="32">I51-I50</f>
        <v>31</v>
      </c>
      <c r="K51" s="188">
        <f t="shared" ca="1" si="24"/>
        <v>225587.94391848132</v>
      </c>
      <c r="L51" s="188"/>
      <c r="M51" s="188">
        <f t="shared" ca="1" si="8"/>
        <v>225587.94391848132</v>
      </c>
      <c r="N51" s="198">
        <f t="shared" ca="1" si="31"/>
        <v>2804644.2204947751</v>
      </c>
      <c r="O51" s="198"/>
      <c r="P51" s="174">
        <f t="shared" ca="1" si="0"/>
        <v>2804644.2204947751</v>
      </c>
      <c r="Q51" s="152">
        <f t="shared" ca="1" si="1"/>
        <v>5609288.4409895502</v>
      </c>
      <c r="R51" s="213">
        <f t="shared" ca="1" si="26"/>
        <v>14351.516081518672</v>
      </c>
      <c r="S51" s="213"/>
      <c r="T51" s="188">
        <f t="shared" ca="1" si="16"/>
        <v>14351.516081518672</v>
      </c>
      <c r="U51" s="188">
        <f t="shared" ca="1" si="30"/>
        <v>239939.46</v>
      </c>
      <c r="V51" s="192"/>
      <c r="W51" s="188">
        <f t="shared" ca="1" si="3"/>
        <v>225587.94391848132</v>
      </c>
      <c r="X51" s="188">
        <f t="shared" ca="1" si="4"/>
        <v>14351.516081518672</v>
      </c>
      <c r="Y51" s="188">
        <f t="shared" ca="1" si="5"/>
        <v>239939.46</v>
      </c>
      <c r="Z51" s="161">
        <f t="shared" ca="1" si="19"/>
        <v>239939.46</v>
      </c>
    </row>
    <row r="52" spans="1:26">
      <c r="A52" s="209">
        <f t="shared" si="6"/>
        <v>42270</v>
      </c>
      <c r="B52" s="146">
        <f t="shared" si="10"/>
        <v>40</v>
      </c>
      <c r="C52" s="188">
        <f t="shared" ca="1" si="7"/>
        <v>2804644.1905957246</v>
      </c>
      <c r="D52" s="188">
        <v>239939.46</v>
      </c>
      <c r="E52" s="188">
        <f t="shared" ca="1" si="27"/>
        <v>226656.35348620635</v>
      </c>
      <c r="F52" s="188">
        <f t="shared" ca="1" si="28"/>
        <v>13283.106513793638</v>
      </c>
      <c r="G52" s="188">
        <f t="shared" ca="1" si="20"/>
        <v>2577987.8371095182</v>
      </c>
      <c r="H52" s="163">
        <f t="shared" si="2"/>
        <v>5.5E-2</v>
      </c>
      <c r="I52" s="189">
        <f t="shared" ca="1" si="17"/>
        <v>42248</v>
      </c>
      <c r="J52" s="210">
        <v>31</v>
      </c>
      <c r="K52" s="188">
        <f t="shared" ca="1" si="24"/>
        <v>226656.35348620635</v>
      </c>
      <c r="L52" s="188"/>
      <c r="M52" s="188">
        <f t="shared" ca="1" si="8"/>
        <v>226656.35348620635</v>
      </c>
      <c r="N52" s="198">
        <f t="shared" ca="1" si="31"/>
        <v>2577987.8670085687</v>
      </c>
      <c r="O52" s="198"/>
      <c r="P52" s="174">
        <f t="shared" ca="1" si="0"/>
        <v>2577987.8670085687</v>
      </c>
      <c r="Q52" s="152">
        <f t="shared" ca="1" si="1"/>
        <v>5155975.7340171374</v>
      </c>
      <c r="R52" s="213">
        <f t="shared" ca="1" si="26"/>
        <v>13283.106513793638</v>
      </c>
      <c r="S52" s="213"/>
      <c r="T52" s="188">
        <f t="shared" ca="1" si="16"/>
        <v>13283.106513793638</v>
      </c>
      <c r="U52" s="188">
        <f t="shared" ca="1" si="30"/>
        <v>239939.46</v>
      </c>
      <c r="V52" s="192"/>
      <c r="W52" s="188">
        <f t="shared" ca="1" si="3"/>
        <v>226656.35348620635</v>
      </c>
      <c r="X52" s="188">
        <f t="shared" ca="1" si="4"/>
        <v>13283.106513793638</v>
      </c>
      <c r="Y52" s="188">
        <f t="shared" ca="1" si="5"/>
        <v>239939.46</v>
      </c>
      <c r="Z52" s="161">
        <f t="shared" ca="1" si="19"/>
        <v>239939.46</v>
      </c>
    </row>
    <row r="53" spans="1:26">
      <c r="A53" s="209">
        <f t="shared" si="6"/>
        <v>42301</v>
      </c>
      <c r="B53" s="146">
        <f t="shared" si="10"/>
        <v>41</v>
      </c>
      <c r="C53" s="188">
        <f t="shared" ca="1" si="7"/>
        <v>2577987.8371095182</v>
      </c>
      <c r="D53" s="188">
        <v>239939.46</v>
      </c>
      <c r="E53" s="188">
        <f t="shared" ca="1" si="27"/>
        <v>228123.68241324803</v>
      </c>
      <c r="F53" s="188">
        <f t="shared" ca="1" si="28"/>
        <v>11815.777586751959</v>
      </c>
      <c r="G53" s="188">
        <f t="shared" ca="1" si="20"/>
        <v>2349864.1546962704</v>
      </c>
      <c r="H53" s="163">
        <f t="shared" si="2"/>
        <v>5.5E-2</v>
      </c>
      <c r="I53" s="189">
        <f t="shared" ca="1" si="17"/>
        <v>42278</v>
      </c>
      <c r="J53" s="210">
        <v>30</v>
      </c>
      <c r="K53" s="188">
        <f t="shared" ca="1" si="24"/>
        <v>228123.68241324803</v>
      </c>
      <c r="L53" s="188"/>
      <c r="M53" s="188">
        <f t="shared" ca="1" si="8"/>
        <v>228123.68241324803</v>
      </c>
      <c r="N53" s="198">
        <f t="shared" ca="1" si="31"/>
        <v>2349864.1845953208</v>
      </c>
      <c r="O53" s="198"/>
      <c r="P53" s="174">
        <f t="shared" ca="1" si="0"/>
        <v>2349864.1845953208</v>
      </c>
      <c r="Q53" s="152">
        <f t="shared" ca="1" si="1"/>
        <v>4699728.3691906417</v>
      </c>
      <c r="R53" s="213">
        <f t="shared" ca="1" si="26"/>
        <v>11815.777586751959</v>
      </c>
      <c r="S53" s="213"/>
      <c r="T53" s="188">
        <f t="shared" ca="1" si="16"/>
        <v>11815.777586751959</v>
      </c>
      <c r="U53" s="188">
        <f t="shared" ca="1" si="30"/>
        <v>239939.46</v>
      </c>
      <c r="V53" s="192"/>
      <c r="W53" s="188">
        <f t="shared" ca="1" si="3"/>
        <v>228123.68241324803</v>
      </c>
      <c r="X53" s="188">
        <f t="shared" ca="1" si="4"/>
        <v>11815.777586751959</v>
      </c>
      <c r="Y53" s="188">
        <f t="shared" ca="1" si="5"/>
        <v>239939.46</v>
      </c>
      <c r="Z53" s="161">
        <f t="shared" ca="1" si="19"/>
        <v>239939.46</v>
      </c>
    </row>
    <row r="54" spans="1:26">
      <c r="A54" s="209">
        <f t="shared" si="6"/>
        <v>42332</v>
      </c>
      <c r="B54" s="146">
        <f t="shared" si="10"/>
        <v>42</v>
      </c>
      <c r="C54" s="188">
        <f t="shared" ca="1" si="7"/>
        <v>2349864.1546962704</v>
      </c>
      <c r="D54" s="188">
        <v>239939.46</v>
      </c>
      <c r="E54" s="188">
        <f t="shared" ca="1" si="27"/>
        <v>228810.24226734127</v>
      </c>
      <c r="F54" s="188">
        <f t="shared" ca="1" si="28"/>
        <v>11129.217732658724</v>
      </c>
      <c r="G54" s="188">
        <f t="shared" ca="1" si="20"/>
        <v>2121053.912428929</v>
      </c>
      <c r="H54" s="163">
        <f t="shared" si="2"/>
        <v>5.5E-2</v>
      </c>
      <c r="I54" s="189">
        <f t="shared" ca="1" si="17"/>
        <v>42309</v>
      </c>
      <c r="J54" s="210">
        <v>31</v>
      </c>
      <c r="K54" s="188">
        <f t="shared" ca="1" si="24"/>
        <v>228810.24226734127</v>
      </c>
      <c r="L54" s="188"/>
      <c r="M54" s="188">
        <f t="shared" ca="1" si="8"/>
        <v>228810.24226734127</v>
      </c>
      <c r="N54" s="198">
        <f t="shared" ca="1" si="31"/>
        <v>2121053.9423279795</v>
      </c>
      <c r="O54" s="198"/>
      <c r="P54" s="174">
        <f t="shared" ca="1" si="0"/>
        <v>2121053.9423279795</v>
      </c>
      <c r="Q54" s="152">
        <f t="shared" ca="1" si="1"/>
        <v>4242107.884655959</v>
      </c>
      <c r="R54" s="213">
        <f t="shared" ca="1" si="26"/>
        <v>11129.217732658724</v>
      </c>
      <c r="S54" s="213"/>
      <c r="T54" s="188">
        <f t="shared" ca="1" si="16"/>
        <v>11129.217732658724</v>
      </c>
      <c r="U54" s="188">
        <f t="shared" ca="1" si="30"/>
        <v>239939.46</v>
      </c>
      <c r="V54" s="192"/>
      <c r="W54" s="188">
        <f t="shared" ca="1" si="3"/>
        <v>228810.24226734127</v>
      </c>
      <c r="X54" s="188">
        <f t="shared" ca="1" si="4"/>
        <v>11129.217732658724</v>
      </c>
      <c r="Y54" s="188">
        <f t="shared" ca="1" si="5"/>
        <v>239939.46</v>
      </c>
      <c r="Z54" s="161">
        <f t="shared" ca="1" si="19"/>
        <v>239939.46</v>
      </c>
    </row>
    <row r="55" spans="1:26">
      <c r="A55" s="209">
        <f t="shared" si="6"/>
        <v>42363</v>
      </c>
      <c r="B55" s="146">
        <f t="shared" si="10"/>
        <v>43</v>
      </c>
      <c r="C55" s="188">
        <f t="shared" ca="1" si="7"/>
        <v>2121053.912428929</v>
      </c>
      <c r="D55" s="188">
        <v>239939.46</v>
      </c>
      <c r="E55" s="188">
        <f t="shared" ca="1" si="27"/>
        <v>230217.9629013674</v>
      </c>
      <c r="F55" s="188">
        <f t="shared" ca="1" si="28"/>
        <v>9721.4970986325898</v>
      </c>
      <c r="G55" s="188">
        <f t="shared" ca="1" si="20"/>
        <v>1890835.9495275617</v>
      </c>
      <c r="H55" s="163">
        <f t="shared" si="2"/>
        <v>5.5E-2</v>
      </c>
      <c r="I55" s="189">
        <f t="shared" ca="1" si="17"/>
        <v>42339</v>
      </c>
      <c r="J55" s="220">
        <f t="shared" ca="1" si="32"/>
        <v>30</v>
      </c>
      <c r="K55" s="188">
        <f t="shared" ca="1" si="24"/>
        <v>230217.9629013674</v>
      </c>
      <c r="L55" s="188"/>
      <c r="M55" s="188">
        <f t="shared" ca="1" si="8"/>
        <v>230217.9629013674</v>
      </c>
      <c r="N55" s="198">
        <f t="shared" ca="1" si="31"/>
        <v>1890835.9794266121</v>
      </c>
      <c r="O55" s="198"/>
      <c r="P55" s="174">
        <f t="shared" ca="1" si="0"/>
        <v>1890835.9794266121</v>
      </c>
      <c r="Q55" s="152">
        <f t="shared" ca="1" si="1"/>
        <v>3781671.9588532243</v>
      </c>
      <c r="R55" s="213">
        <f t="shared" ca="1" si="26"/>
        <v>9721.4970986325898</v>
      </c>
      <c r="S55" s="213"/>
      <c r="T55" s="188">
        <f t="shared" ca="1" si="16"/>
        <v>9721.4970986325898</v>
      </c>
      <c r="U55" s="188">
        <f t="shared" ca="1" si="30"/>
        <v>239939.46</v>
      </c>
      <c r="V55" s="192"/>
      <c r="W55" s="188">
        <f t="shared" ca="1" si="3"/>
        <v>230217.9629013674</v>
      </c>
      <c r="X55" s="188">
        <f t="shared" ca="1" si="4"/>
        <v>9721.4970986325898</v>
      </c>
      <c r="Y55" s="188">
        <f t="shared" ca="1" si="5"/>
        <v>239939.46</v>
      </c>
      <c r="Z55" s="161">
        <f t="shared" ca="1" si="19"/>
        <v>239939.46</v>
      </c>
    </row>
    <row r="56" spans="1:26">
      <c r="A56" s="209">
        <f t="shared" si="6"/>
        <v>42394</v>
      </c>
      <c r="B56" s="146">
        <f t="shared" si="10"/>
        <v>44</v>
      </c>
      <c r="C56" s="188">
        <f t="shared" ca="1" si="7"/>
        <v>1890835.9495275617</v>
      </c>
      <c r="D56" s="188">
        <v>239939.46</v>
      </c>
      <c r="E56" s="188">
        <f t="shared" ca="1" si="27"/>
        <v>230984.25085015417</v>
      </c>
      <c r="F56" s="188">
        <f t="shared" ca="1" si="28"/>
        <v>8955.209149845814</v>
      </c>
      <c r="G56" s="228">
        <f t="shared" ca="1" si="20"/>
        <v>1659851.6986774076</v>
      </c>
      <c r="H56" s="163">
        <f t="shared" si="2"/>
        <v>5.5E-2</v>
      </c>
      <c r="I56" s="189">
        <f t="shared" ca="1" si="17"/>
        <v>42370</v>
      </c>
      <c r="J56" s="210">
        <f t="shared" ca="1" si="32"/>
        <v>31</v>
      </c>
      <c r="K56" s="188">
        <f t="shared" ca="1" si="24"/>
        <v>230984.25085015417</v>
      </c>
      <c r="L56" s="188"/>
      <c r="M56" s="188">
        <f t="shared" ca="1" si="8"/>
        <v>230984.25085015417</v>
      </c>
      <c r="N56" s="198">
        <f t="shared" ca="1" si="31"/>
        <v>1659851.7285764581</v>
      </c>
      <c r="O56" s="198"/>
      <c r="P56" s="174">
        <f t="shared" ca="1" si="0"/>
        <v>1659851.7285764581</v>
      </c>
      <c r="Q56" s="152">
        <f t="shared" ca="1" si="1"/>
        <v>3319703.4571529161</v>
      </c>
      <c r="R56" s="213">
        <f t="shared" ca="1" si="26"/>
        <v>8955.209149845814</v>
      </c>
      <c r="S56" s="213"/>
      <c r="T56" s="188">
        <f t="shared" ca="1" si="16"/>
        <v>8955.209149845814</v>
      </c>
      <c r="U56" s="188">
        <f t="shared" ca="1" si="30"/>
        <v>239939.46</v>
      </c>
      <c r="V56" s="192"/>
      <c r="W56" s="188">
        <f t="shared" ca="1" si="3"/>
        <v>230984.25085015417</v>
      </c>
      <c r="X56" s="188">
        <f t="shared" ca="1" si="4"/>
        <v>8955.209149845814</v>
      </c>
      <c r="Y56" s="188">
        <f t="shared" ca="1" si="5"/>
        <v>239939.46</v>
      </c>
      <c r="Z56" s="161">
        <f t="shared" ca="1" si="19"/>
        <v>239939.46</v>
      </c>
    </row>
    <row r="57" spans="1:26">
      <c r="A57" s="209">
        <f t="shared" si="6"/>
        <v>42425</v>
      </c>
      <c r="B57" s="146">
        <f t="shared" si="10"/>
        <v>45</v>
      </c>
      <c r="C57" s="188">
        <f t="shared" ca="1" si="7"/>
        <v>1659851.6986774076</v>
      </c>
      <c r="D57" s="188">
        <v>239939.46</v>
      </c>
      <c r="E57" s="188">
        <f t="shared" ca="1" si="27"/>
        <v>232078.21792709726</v>
      </c>
      <c r="F57" s="188">
        <f t="shared" ca="1" si="28"/>
        <v>7861.2420729027226</v>
      </c>
      <c r="G57" s="228">
        <f t="shared" ca="1" si="20"/>
        <v>1427773.4807503102</v>
      </c>
      <c r="H57" s="163">
        <f t="shared" si="2"/>
        <v>5.5E-2</v>
      </c>
      <c r="I57" s="189">
        <f t="shared" ca="1" si="17"/>
        <v>42401</v>
      </c>
      <c r="J57" s="210">
        <f t="shared" ca="1" si="32"/>
        <v>31</v>
      </c>
      <c r="K57" s="188">
        <f t="shared" ca="1" si="24"/>
        <v>232078.21792709726</v>
      </c>
      <c r="L57" s="188"/>
      <c r="M57" s="188">
        <f t="shared" ca="1" si="8"/>
        <v>232078.21792709726</v>
      </c>
      <c r="N57" s="198">
        <f t="shared" ca="1" si="31"/>
        <v>1427773.5106493607</v>
      </c>
      <c r="O57" s="198"/>
      <c r="P57" s="174">
        <f t="shared" ca="1" si="0"/>
        <v>1427773.5106493607</v>
      </c>
      <c r="Q57" s="152">
        <f t="shared" ca="1" si="1"/>
        <v>2855547.0212987214</v>
      </c>
      <c r="R57" s="213">
        <f t="shared" ca="1" si="26"/>
        <v>7861.2420729027226</v>
      </c>
      <c r="S57" s="213"/>
      <c r="T57" s="188">
        <f t="shared" ca="1" si="16"/>
        <v>7861.2420729027226</v>
      </c>
      <c r="U57" s="188">
        <f t="shared" ca="1" si="30"/>
        <v>239939.46</v>
      </c>
      <c r="V57" s="192"/>
      <c r="W57" s="188">
        <f t="shared" ca="1" si="3"/>
        <v>232078.21792709726</v>
      </c>
      <c r="X57" s="188">
        <f t="shared" ca="1" si="4"/>
        <v>7861.2420729027226</v>
      </c>
      <c r="Y57" s="188">
        <f t="shared" ca="1" si="5"/>
        <v>239939.46</v>
      </c>
      <c r="Z57" s="161">
        <f t="shared" ca="1" si="19"/>
        <v>239939.46</v>
      </c>
    </row>
    <row r="58" spans="1:26">
      <c r="A58" s="209">
        <f t="shared" si="6"/>
        <v>42456</v>
      </c>
      <c r="B58" s="146">
        <f t="shared" si="10"/>
        <v>46</v>
      </c>
      <c r="C58" s="188">
        <f t="shared" ca="1" si="7"/>
        <v>1427773.4807503102</v>
      </c>
      <c r="D58" s="188">
        <v>239939.46</v>
      </c>
      <c r="E58" s="188">
        <f t="shared" ca="1" si="27"/>
        <v>233177.36615366867</v>
      </c>
      <c r="F58" s="188">
        <f t="shared" ca="1" si="28"/>
        <v>6762.0938463313305</v>
      </c>
      <c r="G58" s="228">
        <f t="shared" ca="1" si="20"/>
        <v>1194596.1145966416</v>
      </c>
      <c r="H58" s="163">
        <f t="shared" si="2"/>
        <v>5.5E-2</v>
      </c>
      <c r="I58" s="189">
        <f t="shared" ca="1" si="17"/>
        <v>42432</v>
      </c>
      <c r="J58" s="210">
        <f t="shared" ca="1" si="32"/>
        <v>31</v>
      </c>
      <c r="K58" s="188">
        <f t="shared" ca="1" si="24"/>
        <v>233177.36615366867</v>
      </c>
      <c r="L58" s="188"/>
      <c r="M58" s="188">
        <f t="shared" ca="1" si="8"/>
        <v>233177.36615366867</v>
      </c>
      <c r="N58" s="198">
        <f t="shared" ca="1" si="31"/>
        <v>1194596.1444956921</v>
      </c>
      <c r="O58" s="198"/>
      <c r="P58" s="174">
        <f t="shared" ca="1" si="0"/>
        <v>1194596.1444956921</v>
      </c>
      <c r="Q58" s="152">
        <f t="shared" ca="1" si="1"/>
        <v>2389192.2889913842</v>
      </c>
      <c r="R58" s="213">
        <f t="shared" ca="1" si="26"/>
        <v>6762.0938463313305</v>
      </c>
      <c r="S58" s="213"/>
      <c r="T58" s="188">
        <f t="shared" ca="1" si="16"/>
        <v>6762.0938463313305</v>
      </c>
      <c r="U58" s="188">
        <f t="shared" ca="1" si="30"/>
        <v>239939.46</v>
      </c>
      <c r="V58" s="192"/>
      <c r="W58" s="188">
        <f t="shared" ca="1" si="3"/>
        <v>233177.36615366867</v>
      </c>
      <c r="X58" s="188">
        <f t="shared" ca="1" si="4"/>
        <v>6762.0938463313305</v>
      </c>
      <c r="Y58" s="188">
        <f t="shared" ca="1" si="5"/>
        <v>239939.46</v>
      </c>
      <c r="Z58" s="161">
        <f t="shared" ca="1" si="19"/>
        <v>239939.46</v>
      </c>
    </row>
    <row r="59" spans="1:26">
      <c r="A59" s="209">
        <f t="shared" si="6"/>
        <v>42487</v>
      </c>
      <c r="B59" s="146">
        <f t="shared" si="10"/>
        <v>47</v>
      </c>
      <c r="C59" s="188">
        <f t="shared" ca="1" si="7"/>
        <v>1194596.1145966416</v>
      </c>
      <c r="D59" s="188">
        <v>239939.46</v>
      </c>
      <c r="E59" s="188">
        <f t="shared" ca="1" si="27"/>
        <v>234281.72006836868</v>
      </c>
      <c r="F59" s="188">
        <f t="shared" ca="1" si="28"/>
        <v>5657.7399316313167</v>
      </c>
      <c r="G59" s="228">
        <f t="shared" ca="1" si="20"/>
        <v>960314.39452827291</v>
      </c>
      <c r="H59" s="163">
        <f t="shared" si="2"/>
        <v>5.5E-2</v>
      </c>
      <c r="I59" s="189">
        <f t="shared" ca="1" si="17"/>
        <v>42463</v>
      </c>
      <c r="J59" s="210">
        <f t="shared" ca="1" si="32"/>
        <v>31</v>
      </c>
      <c r="K59" s="188">
        <f t="shared" ca="1" si="24"/>
        <v>234281.72006836868</v>
      </c>
      <c r="L59" s="188"/>
      <c r="M59" s="188">
        <f t="shared" ca="1" si="8"/>
        <v>234281.72006836868</v>
      </c>
      <c r="N59" s="198">
        <f t="shared" ca="1" si="31"/>
        <v>960314.42442732339</v>
      </c>
      <c r="O59" s="198"/>
      <c r="P59" s="174">
        <f t="shared" ca="1" si="0"/>
        <v>960314.42442732339</v>
      </c>
      <c r="Q59" s="152">
        <f t="shared" ca="1" si="1"/>
        <v>1920628.8488546468</v>
      </c>
      <c r="R59" s="213">
        <f t="shared" ca="1" si="26"/>
        <v>5657.7399316313167</v>
      </c>
      <c r="S59" s="213"/>
      <c r="T59" s="188">
        <f t="shared" ca="1" si="16"/>
        <v>5657.7399316313167</v>
      </c>
      <c r="U59" s="188">
        <f t="shared" ca="1" si="30"/>
        <v>239939.46</v>
      </c>
      <c r="V59" s="192"/>
      <c r="W59" s="188">
        <f t="shared" ca="1" si="3"/>
        <v>234281.72006836868</v>
      </c>
      <c r="X59" s="188">
        <f t="shared" ca="1" si="4"/>
        <v>5657.7399316313167</v>
      </c>
      <c r="Y59" s="188">
        <f t="shared" ca="1" si="5"/>
        <v>239939.46</v>
      </c>
      <c r="Z59" s="161">
        <f t="shared" ca="1" si="19"/>
        <v>239939.46</v>
      </c>
    </row>
    <row r="60" spans="1:26">
      <c r="A60" s="209">
        <f t="shared" si="6"/>
        <v>42518</v>
      </c>
      <c r="B60" s="146">
        <f t="shared" si="10"/>
        <v>48</v>
      </c>
      <c r="C60" s="188">
        <f t="shared" ca="1" si="7"/>
        <v>960314.39452827291</v>
      </c>
      <c r="D60" s="188">
        <v>239939.46</v>
      </c>
      <c r="E60" s="188">
        <f t="shared" ca="1" si="27"/>
        <v>235391.30432591471</v>
      </c>
      <c r="F60" s="188">
        <f t="shared" ca="1" si="28"/>
        <v>4548.155674085292</v>
      </c>
      <c r="G60" s="228">
        <f t="shared" ca="1" si="20"/>
        <v>724923.0902023582</v>
      </c>
      <c r="H60" s="163">
        <f t="shared" si="2"/>
        <v>5.5E-2</v>
      </c>
      <c r="I60" s="189">
        <f t="shared" ca="1" si="17"/>
        <v>42494</v>
      </c>
      <c r="J60" s="210">
        <f t="shared" ca="1" si="32"/>
        <v>31</v>
      </c>
      <c r="K60" s="188">
        <f t="shared" ca="1" si="24"/>
        <v>235391.30432591471</v>
      </c>
      <c r="L60" s="188"/>
      <c r="M60" s="188">
        <f t="shared" ca="1" si="8"/>
        <v>235391.30432591471</v>
      </c>
      <c r="N60" s="198">
        <f t="shared" ca="1" si="31"/>
        <v>724923.12010140868</v>
      </c>
      <c r="O60" s="198"/>
      <c r="P60" s="174">
        <f t="shared" ca="1" si="0"/>
        <v>724923.12010140868</v>
      </c>
      <c r="Q60" s="152">
        <f t="shared" ca="1" si="1"/>
        <v>1449846.2402028174</v>
      </c>
      <c r="R60" s="213">
        <f t="shared" ca="1" si="26"/>
        <v>4548.155674085292</v>
      </c>
      <c r="S60" s="213"/>
      <c r="T60" s="188">
        <f t="shared" ca="1" si="16"/>
        <v>4548.155674085292</v>
      </c>
      <c r="U60" s="188">
        <f t="shared" ca="1" si="30"/>
        <v>239939.46</v>
      </c>
      <c r="V60" s="192"/>
      <c r="W60" s="188">
        <f t="shared" ca="1" si="3"/>
        <v>235391.30432591471</v>
      </c>
      <c r="X60" s="188">
        <f t="shared" ca="1" si="4"/>
        <v>4548.155674085292</v>
      </c>
      <c r="Y60" s="188">
        <f t="shared" ca="1" si="5"/>
        <v>239939.46</v>
      </c>
      <c r="Z60" s="161">
        <f t="shared" ca="1" si="19"/>
        <v>239939.46</v>
      </c>
    </row>
    <row r="61" spans="1:26">
      <c r="A61" s="209">
        <f t="shared" si="6"/>
        <v>42549</v>
      </c>
      <c r="B61" s="146">
        <f t="shared" si="10"/>
        <v>49</v>
      </c>
      <c r="C61" s="188">
        <f t="shared" ca="1" si="7"/>
        <v>724923.0902023582</v>
      </c>
      <c r="D61" s="188">
        <v>239939.46</v>
      </c>
      <c r="E61" s="188">
        <f t="shared" ca="1" si="27"/>
        <v>236506.14369779159</v>
      </c>
      <c r="F61" s="188">
        <f t="shared" ca="1" si="28"/>
        <v>3433.3163022083909</v>
      </c>
      <c r="G61" s="228">
        <f t="shared" ca="1" si="20"/>
        <v>488416.94650456659</v>
      </c>
      <c r="H61" s="163">
        <f t="shared" si="2"/>
        <v>5.5E-2</v>
      </c>
      <c r="I61" s="189">
        <f t="shared" ca="1" si="17"/>
        <v>42525</v>
      </c>
      <c r="J61" s="210">
        <f t="shared" ca="1" si="32"/>
        <v>31</v>
      </c>
      <c r="K61" s="188">
        <f t="shared" ca="1" si="24"/>
        <v>236506.14369779159</v>
      </c>
      <c r="L61" s="188"/>
      <c r="M61" s="188">
        <f t="shared" ca="1" si="8"/>
        <v>236506.14369779159</v>
      </c>
      <c r="N61" s="198">
        <f t="shared" ca="1" si="31"/>
        <v>488416.97640361707</v>
      </c>
      <c r="O61" s="198"/>
      <c r="P61" s="174">
        <f t="shared" ca="1" si="0"/>
        <v>488416.97640361707</v>
      </c>
      <c r="Q61" s="152">
        <f t="shared" ca="1" si="1"/>
        <v>976833.95280723413</v>
      </c>
      <c r="R61" s="213">
        <f t="shared" ca="1" si="26"/>
        <v>3433.3163022083909</v>
      </c>
      <c r="S61" s="213"/>
      <c r="T61" s="188">
        <f t="shared" ca="1" si="16"/>
        <v>3433.3163022083909</v>
      </c>
      <c r="U61" s="188">
        <f ca="1">K61+R61</f>
        <v>239939.46</v>
      </c>
      <c r="V61" s="192"/>
      <c r="W61" s="188">
        <f t="shared" ca="1" si="3"/>
        <v>236506.14369779159</v>
      </c>
      <c r="X61" s="188">
        <f t="shared" ca="1" si="4"/>
        <v>3433.3163022083909</v>
      </c>
      <c r="Y61" s="188">
        <f t="shared" ca="1" si="5"/>
        <v>239939.46</v>
      </c>
      <c r="Z61" s="161">
        <f t="shared" ca="1" si="19"/>
        <v>239939.46</v>
      </c>
    </row>
    <row r="62" spans="1:26">
      <c r="A62" s="209">
        <f t="shared" si="6"/>
        <v>42580</v>
      </c>
      <c r="B62" s="146">
        <f t="shared" si="10"/>
        <v>50</v>
      </c>
      <c r="C62" s="188">
        <f t="shared" ca="1" si="7"/>
        <v>488416.94650456659</v>
      </c>
      <c r="D62" s="188">
        <v>239939.46</v>
      </c>
      <c r="E62" s="188">
        <f t="shared" ca="1" si="27"/>
        <v>237626.26307280475</v>
      </c>
      <c r="F62" s="188">
        <f t="shared" ca="1" si="28"/>
        <v>2313.1969271952385</v>
      </c>
      <c r="G62" s="228">
        <f t="shared" ca="1" si="20"/>
        <v>250790.68343176183</v>
      </c>
      <c r="H62" s="163">
        <f t="shared" si="2"/>
        <v>5.5E-2</v>
      </c>
      <c r="I62" s="189">
        <f t="shared" ca="1" si="17"/>
        <v>42556</v>
      </c>
      <c r="J62" s="210">
        <f t="shared" ca="1" si="32"/>
        <v>31</v>
      </c>
      <c r="K62" s="188">
        <f t="shared" ca="1" si="24"/>
        <v>237626.26307280475</v>
      </c>
      <c r="L62" s="188"/>
      <c r="M62" s="188">
        <f t="shared" ca="1" si="8"/>
        <v>237626.26307280475</v>
      </c>
      <c r="N62" s="198">
        <f t="shared" ca="1" si="31"/>
        <v>250790.71333081232</v>
      </c>
      <c r="O62" s="198"/>
      <c r="P62" s="174">
        <f t="shared" ca="1" si="0"/>
        <v>250790.71333081232</v>
      </c>
      <c r="Q62" s="152">
        <f t="shared" ca="1" si="1"/>
        <v>501581.42666162463</v>
      </c>
      <c r="R62" s="213">
        <f t="shared" ca="1" si="26"/>
        <v>2313.1969271952385</v>
      </c>
      <c r="S62" s="213"/>
      <c r="T62" s="188">
        <f t="shared" ca="1" si="16"/>
        <v>2313.1969271952385</v>
      </c>
      <c r="U62" s="188">
        <f ca="1">K62+R62</f>
        <v>239939.46</v>
      </c>
      <c r="V62" s="192"/>
      <c r="W62" s="188">
        <f t="shared" ca="1" si="3"/>
        <v>237626.26307280475</v>
      </c>
      <c r="X62" s="188">
        <f t="shared" ca="1" si="4"/>
        <v>2313.1969271952385</v>
      </c>
      <c r="Y62" s="188">
        <f t="shared" ca="1" si="5"/>
        <v>239939.46</v>
      </c>
      <c r="Z62" s="161">
        <f t="shared" ca="1" si="19"/>
        <v>239939.46</v>
      </c>
    </row>
    <row r="63" spans="1:26">
      <c r="A63" s="209">
        <f t="shared" si="6"/>
        <v>42611</v>
      </c>
      <c r="B63" s="146">
        <f t="shared" si="10"/>
        <v>51</v>
      </c>
      <c r="C63" s="188">
        <f t="shared" ca="1" si="7"/>
        <v>250790.68343176183</v>
      </c>
      <c r="D63" s="188">
        <v>239939.46</v>
      </c>
      <c r="E63" s="188">
        <f t="shared" ca="1" si="27"/>
        <v>238751.68745763568</v>
      </c>
      <c r="F63" s="188">
        <f t="shared" ca="1" si="28"/>
        <v>1187.7725423643165</v>
      </c>
      <c r="G63" s="228">
        <f t="shared" ca="1" si="20"/>
        <v>12038.995974126155</v>
      </c>
      <c r="H63" s="163">
        <f t="shared" si="2"/>
        <v>5.5E-2</v>
      </c>
      <c r="I63" s="189">
        <f t="shared" ca="1" si="17"/>
        <v>42587</v>
      </c>
      <c r="J63" s="210">
        <f t="shared" ca="1" si="32"/>
        <v>31</v>
      </c>
      <c r="K63" s="188">
        <f t="shared" ca="1" si="24"/>
        <v>238751.68745763568</v>
      </c>
      <c r="L63" s="188"/>
      <c r="M63" s="188">
        <f t="shared" ca="1" si="8"/>
        <v>238751.68745763568</v>
      </c>
      <c r="N63" s="198">
        <f ca="1">N62-K63</f>
        <v>12039.025873176637</v>
      </c>
      <c r="O63" s="198"/>
      <c r="P63" s="174">
        <f t="shared" ca="1" si="0"/>
        <v>12039.025873176637</v>
      </c>
      <c r="Q63" s="152">
        <f t="shared" ca="1" si="1"/>
        <v>24078.051746353274</v>
      </c>
      <c r="R63" s="213">
        <f t="shared" ca="1" si="26"/>
        <v>1187.7725423643165</v>
      </c>
      <c r="S63" s="213"/>
      <c r="T63" s="188">
        <f t="shared" ca="1" si="16"/>
        <v>1187.7725423643165</v>
      </c>
      <c r="U63" s="188">
        <f ca="1">K63+R63</f>
        <v>239939.46</v>
      </c>
      <c r="V63" s="192"/>
      <c r="W63" s="188">
        <f t="shared" ca="1" si="3"/>
        <v>238751.68745763568</v>
      </c>
      <c r="X63" s="188">
        <f t="shared" ca="1" si="4"/>
        <v>1187.7725423643165</v>
      </c>
      <c r="Y63" s="188">
        <f t="shared" ca="1" si="5"/>
        <v>239939.46</v>
      </c>
      <c r="Z63" s="161">
        <f t="shared" ca="1" si="19"/>
        <v>239939.46</v>
      </c>
    </row>
    <row r="64" spans="1:26">
      <c r="J64" s="210"/>
      <c r="K64" s="188"/>
      <c r="R64" s="188"/>
    </row>
    <row r="65" spans="10:18">
      <c r="J65" s="210">
        <v>30</v>
      </c>
      <c r="K65" s="188"/>
      <c r="R65" s="188"/>
    </row>
  </sheetData>
  <printOptions horizontalCentered="1"/>
  <pageMargins left="0.7" right="0.7" top="0.75" bottom="0.75" header="0.3" footer="0.3"/>
  <pageSetup scale="50" fitToWidth="2" orientation="landscape" blackAndWhite="1" r:id="rId1"/>
  <headerFooter>
    <oddHeader>&amp;C&amp;"-,Regular"&amp;11TABLE B-12
VIRGIN ISLANDS WATER AND POWER
GO Note Payment Schedule&amp;R&amp;"-,Regular"&amp;11Page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pageSetUpPr fitToPage="1"/>
  </sheetPr>
  <dimension ref="A1:AA65"/>
  <sheetViews>
    <sheetView zoomScale="87" zoomScaleNormal="87" workbookViewId="0">
      <pane xSplit="1" ySplit="10" topLeftCell="B11" activePane="bottomRight" state="frozen"/>
      <selection activeCell="C23" sqref="C23"/>
      <selection pane="topRight" activeCell="C23" sqref="C23"/>
      <selection pane="bottomLeft" activeCell="C23" sqref="C23"/>
      <selection pane="bottomRight" activeCell="E35" sqref="E35"/>
    </sheetView>
  </sheetViews>
  <sheetFormatPr defaultColWidth="16" defaultRowHeight="13"/>
  <cols>
    <col min="1" max="16" width="16" style="146" customWidth="1"/>
    <col min="17" max="17" width="18.08203125" style="146" customWidth="1"/>
    <col min="18" max="22" width="16" style="146" customWidth="1"/>
    <col min="23" max="16384" width="16" style="146"/>
  </cols>
  <sheetData>
    <row r="1" spans="1:26">
      <c r="C1" s="147" t="s">
        <v>17</v>
      </c>
      <c r="D1" s="148" t="s">
        <v>18</v>
      </c>
      <c r="E1" s="148"/>
      <c r="F1" s="148"/>
      <c r="G1" s="149" t="s">
        <v>36</v>
      </c>
      <c r="K1" s="150" t="s">
        <v>39</v>
      </c>
      <c r="L1" s="146">
        <v>0.89200000000000002</v>
      </c>
      <c r="M1" s="151">
        <v>0.7</v>
      </c>
      <c r="N1" s="152">
        <v>41904.689157352084</v>
      </c>
      <c r="O1" s="149">
        <f>N1/N3</f>
        <v>0.17464692617609495</v>
      </c>
      <c r="R1" s="153">
        <v>9155.8462391000048</v>
      </c>
      <c r="S1" s="152">
        <f>N15/(G15/1000)</f>
        <v>702.85446848195727</v>
      </c>
      <c r="T1" s="152"/>
      <c r="U1" s="154">
        <f>R1/R3</f>
        <v>0.73642817746355915</v>
      </c>
      <c r="Z1" s="155"/>
    </row>
    <row r="2" spans="1:26" ht="13.5" thickBot="1">
      <c r="A2" s="146" t="s">
        <v>70</v>
      </c>
      <c r="C2" s="147" t="s">
        <v>19</v>
      </c>
      <c r="D2" s="156">
        <v>10317103.220000012</v>
      </c>
      <c r="E2" s="157"/>
      <c r="F2" s="157"/>
      <c r="G2" s="149"/>
      <c r="K2" s="150" t="s">
        <v>40</v>
      </c>
      <c r="L2" s="146">
        <v>0.108</v>
      </c>
      <c r="M2" s="151">
        <v>0.3</v>
      </c>
      <c r="N2" s="158">
        <v>198034.77084264791</v>
      </c>
      <c r="O2" s="149">
        <f>N2/N3</f>
        <v>0.8253530738239051</v>
      </c>
      <c r="R2" s="159">
        <v>3276.9293109000032</v>
      </c>
      <c r="U2" s="154">
        <f>R2/R3</f>
        <v>0.2635718225364409</v>
      </c>
      <c r="Z2" s="155"/>
    </row>
    <row r="3" spans="1:26">
      <c r="A3" s="160">
        <f>PMT(D4/12,48,D2)</f>
        <v>-239939.45545284127</v>
      </c>
      <c r="C3" s="147" t="s">
        <v>20</v>
      </c>
      <c r="D3" s="157" t="s">
        <v>71</v>
      </c>
      <c r="E3" s="157"/>
      <c r="F3" s="157"/>
      <c r="G3" s="149"/>
      <c r="K3" s="150" t="s">
        <v>41</v>
      </c>
      <c r="N3" s="161">
        <f>SUM(N1:N2)</f>
        <v>239939.46</v>
      </c>
      <c r="O3" s="152">
        <f>SUM(O1:O2)</f>
        <v>1</v>
      </c>
      <c r="P3" s="149"/>
      <c r="R3" s="153">
        <f>SUM(R1:R2)</f>
        <v>12432.775550000008</v>
      </c>
      <c r="U3" s="154">
        <f>R3/$R$3</f>
        <v>1</v>
      </c>
      <c r="Z3" s="155"/>
    </row>
    <row r="4" spans="1:26" ht="13.5" thickBot="1">
      <c r="C4" s="147" t="s">
        <v>21</v>
      </c>
      <c r="D4" s="162">
        <v>5.5E-2</v>
      </c>
      <c r="E4" s="157"/>
      <c r="F4" s="157"/>
      <c r="G4" s="149"/>
      <c r="H4" s="163"/>
      <c r="I4" s="164"/>
      <c r="N4" s="152"/>
    </row>
    <row r="5" spans="1:26" ht="13.5" thickBot="1">
      <c r="C5" s="149"/>
      <c r="D5" s="149"/>
      <c r="E5" s="149"/>
      <c r="F5" s="149"/>
      <c r="G5" s="165" t="s">
        <v>22</v>
      </c>
      <c r="H5" s="166">
        <v>360</v>
      </c>
      <c r="I5" s="164"/>
      <c r="K5" s="155"/>
    </row>
    <row r="6" spans="1:26">
      <c r="B6" s="167"/>
      <c r="C6" s="168" t="s">
        <v>23</v>
      </c>
      <c r="D6" s="169" t="s">
        <v>24</v>
      </c>
      <c r="E6" s="168" t="s">
        <v>25</v>
      </c>
      <c r="F6" s="168" t="s">
        <v>26</v>
      </c>
      <c r="G6" s="170" t="s">
        <v>27</v>
      </c>
      <c r="H6" s="171" t="s">
        <v>26</v>
      </c>
      <c r="I6" s="172" t="s">
        <v>28</v>
      </c>
      <c r="J6" s="173" t="s">
        <v>29</v>
      </c>
      <c r="N6" s="174" t="s">
        <v>67</v>
      </c>
      <c r="O6" s="174" t="s">
        <v>68</v>
      </c>
      <c r="P6" s="174" t="s">
        <v>51</v>
      </c>
      <c r="Q6" s="174" t="s">
        <v>87</v>
      </c>
    </row>
    <row r="7" spans="1:26" ht="13.5" thickBot="1">
      <c r="B7" s="175" t="s">
        <v>30</v>
      </c>
      <c r="C7" s="176" t="s">
        <v>25</v>
      </c>
      <c r="D7" s="177" t="s">
        <v>31</v>
      </c>
      <c r="E7" s="176" t="s">
        <v>32</v>
      </c>
      <c r="F7" s="176" t="s">
        <v>32</v>
      </c>
      <c r="G7" s="178" t="s">
        <v>25</v>
      </c>
      <c r="H7" s="179" t="s">
        <v>33</v>
      </c>
      <c r="I7" s="180" t="s">
        <v>34</v>
      </c>
      <c r="J7" s="181" t="s">
        <v>35</v>
      </c>
      <c r="K7" s="174" t="s">
        <v>80</v>
      </c>
      <c r="L7" s="174" t="s">
        <v>83</v>
      </c>
      <c r="M7" s="174" t="s">
        <v>86</v>
      </c>
      <c r="N7" s="174" t="s">
        <v>42</v>
      </c>
      <c r="O7" s="174" t="s">
        <v>42</v>
      </c>
      <c r="P7" s="174" t="s">
        <v>42</v>
      </c>
      <c r="R7" s="174" t="s">
        <v>81</v>
      </c>
      <c r="S7" s="174" t="s">
        <v>84</v>
      </c>
      <c r="T7" s="174" t="s">
        <v>88</v>
      </c>
      <c r="U7" s="174" t="s">
        <v>82</v>
      </c>
      <c r="V7" s="174" t="s">
        <v>85</v>
      </c>
      <c r="W7" s="182" t="s">
        <v>89</v>
      </c>
      <c r="X7" s="174" t="s">
        <v>52</v>
      </c>
      <c r="Y7" s="174" t="s">
        <v>53</v>
      </c>
      <c r="Z7" s="174" t="s">
        <v>90</v>
      </c>
    </row>
    <row r="8" spans="1:26">
      <c r="B8" s="183"/>
      <c r="C8" s="174"/>
      <c r="D8" s="174"/>
      <c r="E8" s="174"/>
      <c r="F8" s="174"/>
      <c r="G8" s="174"/>
      <c r="H8" s="184"/>
      <c r="I8" s="185"/>
      <c r="J8" s="174"/>
      <c r="K8" s="174"/>
      <c r="L8" s="174"/>
      <c r="M8" s="174"/>
      <c r="N8" s="174"/>
      <c r="O8" s="174"/>
      <c r="P8" s="174"/>
      <c r="R8" s="174"/>
      <c r="S8" s="174"/>
      <c r="T8" s="174"/>
      <c r="U8" s="174"/>
      <c r="V8" s="174"/>
      <c r="W8" s="182"/>
      <c r="X8" s="174"/>
      <c r="Y8" s="174"/>
      <c r="Z8" s="174"/>
    </row>
    <row r="9" spans="1:26">
      <c r="B9" s="183"/>
      <c r="C9" s="174"/>
      <c r="D9" s="174"/>
      <c r="E9" s="174"/>
      <c r="F9" s="174"/>
      <c r="G9" s="174"/>
      <c r="H9" s="184"/>
      <c r="I9" s="185"/>
      <c r="J9" s="174"/>
      <c r="K9" s="174"/>
      <c r="L9" s="174"/>
      <c r="M9" s="174"/>
      <c r="N9" s="174">
        <v>27711909.155740004</v>
      </c>
      <c r="O9" s="174">
        <v>3344255.3142600032</v>
      </c>
      <c r="P9" s="174">
        <f>SUM(N9:O9)</f>
        <v>31056164.470000006</v>
      </c>
      <c r="Q9" s="152">
        <f>SUM(N9:P9)</f>
        <v>62112328.940000013</v>
      </c>
      <c r="R9" s="174"/>
      <c r="S9" s="174"/>
      <c r="T9" s="174"/>
      <c r="U9" s="174"/>
      <c r="V9" s="174"/>
      <c r="W9" s="182"/>
      <c r="X9" s="174"/>
      <c r="Y9" s="174"/>
      <c r="Z9" s="174"/>
    </row>
    <row r="10" spans="1:26">
      <c r="A10" s="186">
        <v>41030</v>
      </c>
      <c r="B10" s="183"/>
      <c r="C10" s="187">
        <v>31056164.470000014</v>
      </c>
      <c r="D10" s="187">
        <v>759439.35000000009</v>
      </c>
      <c r="E10" s="187">
        <v>623388.92000000004</v>
      </c>
      <c r="F10" s="187">
        <v>136050.43</v>
      </c>
      <c r="G10" s="187">
        <f>C10-E10</f>
        <v>30432775.550000012</v>
      </c>
      <c r="H10" s="184">
        <v>5.2499999999999998E-2</v>
      </c>
      <c r="I10" s="185"/>
      <c r="J10" s="174"/>
      <c r="K10" s="174">
        <f>E10*L1</f>
        <v>556062.91664000007</v>
      </c>
      <c r="L10" s="174">
        <f>E10*L2</f>
        <v>67326.003360000002</v>
      </c>
      <c r="M10" s="174">
        <f>SUM(K10:L10)</f>
        <v>623388.92000000004</v>
      </c>
      <c r="N10" s="174">
        <f>N9-K10</f>
        <v>27155846.239100005</v>
      </c>
      <c r="O10" s="174">
        <f>O9-L10</f>
        <v>3276929.3109000032</v>
      </c>
      <c r="P10" s="174">
        <f t="shared" ref="P10:P63" si="0">SUM(N10:O10)</f>
        <v>30432775.550000008</v>
      </c>
      <c r="Q10" s="152">
        <f t="shared" ref="Q10:Q63" si="1">SUM(N10:P10)</f>
        <v>60865551.100000016</v>
      </c>
      <c r="R10" s="174"/>
      <c r="S10" s="174"/>
      <c r="T10" s="174"/>
      <c r="U10" s="174"/>
      <c r="V10" s="174"/>
      <c r="W10" s="182"/>
      <c r="X10" s="174"/>
      <c r="Y10" s="174"/>
      <c r="Z10" s="174"/>
    </row>
    <row r="11" spans="1:26">
      <c r="A11" s="186">
        <v>41032</v>
      </c>
      <c r="B11" s="183"/>
      <c r="C11" s="187"/>
      <c r="D11" s="187"/>
      <c r="E11" s="187">
        <v>18000000</v>
      </c>
      <c r="F11" s="187"/>
      <c r="G11" s="187">
        <f>G10-E11</f>
        <v>12432775.550000012</v>
      </c>
      <c r="H11" s="184">
        <v>5.2499999999999998E-2</v>
      </c>
      <c r="I11" s="185"/>
      <c r="J11" s="174"/>
      <c r="K11" s="174">
        <f>E11</f>
        <v>18000000</v>
      </c>
      <c r="L11" s="174"/>
      <c r="M11" s="187">
        <f>SUM(K11:L11)</f>
        <v>18000000</v>
      </c>
      <c r="N11" s="174">
        <f>N10-K11</f>
        <v>9155846.2391000055</v>
      </c>
      <c r="O11" s="174">
        <f>O10-L11</f>
        <v>3276929.3109000032</v>
      </c>
      <c r="P11" s="174">
        <f t="shared" si="0"/>
        <v>12432775.550000008</v>
      </c>
      <c r="Q11" s="152">
        <f t="shared" si="1"/>
        <v>24865551.100000016</v>
      </c>
      <c r="R11" s="174"/>
      <c r="S11" s="174"/>
      <c r="T11" s="174"/>
      <c r="U11" s="174"/>
      <c r="V11" s="174"/>
      <c r="W11" s="182"/>
      <c r="X11" s="174"/>
      <c r="Y11" s="174"/>
      <c r="Z11" s="174"/>
    </row>
    <row r="12" spans="1:26" hidden="1">
      <c r="B12" s="146">
        <v>0</v>
      </c>
      <c r="C12" s="188">
        <v>12432775.550000012</v>
      </c>
      <c r="D12" s="188">
        <v>0</v>
      </c>
      <c r="E12" s="188">
        <v>0</v>
      </c>
      <c r="F12" s="188">
        <v>0</v>
      </c>
      <c r="G12" s="188">
        <v>12432775.550000012</v>
      </c>
      <c r="H12" s="163">
        <f>$D$4</f>
        <v>5.5E-2</v>
      </c>
      <c r="I12" s="189">
        <v>41030</v>
      </c>
      <c r="P12" s="174">
        <f t="shared" si="0"/>
        <v>0</v>
      </c>
      <c r="Q12" s="152">
        <f t="shared" si="1"/>
        <v>0</v>
      </c>
    </row>
    <row r="13" spans="1:26" s="191" customFormat="1">
      <c r="A13" s="190">
        <v>41061</v>
      </c>
      <c r="B13" s="191">
        <v>1</v>
      </c>
      <c r="C13" s="192">
        <f>C12</f>
        <v>12432775.550000012</v>
      </c>
      <c r="D13" s="152">
        <f>SUM(E13:F13)</f>
        <v>759439.35</v>
      </c>
      <c r="E13" s="193">
        <v>697982.86</v>
      </c>
      <c r="F13" s="193">
        <v>61456.49</v>
      </c>
      <c r="G13" s="192">
        <f>G12-E13</f>
        <v>11734792.690000013</v>
      </c>
      <c r="H13" s="194">
        <f>$D$4</f>
        <v>5.5E-2</v>
      </c>
      <c r="I13" s="195">
        <v>41061</v>
      </c>
      <c r="J13" s="196"/>
      <c r="K13" s="197">
        <f>E13*$L$1</f>
        <v>622600.71111999999</v>
      </c>
      <c r="L13" s="188">
        <f>E13*$L$2</f>
        <v>75382.148879999993</v>
      </c>
      <c r="M13" s="188">
        <f>SUM(K13:L13)</f>
        <v>697982.86</v>
      </c>
      <c r="N13" s="198">
        <f>N11-K13</f>
        <v>8533245.5279800054</v>
      </c>
      <c r="O13" s="198">
        <f>O11-L13</f>
        <v>3201547.1620200034</v>
      </c>
      <c r="P13" s="174">
        <f t="shared" si="0"/>
        <v>11734792.690000009</v>
      </c>
      <c r="Q13" s="152">
        <f t="shared" si="1"/>
        <v>23469585.380000018</v>
      </c>
      <c r="R13" s="188">
        <f>F13*$L$1</f>
        <v>54819.189079999996</v>
      </c>
      <c r="S13" s="188">
        <f>F13*$L$2</f>
        <v>6637.3009199999997</v>
      </c>
      <c r="T13" s="188">
        <f>SUM(R13:S13)</f>
        <v>61456.49</v>
      </c>
      <c r="U13" s="192">
        <f>K13+R13</f>
        <v>677419.90020000003</v>
      </c>
      <c r="V13" s="192">
        <f>L13+S13</f>
        <v>82019.449799999988</v>
      </c>
      <c r="W13" s="192">
        <f t="shared" ref="W13:W63" si="2">K13+L13</f>
        <v>697982.86</v>
      </c>
      <c r="X13" s="192">
        <f t="shared" ref="X13:X63" si="3">R13+S13</f>
        <v>61456.49</v>
      </c>
      <c r="Y13" s="192">
        <f t="shared" ref="Y13:Y63" si="4">W13+X13</f>
        <v>759439.35</v>
      </c>
      <c r="Z13" s="161">
        <f>SUM(U13:V13)</f>
        <v>759439.35</v>
      </c>
    </row>
    <row r="14" spans="1:26" s="200" customFormat="1">
      <c r="A14" s="199">
        <f t="shared" ref="A14:A63" si="5">A13+31</f>
        <v>41092</v>
      </c>
      <c r="B14" s="200">
        <f>B13+1</f>
        <v>2</v>
      </c>
      <c r="C14" s="201">
        <f t="shared" ref="C14:C63" si="6">G13</f>
        <v>11734792.690000013</v>
      </c>
      <c r="D14" s="152">
        <f>SUM(E14:F14)</f>
        <v>759439.35</v>
      </c>
      <c r="E14" s="193">
        <v>708099.63</v>
      </c>
      <c r="F14" s="193">
        <v>51339.72</v>
      </c>
      <c r="G14" s="201">
        <f>G13-E14</f>
        <v>11026693.060000012</v>
      </c>
      <c r="H14" s="202">
        <f t="shared" ref="H14:H63" si="7">$D$4</f>
        <v>5.5E-2</v>
      </c>
      <c r="I14" s="203">
        <v>41091</v>
      </c>
      <c r="J14" s="204"/>
      <c r="K14" s="201">
        <f>U14-R14</f>
        <v>640086.94937437249</v>
      </c>
      <c r="L14" s="201">
        <f>V14-S14</f>
        <v>68012.680425627565</v>
      </c>
      <c r="M14" s="201">
        <f>SUM(K14:L14)</f>
        <v>708099.6298</v>
      </c>
      <c r="N14" s="205">
        <f>N13-K14</f>
        <v>7893158.5786056332</v>
      </c>
      <c r="O14" s="205">
        <f>O13-L14</f>
        <v>3133534.4815943758</v>
      </c>
      <c r="P14" s="206">
        <f t="shared" si="0"/>
        <v>11026693.060200009</v>
      </c>
      <c r="Q14" s="207">
        <f t="shared" si="1"/>
        <v>22053386.120400019</v>
      </c>
      <c r="R14" s="201">
        <f>N13/P13*F14</f>
        <v>37332.950625627571</v>
      </c>
      <c r="S14" s="201">
        <f>F14-R14</f>
        <v>14006.76937437243</v>
      </c>
      <c r="T14" s="201">
        <f t="shared" ref="T14:T63" si="8">SUM(R14:S14)</f>
        <v>51339.72</v>
      </c>
      <c r="U14" s="201">
        <v>677419.9</v>
      </c>
      <c r="V14" s="201">
        <v>82019.449800000002</v>
      </c>
      <c r="W14" s="201">
        <f t="shared" si="2"/>
        <v>708099.6298</v>
      </c>
      <c r="X14" s="201">
        <f t="shared" si="3"/>
        <v>51339.72</v>
      </c>
      <c r="Y14" s="201">
        <f t="shared" si="4"/>
        <v>759439.34979999997</v>
      </c>
      <c r="Z14" s="208">
        <f>U14+V14</f>
        <v>759439.34979999997</v>
      </c>
    </row>
    <row r="15" spans="1:26">
      <c r="A15" s="209">
        <f t="shared" si="5"/>
        <v>41123</v>
      </c>
      <c r="B15" s="146">
        <f t="shared" ref="B15:B63" si="9">B14+1</f>
        <v>3</v>
      </c>
      <c r="C15" s="188">
        <f t="shared" si="6"/>
        <v>11026693.060000012</v>
      </c>
      <c r="D15" s="152">
        <f>SUM(E15:F15)</f>
        <v>759439.35</v>
      </c>
      <c r="E15" s="193">
        <v>709589.51</v>
      </c>
      <c r="F15" s="193">
        <v>49849.84</v>
      </c>
      <c r="G15" s="188">
        <f t="shared" ref="G15:G24" si="10">G14-E15</f>
        <v>10317103.550000012</v>
      </c>
      <c r="H15" s="163">
        <f t="shared" si="7"/>
        <v>5.5E-2</v>
      </c>
      <c r="I15" s="189">
        <v>41127</v>
      </c>
      <c r="J15" s="210"/>
      <c r="K15" s="188">
        <f>U15-R15</f>
        <v>641736.24669705948</v>
      </c>
      <c r="L15" s="188">
        <f t="shared" ref="L15:L31" si="11">V15-S15</f>
        <v>67853.263102940604</v>
      </c>
      <c r="M15" s="188">
        <f t="shared" ref="M15:M63" si="12">SUM(K15:L15)</f>
        <v>709589.50980000012</v>
      </c>
      <c r="N15" s="198">
        <f t="shared" ref="N15:O30" si="13">N14-K15</f>
        <v>7251422.3319085734</v>
      </c>
      <c r="O15" s="198">
        <f t="shared" si="13"/>
        <v>3065681.2184914351</v>
      </c>
      <c r="P15" s="174">
        <f t="shared" si="0"/>
        <v>10317103.550400008</v>
      </c>
      <c r="Q15" s="152">
        <f t="shared" si="1"/>
        <v>20634207.100800015</v>
      </c>
      <c r="R15" s="201">
        <f t="shared" ref="R15:R63" si="14">N14/P14*F15</f>
        <v>35683.653302940591</v>
      </c>
      <c r="S15" s="201">
        <f t="shared" ref="S15:S63" si="15">F15-R15</f>
        <v>14166.186697059406</v>
      </c>
      <c r="T15" s="188">
        <f t="shared" si="8"/>
        <v>49849.84</v>
      </c>
      <c r="U15" s="201">
        <v>677419.9</v>
      </c>
      <c r="V15" s="192">
        <v>82019.449800000002</v>
      </c>
      <c r="W15" s="188">
        <f t="shared" si="2"/>
        <v>709589.50980000012</v>
      </c>
      <c r="X15" s="188">
        <f t="shared" si="3"/>
        <v>49849.84</v>
      </c>
      <c r="Y15" s="188">
        <f t="shared" si="4"/>
        <v>759439.34980000008</v>
      </c>
      <c r="Z15" s="161">
        <f>U15+V15</f>
        <v>759439.34979999997</v>
      </c>
    </row>
    <row r="16" spans="1:26" s="219" customFormat="1">
      <c r="A16" s="211">
        <f t="shared" si="5"/>
        <v>41154</v>
      </c>
      <c r="B16" s="212">
        <f t="shared" si="9"/>
        <v>4</v>
      </c>
      <c r="C16" s="213">
        <f t="shared" si="6"/>
        <v>10317103.550000012</v>
      </c>
      <c r="D16" s="152">
        <f>SUM(E16:F16)</f>
        <v>239939.46000000002</v>
      </c>
      <c r="E16" s="193">
        <v>198957.63</v>
      </c>
      <c r="F16" s="193">
        <v>40981.83</v>
      </c>
      <c r="G16" s="213">
        <f t="shared" si="10"/>
        <v>10118145.920000011</v>
      </c>
      <c r="H16" s="214">
        <f t="shared" si="7"/>
        <v>5.5E-2</v>
      </c>
      <c r="I16" s="215">
        <f t="shared" ref="I16:I63" si="16">I15+J16</f>
        <v>41153</v>
      </c>
      <c r="J16" s="216">
        <v>26</v>
      </c>
      <c r="K16" s="188">
        <f t="shared" ref="K16:K31" si="17">U16-R16</f>
        <v>13100.426816400908</v>
      </c>
      <c r="L16" s="188">
        <f t="shared" si="11"/>
        <v>185857.20318359919</v>
      </c>
      <c r="M16" s="213">
        <f t="shared" si="12"/>
        <v>198957.63000000009</v>
      </c>
      <c r="N16" s="217">
        <f t="shared" si="13"/>
        <v>7238321.9050921723</v>
      </c>
      <c r="O16" s="217">
        <f t="shared" si="13"/>
        <v>2879824.0153078358</v>
      </c>
      <c r="P16" s="174">
        <f t="shared" si="0"/>
        <v>10118145.920400009</v>
      </c>
      <c r="Q16" s="152">
        <f t="shared" si="1"/>
        <v>20236291.840800017</v>
      </c>
      <c r="R16" s="201">
        <f t="shared" si="14"/>
        <v>28804.262340951191</v>
      </c>
      <c r="S16" s="201">
        <f t="shared" si="15"/>
        <v>12177.567659048811</v>
      </c>
      <c r="T16" s="188">
        <f t="shared" si="8"/>
        <v>40981.83</v>
      </c>
      <c r="U16" s="213">
        <v>41904.689157352099</v>
      </c>
      <c r="V16" s="192">
        <v>198034.77084264799</v>
      </c>
      <c r="W16" s="213">
        <f>K16+L16</f>
        <v>198957.63000000009</v>
      </c>
      <c r="X16" s="213">
        <f t="shared" si="3"/>
        <v>40981.83</v>
      </c>
      <c r="Y16" s="213">
        <f t="shared" si="4"/>
        <v>239939.46000000008</v>
      </c>
      <c r="Z16" s="218">
        <f>U16+V16</f>
        <v>239939.46000000008</v>
      </c>
    </row>
    <row r="17" spans="1:27">
      <c r="A17" s="209">
        <f t="shared" si="5"/>
        <v>41185</v>
      </c>
      <c r="B17" s="146">
        <f t="shared" si="9"/>
        <v>5</v>
      </c>
      <c r="C17" s="188">
        <f t="shared" si="6"/>
        <v>10118145.920000011</v>
      </c>
      <c r="D17" s="188">
        <v>239939.46</v>
      </c>
      <c r="E17" s="193">
        <v>193473.46</v>
      </c>
      <c r="F17" s="193">
        <v>46466</v>
      </c>
      <c r="G17" s="188">
        <f t="shared" si="10"/>
        <v>9924672.4600000102</v>
      </c>
      <c r="H17" s="163">
        <f t="shared" si="7"/>
        <v>5.5E-2</v>
      </c>
      <c r="I17" s="189">
        <f t="shared" si="16"/>
        <v>41183</v>
      </c>
      <c r="J17" s="210">
        <v>30</v>
      </c>
      <c r="K17" s="188">
        <f t="shared" si="17"/>
        <v>8663.8297856860881</v>
      </c>
      <c r="L17" s="188">
        <f t="shared" si="11"/>
        <v>184809.63021431401</v>
      </c>
      <c r="M17" s="188">
        <f t="shared" si="12"/>
        <v>193473.46000000008</v>
      </c>
      <c r="N17" s="198">
        <f t="shared" si="13"/>
        <v>7229658.0753064863</v>
      </c>
      <c r="O17" s="198">
        <f t="shared" si="13"/>
        <v>2695014.3850935218</v>
      </c>
      <c r="P17" s="174">
        <f t="shared" si="0"/>
        <v>9924672.4604000077</v>
      </c>
      <c r="Q17" s="152">
        <f t="shared" si="1"/>
        <v>19849344.920800015</v>
      </c>
      <c r="R17" s="201">
        <f t="shared" si="14"/>
        <v>33240.859371666011</v>
      </c>
      <c r="S17" s="201">
        <f t="shared" si="15"/>
        <v>13225.140628333989</v>
      </c>
      <c r="T17" s="188">
        <f t="shared" si="8"/>
        <v>46466</v>
      </c>
      <c r="U17" s="213">
        <v>41904.689157352099</v>
      </c>
      <c r="V17" s="192">
        <v>198034.77084264799</v>
      </c>
      <c r="W17" s="188">
        <f t="shared" si="2"/>
        <v>193473.46000000008</v>
      </c>
      <c r="X17" s="188">
        <f t="shared" si="3"/>
        <v>46466</v>
      </c>
      <c r="Y17" s="188">
        <f t="shared" si="4"/>
        <v>239939.46000000008</v>
      </c>
      <c r="Z17" s="161">
        <f>U17+V17</f>
        <v>239939.46000000008</v>
      </c>
    </row>
    <row r="18" spans="1:27">
      <c r="A18" s="209">
        <f t="shared" si="5"/>
        <v>41216</v>
      </c>
      <c r="B18" s="146">
        <f t="shared" si="9"/>
        <v>6</v>
      </c>
      <c r="C18" s="188">
        <f t="shared" si="6"/>
        <v>9924672.4600000102</v>
      </c>
      <c r="D18" s="188">
        <v>239939.46</v>
      </c>
      <c r="E18" s="193">
        <v>192935.13</v>
      </c>
      <c r="F18" s="193">
        <v>47004.33</v>
      </c>
      <c r="G18" s="188">
        <f t="shared" si="10"/>
        <v>9731737.3300000094</v>
      </c>
      <c r="H18" s="163">
        <f t="shared" si="7"/>
        <v>5.5E-2</v>
      </c>
      <c r="I18" s="189">
        <f t="shared" si="16"/>
        <v>41214</v>
      </c>
      <c r="J18" s="210">
        <v>31</v>
      </c>
      <c r="K18" s="188">
        <f t="shared" si="17"/>
        <v>7664.2408891807863</v>
      </c>
      <c r="L18" s="188">
        <f t="shared" si="11"/>
        <v>185270.88911081932</v>
      </c>
      <c r="M18" s="188">
        <f t="shared" si="12"/>
        <v>192935.13000000012</v>
      </c>
      <c r="N18" s="198">
        <f t="shared" si="13"/>
        <v>7221993.8344173059</v>
      </c>
      <c r="O18" s="198">
        <f t="shared" si="13"/>
        <v>2509743.4959827024</v>
      </c>
      <c r="P18" s="174">
        <f t="shared" si="0"/>
        <v>9731737.3304000087</v>
      </c>
      <c r="Q18" s="152">
        <f t="shared" si="1"/>
        <v>19463474.660800017</v>
      </c>
      <c r="R18" s="201">
        <f t="shared" si="14"/>
        <v>34240.448268171313</v>
      </c>
      <c r="S18" s="201">
        <f t="shared" si="15"/>
        <v>12763.881731828689</v>
      </c>
      <c r="T18" s="188">
        <f t="shared" si="8"/>
        <v>47004.33</v>
      </c>
      <c r="U18" s="213">
        <v>41904.689157352099</v>
      </c>
      <c r="V18" s="192">
        <v>198034.77084264799</v>
      </c>
      <c r="W18" s="188">
        <f t="shared" si="2"/>
        <v>192935.13000000012</v>
      </c>
      <c r="X18" s="188">
        <f t="shared" si="3"/>
        <v>47004.33</v>
      </c>
      <c r="Y18" s="188">
        <f t="shared" si="4"/>
        <v>239939.46000000014</v>
      </c>
      <c r="Z18" s="161">
        <f>U18+V18</f>
        <v>239939.46000000008</v>
      </c>
    </row>
    <row r="19" spans="1:27">
      <c r="A19" s="209">
        <f t="shared" si="5"/>
        <v>41247</v>
      </c>
      <c r="B19" s="146">
        <f t="shared" si="9"/>
        <v>7</v>
      </c>
      <c r="C19" s="188">
        <f t="shared" si="6"/>
        <v>9731737.3300000094</v>
      </c>
      <c r="D19" s="188">
        <v>239939.46</v>
      </c>
      <c r="E19" s="193">
        <v>195306.22</v>
      </c>
      <c r="F19" s="193">
        <v>44633.24</v>
      </c>
      <c r="G19" s="188">
        <f t="shared" si="10"/>
        <v>9536431.1100000087</v>
      </c>
      <c r="H19" s="163">
        <f t="shared" si="7"/>
        <v>5.5E-2</v>
      </c>
      <c r="I19" s="189">
        <f t="shared" si="16"/>
        <v>41244</v>
      </c>
      <c r="J19" s="220">
        <v>30</v>
      </c>
      <c r="K19" s="188">
        <f t="shared" si="17"/>
        <v>8782.0335465046082</v>
      </c>
      <c r="L19" s="188">
        <f t="shared" si="11"/>
        <v>186524.18645349549</v>
      </c>
      <c r="M19" s="188">
        <f t="shared" si="12"/>
        <v>195306.22000000009</v>
      </c>
      <c r="N19" s="198">
        <f t="shared" si="13"/>
        <v>7213211.8008708013</v>
      </c>
      <c r="O19" s="198">
        <f t="shared" si="13"/>
        <v>2323219.3095292067</v>
      </c>
      <c r="P19" s="174">
        <f t="shared" si="0"/>
        <v>9536431.110400008</v>
      </c>
      <c r="Q19" s="152">
        <f t="shared" si="1"/>
        <v>19072862.220800016</v>
      </c>
      <c r="R19" s="201">
        <f t="shared" si="14"/>
        <v>33122.655610847491</v>
      </c>
      <c r="S19" s="201">
        <f t="shared" si="15"/>
        <v>11510.584389152507</v>
      </c>
      <c r="T19" s="188">
        <f t="shared" si="8"/>
        <v>44633.24</v>
      </c>
      <c r="U19" s="213">
        <v>41904.689157352099</v>
      </c>
      <c r="V19" s="192">
        <v>198034.77084264799</v>
      </c>
      <c r="W19" s="188">
        <f t="shared" si="2"/>
        <v>195306.22000000009</v>
      </c>
      <c r="X19" s="188">
        <f t="shared" si="3"/>
        <v>44633.24</v>
      </c>
      <c r="Y19" s="188">
        <f t="shared" si="4"/>
        <v>239939.46000000008</v>
      </c>
      <c r="Z19" s="161">
        <f t="shared" ref="Z19:Z63" si="18">U19+V19</f>
        <v>239939.46000000008</v>
      </c>
    </row>
    <row r="20" spans="1:27">
      <c r="A20" s="209">
        <f t="shared" si="5"/>
        <v>41278</v>
      </c>
      <c r="B20" s="146">
        <f t="shared" si="9"/>
        <v>8</v>
      </c>
      <c r="C20" s="188">
        <f t="shared" si="6"/>
        <v>9536431.1100000087</v>
      </c>
      <c r="D20" s="188">
        <v>239939.46</v>
      </c>
      <c r="E20" s="193">
        <v>194714.21</v>
      </c>
      <c r="F20" s="193">
        <v>45225.25</v>
      </c>
      <c r="G20" s="188">
        <f t="shared" si="10"/>
        <v>9341716.9000000078</v>
      </c>
      <c r="H20" s="163">
        <f t="shared" si="7"/>
        <v>5.5E-2</v>
      </c>
      <c r="I20" s="189">
        <f t="shared" si="16"/>
        <v>41275</v>
      </c>
      <c r="J20" s="210">
        <v>31</v>
      </c>
      <c r="K20" s="188">
        <f t="shared" si="17"/>
        <v>7696.996235251303</v>
      </c>
      <c r="L20" s="188">
        <f t="shared" si="11"/>
        <v>187017.2137647488</v>
      </c>
      <c r="M20" s="188">
        <f t="shared" si="12"/>
        <v>194714.21000000011</v>
      </c>
      <c r="N20" s="198">
        <f t="shared" si="13"/>
        <v>7205514.8046355499</v>
      </c>
      <c r="O20" s="198">
        <f t="shared" si="13"/>
        <v>2136202.0957644577</v>
      </c>
      <c r="P20" s="174">
        <f t="shared" si="0"/>
        <v>9341716.9004000071</v>
      </c>
      <c r="Q20" s="152">
        <f t="shared" si="1"/>
        <v>18683433.800800014</v>
      </c>
      <c r="R20" s="201">
        <f t="shared" si="14"/>
        <v>34207.692922100796</v>
      </c>
      <c r="S20" s="201">
        <f t="shared" si="15"/>
        <v>11017.557077899204</v>
      </c>
      <c r="T20" s="188">
        <f t="shared" si="8"/>
        <v>45225.25</v>
      </c>
      <c r="U20" s="213">
        <v>41904.689157352099</v>
      </c>
      <c r="V20" s="192">
        <v>198034.77084264799</v>
      </c>
      <c r="W20" s="188">
        <f t="shared" si="2"/>
        <v>194714.21000000011</v>
      </c>
      <c r="X20" s="188">
        <f t="shared" si="3"/>
        <v>45225.25</v>
      </c>
      <c r="Y20" s="188">
        <f t="shared" si="4"/>
        <v>239939.46000000011</v>
      </c>
      <c r="Z20" s="161">
        <f t="shared" si="18"/>
        <v>239939.46000000008</v>
      </c>
    </row>
    <row r="21" spans="1:27">
      <c r="A21" s="209">
        <f t="shared" si="5"/>
        <v>41309</v>
      </c>
      <c r="B21" s="146">
        <f t="shared" si="9"/>
        <v>9</v>
      </c>
      <c r="C21" s="188">
        <f t="shared" si="6"/>
        <v>9341716.9000000078</v>
      </c>
      <c r="D21" s="188">
        <v>239939.46</v>
      </c>
      <c r="E21" s="193">
        <v>195636.58</v>
      </c>
      <c r="F21" s="193">
        <v>44302.879999999997</v>
      </c>
      <c r="G21" s="188">
        <f t="shared" si="10"/>
        <v>9146080.3200000077</v>
      </c>
      <c r="H21" s="163">
        <f t="shared" si="7"/>
        <v>5.5E-2</v>
      </c>
      <c r="I21" s="189">
        <f t="shared" si="16"/>
        <v>41306</v>
      </c>
      <c r="J21" s="210">
        <v>31</v>
      </c>
      <c r="K21" s="188">
        <f t="shared" si="17"/>
        <v>7732.6990262528416</v>
      </c>
      <c r="L21" s="188">
        <f t="shared" si="11"/>
        <v>187903.88097374726</v>
      </c>
      <c r="M21" s="188">
        <f t="shared" si="12"/>
        <v>195636.5800000001</v>
      </c>
      <c r="N21" s="198">
        <f t="shared" si="13"/>
        <v>7197782.1056092968</v>
      </c>
      <c r="O21" s="198">
        <f t="shared" si="13"/>
        <v>1948298.2147907105</v>
      </c>
      <c r="P21" s="174">
        <f t="shared" si="0"/>
        <v>9146080.3204000071</v>
      </c>
      <c r="Q21" s="152">
        <f t="shared" si="1"/>
        <v>18292160.640800014</v>
      </c>
      <c r="R21" s="201">
        <f t="shared" si="14"/>
        <v>34171.990131099257</v>
      </c>
      <c r="S21" s="201">
        <f t="shared" si="15"/>
        <v>10130.88986890074</v>
      </c>
      <c r="T21" s="188">
        <f t="shared" si="8"/>
        <v>44302.879999999997</v>
      </c>
      <c r="U21" s="213">
        <v>41904.689157352099</v>
      </c>
      <c r="V21" s="192">
        <v>198034.77084264799</v>
      </c>
      <c r="W21" s="188">
        <f t="shared" si="2"/>
        <v>195636.5800000001</v>
      </c>
      <c r="X21" s="188">
        <f t="shared" si="3"/>
        <v>44302.879999999997</v>
      </c>
      <c r="Y21" s="188">
        <f t="shared" si="4"/>
        <v>239939.46000000011</v>
      </c>
      <c r="Z21" s="161">
        <f t="shared" si="18"/>
        <v>239939.46000000008</v>
      </c>
    </row>
    <row r="22" spans="1:27">
      <c r="A22" s="209">
        <f t="shared" si="5"/>
        <v>41340</v>
      </c>
      <c r="B22" s="146">
        <f t="shared" si="9"/>
        <v>10</v>
      </c>
      <c r="C22" s="188">
        <f t="shared" si="6"/>
        <v>9146080.3200000077</v>
      </c>
      <c r="D22" s="188">
        <v>239939.46</v>
      </c>
      <c r="E22" s="193">
        <v>200814.58</v>
      </c>
      <c r="F22" s="193">
        <v>39124.879999999997</v>
      </c>
      <c r="G22" s="188">
        <f t="shared" si="10"/>
        <v>8945265.7400000077</v>
      </c>
      <c r="H22" s="163">
        <f t="shared" si="7"/>
        <v>5.5E-2</v>
      </c>
      <c r="I22" s="189">
        <f t="shared" si="16"/>
        <v>41334</v>
      </c>
      <c r="J22" s="210">
        <v>28</v>
      </c>
      <c r="K22" s="188">
        <f t="shared" si="17"/>
        <v>11114.191886080087</v>
      </c>
      <c r="L22" s="188">
        <f t="shared" si="11"/>
        <v>189700.38811391999</v>
      </c>
      <c r="M22" s="188">
        <f t="shared" si="12"/>
        <v>200814.58000000007</v>
      </c>
      <c r="N22" s="198">
        <f t="shared" si="13"/>
        <v>7186667.9137232164</v>
      </c>
      <c r="O22" s="198">
        <f t="shared" si="13"/>
        <v>1758597.8266767906</v>
      </c>
      <c r="P22" s="174">
        <f t="shared" si="0"/>
        <v>8945265.740400007</v>
      </c>
      <c r="Q22" s="152">
        <f t="shared" si="1"/>
        <v>17890531.480800014</v>
      </c>
      <c r="R22" s="201">
        <f t="shared" si="14"/>
        <v>30790.497271272012</v>
      </c>
      <c r="S22" s="201">
        <f t="shared" si="15"/>
        <v>8334.3827287279855</v>
      </c>
      <c r="T22" s="188">
        <f t="shared" si="8"/>
        <v>39124.879999999997</v>
      </c>
      <c r="U22" s="213">
        <v>41904.689157352099</v>
      </c>
      <c r="V22" s="192">
        <v>198034.77084264799</v>
      </c>
      <c r="W22" s="188">
        <f t="shared" si="2"/>
        <v>200814.58000000007</v>
      </c>
      <c r="X22" s="188">
        <f t="shared" si="3"/>
        <v>39124.879999999997</v>
      </c>
      <c r="Y22" s="188">
        <f t="shared" si="4"/>
        <v>239939.46000000008</v>
      </c>
      <c r="Z22" s="161">
        <f t="shared" si="18"/>
        <v>239939.46000000008</v>
      </c>
    </row>
    <row r="23" spans="1:27">
      <c r="A23" s="209">
        <f t="shared" si="5"/>
        <v>41371</v>
      </c>
      <c r="B23" s="146">
        <f t="shared" si="9"/>
        <v>11</v>
      </c>
      <c r="C23" s="188">
        <f t="shared" si="6"/>
        <v>8945265.7400000077</v>
      </c>
      <c r="D23" s="188">
        <v>239939.46</v>
      </c>
      <c r="E23" s="193">
        <v>197573.71</v>
      </c>
      <c r="F23" s="193">
        <v>42365.75</v>
      </c>
      <c r="G23" s="188">
        <f t="shared" si="10"/>
        <v>8747692.0300000068</v>
      </c>
      <c r="H23" s="163">
        <f t="shared" si="7"/>
        <v>5.5E-2</v>
      </c>
      <c r="I23" s="189">
        <f t="shared" si="16"/>
        <v>41365</v>
      </c>
      <c r="J23" s="210">
        <v>31</v>
      </c>
      <c r="K23" s="188">
        <f t="shared" si="17"/>
        <v>7867.8494477467393</v>
      </c>
      <c r="L23" s="188">
        <f t="shared" si="11"/>
        <v>189705.86055225335</v>
      </c>
      <c r="M23" s="188">
        <f t="shared" si="12"/>
        <v>197573.71000000008</v>
      </c>
      <c r="N23" s="198">
        <f t="shared" si="13"/>
        <v>7178800.0642754696</v>
      </c>
      <c r="O23" s="198">
        <f t="shared" si="13"/>
        <v>1568891.9661245372</v>
      </c>
      <c r="P23" s="174">
        <f t="shared" si="0"/>
        <v>8747692.0304000061</v>
      </c>
      <c r="Q23" s="152">
        <f t="shared" si="1"/>
        <v>17495384.060800012</v>
      </c>
      <c r="R23" s="201">
        <f t="shared" si="14"/>
        <v>34036.83970960536</v>
      </c>
      <c r="S23" s="201">
        <f t="shared" si="15"/>
        <v>8328.9102903946405</v>
      </c>
      <c r="T23" s="188">
        <f t="shared" si="8"/>
        <v>42365.75</v>
      </c>
      <c r="U23" s="213">
        <v>41904.689157352099</v>
      </c>
      <c r="V23" s="192">
        <v>198034.77084264799</v>
      </c>
      <c r="W23" s="188">
        <f t="shared" si="2"/>
        <v>197573.71000000008</v>
      </c>
      <c r="X23" s="188">
        <f t="shared" si="3"/>
        <v>42365.75</v>
      </c>
      <c r="Y23" s="188">
        <f t="shared" si="4"/>
        <v>239939.46000000008</v>
      </c>
      <c r="Z23" s="161">
        <f t="shared" si="18"/>
        <v>239939.46000000008</v>
      </c>
    </row>
    <row r="24" spans="1:27">
      <c r="A24" s="209">
        <f t="shared" si="5"/>
        <v>41402</v>
      </c>
      <c r="B24" s="146">
        <f t="shared" si="9"/>
        <v>12</v>
      </c>
      <c r="C24" s="188">
        <f t="shared" si="6"/>
        <v>8747692.0300000068</v>
      </c>
      <c r="D24" s="188">
        <v>239939.46</v>
      </c>
      <c r="E24" s="256">
        <v>199815.71</v>
      </c>
      <c r="F24" s="257">
        <v>40123.75</v>
      </c>
      <c r="G24" s="188">
        <f t="shared" si="10"/>
        <v>8547876.3200000059</v>
      </c>
      <c r="H24" s="163">
        <f t="shared" si="7"/>
        <v>5.5E-2</v>
      </c>
      <c r="I24" s="189">
        <f t="shared" si="16"/>
        <v>41395</v>
      </c>
      <c r="J24" s="210">
        <v>30</v>
      </c>
      <c r="K24" s="188">
        <f t="shared" si="17"/>
        <v>8977.103449262002</v>
      </c>
      <c r="L24" s="188">
        <f t="shared" si="11"/>
        <v>190838.6065507381</v>
      </c>
      <c r="M24" s="188">
        <f t="shared" si="12"/>
        <v>199815.71000000011</v>
      </c>
      <c r="N24" s="198">
        <f t="shared" si="13"/>
        <v>7169822.9608262079</v>
      </c>
      <c r="O24" s="198">
        <f t="shared" si="13"/>
        <v>1378053.3595737992</v>
      </c>
      <c r="P24" s="174">
        <f t="shared" si="0"/>
        <v>8547876.3204000071</v>
      </c>
      <c r="Q24" s="152">
        <f t="shared" si="1"/>
        <v>17095752.640800014</v>
      </c>
      <c r="R24" s="201">
        <f t="shared" si="14"/>
        <v>32927.585708090097</v>
      </c>
      <c r="S24" s="201">
        <f t="shared" si="15"/>
        <v>7196.1642919099031</v>
      </c>
      <c r="T24" s="188">
        <f t="shared" si="8"/>
        <v>40123.75</v>
      </c>
      <c r="U24" s="213">
        <v>41904.689157352099</v>
      </c>
      <c r="V24" s="192">
        <v>198034.77084264799</v>
      </c>
      <c r="W24" s="188">
        <f t="shared" si="2"/>
        <v>199815.71000000011</v>
      </c>
      <c r="X24" s="188">
        <f t="shared" si="3"/>
        <v>40123.75</v>
      </c>
      <c r="Y24" s="188">
        <f t="shared" si="4"/>
        <v>239939.46000000011</v>
      </c>
      <c r="Z24" s="161">
        <f t="shared" si="18"/>
        <v>239939.46000000008</v>
      </c>
    </row>
    <row r="25" spans="1:27" s="191" customFormat="1">
      <c r="A25" s="190">
        <f t="shared" si="5"/>
        <v>41433</v>
      </c>
      <c r="B25" s="146">
        <f t="shared" si="9"/>
        <v>13</v>
      </c>
      <c r="C25" s="192">
        <f t="shared" si="6"/>
        <v>8547876.3200000059</v>
      </c>
      <c r="D25" s="188">
        <v>239939.46</v>
      </c>
      <c r="E25" s="256">
        <v>199455.79</v>
      </c>
      <c r="F25" s="257">
        <v>40483.67</v>
      </c>
      <c r="G25" s="192">
        <f t="shared" ref="G25:G63" si="19">C25-E25</f>
        <v>8348420.5300000058</v>
      </c>
      <c r="H25" s="194">
        <f t="shared" si="7"/>
        <v>5.5E-2</v>
      </c>
      <c r="I25" s="195">
        <f t="shared" si="16"/>
        <v>41426</v>
      </c>
      <c r="J25" s="196">
        <v>31</v>
      </c>
      <c r="K25" s="188">
        <f t="shared" si="17"/>
        <v>7947.629435771094</v>
      </c>
      <c r="L25" s="188">
        <f t="shared" si="11"/>
        <v>191508.16056422901</v>
      </c>
      <c r="M25" s="188">
        <f t="shared" si="12"/>
        <v>199455.7900000001</v>
      </c>
      <c r="N25" s="198">
        <f t="shared" si="13"/>
        <v>7161875.3313904367</v>
      </c>
      <c r="O25" s="198">
        <f t="shared" si="13"/>
        <v>1186545.1990095703</v>
      </c>
      <c r="P25" s="174">
        <f t="shared" si="0"/>
        <v>8348420.530400007</v>
      </c>
      <c r="Q25" s="152">
        <f t="shared" si="1"/>
        <v>16696841.060800014</v>
      </c>
      <c r="R25" s="201">
        <f t="shared" si="14"/>
        <v>33957.059721581005</v>
      </c>
      <c r="S25" s="201">
        <f t="shared" si="15"/>
        <v>6526.6102784189934</v>
      </c>
      <c r="T25" s="188">
        <f t="shared" si="8"/>
        <v>40483.67</v>
      </c>
      <c r="U25" s="213">
        <v>41904.689157352099</v>
      </c>
      <c r="V25" s="192">
        <v>198034.77084264799</v>
      </c>
      <c r="W25" s="192">
        <f t="shared" si="2"/>
        <v>199455.7900000001</v>
      </c>
      <c r="X25" s="192">
        <f t="shared" si="3"/>
        <v>40483.67</v>
      </c>
      <c r="Y25" s="192">
        <f t="shared" si="4"/>
        <v>239939.46000000008</v>
      </c>
      <c r="Z25" s="161">
        <f t="shared" si="18"/>
        <v>239939.46000000008</v>
      </c>
    </row>
    <row r="26" spans="1:27">
      <c r="A26" s="209">
        <f t="shared" si="5"/>
        <v>41464</v>
      </c>
      <c r="B26" s="146">
        <f t="shared" si="9"/>
        <v>14</v>
      </c>
      <c r="C26" s="188">
        <f t="shared" si="6"/>
        <v>8348420.5300000058</v>
      </c>
      <c r="D26" s="188">
        <v>239939.46</v>
      </c>
      <c r="E26" s="256">
        <v>201584.47</v>
      </c>
      <c r="F26" s="257">
        <v>38354.99</v>
      </c>
      <c r="G26" s="188">
        <f t="shared" si="19"/>
        <v>8146836.0600000061</v>
      </c>
      <c r="H26" s="163">
        <f t="shared" si="7"/>
        <v>5.5E-2</v>
      </c>
      <c r="I26" s="189">
        <f t="shared" si="16"/>
        <v>41456</v>
      </c>
      <c r="J26" s="210">
        <v>30</v>
      </c>
      <c r="K26" s="188">
        <f t="shared" si="17"/>
        <v>9001.0212459842951</v>
      </c>
      <c r="L26" s="188">
        <f t="shared" si="11"/>
        <v>192583.44875401579</v>
      </c>
      <c r="M26" s="188">
        <f t="shared" si="12"/>
        <v>201584.47000000009</v>
      </c>
      <c r="N26" s="198">
        <f t="shared" si="13"/>
        <v>7152874.3101444524</v>
      </c>
      <c r="O26" s="198">
        <f t="shared" si="13"/>
        <v>993961.75025555445</v>
      </c>
      <c r="P26" s="174">
        <f t="shared" si="0"/>
        <v>8146836.0604000073</v>
      </c>
      <c r="Q26" s="152">
        <f t="shared" si="1"/>
        <v>16293672.120800015</v>
      </c>
      <c r="R26" s="201">
        <f t="shared" si="14"/>
        <v>32903.667911367804</v>
      </c>
      <c r="S26" s="201">
        <f t="shared" si="15"/>
        <v>5451.3220886321942</v>
      </c>
      <c r="T26" s="188">
        <f t="shared" si="8"/>
        <v>38354.99</v>
      </c>
      <c r="U26" s="213">
        <v>41904.689157352099</v>
      </c>
      <c r="V26" s="192">
        <v>198034.77084264799</v>
      </c>
      <c r="W26" s="188">
        <f t="shared" si="2"/>
        <v>201584.47000000009</v>
      </c>
      <c r="X26" s="188">
        <f t="shared" si="3"/>
        <v>38354.99</v>
      </c>
      <c r="Y26" s="188">
        <f t="shared" si="4"/>
        <v>239939.46000000008</v>
      </c>
      <c r="Z26" s="161">
        <f t="shared" si="18"/>
        <v>239939.46000000008</v>
      </c>
    </row>
    <row r="27" spans="1:27">
      <c r="A27" s="209">
        <f t="shared" si="5"/>
        <v>41495</v>
      </c>
      <c r="B27" s="146">
        <f t="shared" si="9"/>
        <v>15</v>
      </c>
      <c r="C27" s="188">
        <f t="shared" si="6"/>
        <v>8146836.0600000061</v>
      </c>
      <c r="D27" s="188">
        <v>239939.46</v>
      </c>
      <c r="E27" s="256">
        <v>201231.97</v>
      </c>
      <c r="F27" s="257">
        <v>38707.49</v>
      </c>
      <c r="G27" s="188">
        <f t="shared" si="19"/>
        <v>7945604.0900000064</v>
      </c>
      <c r="H27" s="163">
        <f t="shared" si="7"/>
        <v>5.5E-2</v>
      </c>
      <c r="I27" s="189">
        <f t="shared" si="16"/>
        <v>41487</v>
      </c>
      <c r="J27" s="210">
        <v>31</v>
      </c>
      <c r="K27" s="188">
        <f t="shared" si="17"/>
        <v>7919.7398127866618</v>
      </c>
      <c r="L27" s="188">
        <f t="shared" si="11"/>
        <v>193312.23018721343</v>
      </c>
      <c r="M27" s="188">
        <f t="shared" si="12"/>
        <v>201231.97000000009</v>
      </c>
      <c r="N27" s="198">
        <f t="shared" si="13"/>
        <v>7144954.5703316657</v>
      </c>
      <c r="O27" s="198">
        <f t="shared" si="13"/>
        <v>800649.52006834105</v>
      </c>
      <c r="P27" s="174">
        <f t="shared" si="0"/>
        <v>7945604.0904000066</v>
      </c>
      <c r="Q27" s="152">
        <f t="shared" si="1"/>
        <v>15891208.180800013</v>
      </c>
      <c r="R27" s="201">
        <f t="shared" si="14"/>
        <v>33984.949344565437</v>
      </c>
      <c r="S27" s="201">
        <f t="shared" si="15"/>
        <v>4722.5406554345609</v>
      </c>
      <c r="T27" s="188">
        <f t="shared" si="8"/>
        <v>38707.49</v>
      </c>
      <c r="U27" s="213">
        <v>41904.689157352099</v>
      </c>
      <c r="V27" s="192">
        <v>198034.77084264799</v>
      </c>
      <c r="W27" s="188">
        <f t="shared" si="2"/>
        <v>201231.97000000009</v>
      </c>
      <c r="X27" s="188">
        <f t="shared" si="3"/>
        <v>38707.49</v>
      </c>
      <c r="Y27" s="188">
        <f t="shared" si="4"/>
        <v>239939.46000000008</v>
      </c>
      <c r="Z27" s="161">
        <f t="shared" si="18"/>
        <v>239939.46000000008</v>
      </c>
    </row>
    <row r="28" spans="1:27">
      <c r="A28" s="209">
        <f t="shared" si="5"/>
        <v>41526</v>
      </c>
      <c r="B28" s="146">
        <f t="shared" si="9"/>
        <v>16</v>
      </c>
      <c r="C28" s="188">
        <f t="shared" si="6"/>
        <v>7945604.0900000064</v>
      </c>
      <c r="D28" s="188">
        <v>239939.46</v>
      </c>
      <c r="E28" s="256">
        <v>202308.22</v>
      </c>
      <c r="F28" s="256">
        <v>37631.24</v>
      </c>
      <c r="G28" s="188">
        <f t="shared" si="19"/>
        <v>7743295.8700000066</v>
      </c>
      <c r="H28" s="163">
        <f t="shared" si="7"/>
        <v>5.5E-2</v>
      </c>
      <c r="I28" s="189">
        <f t="shared" si="16"/>
        <v>41518</v>
      </c>
      <c r="J28" s="210">
        <v>31</v>
      </c>
      <c r="K28" s="188">
        <f t="shared" si="17"/>
        <v>8065.4118454980417</v>
      </c>
      <c r="L28" s="188">
        <f t="shared" si="11"/>
        <v>194242.80815450207</v>
      </c>
      <c r="M28" s="188">
        <f t="shared" si="12"/>
        <v>202308.22000000012</v>
      </c>
      <c r="N28" s="198">
        <f t="shared" si="13"/>
        <v>7136889.1584861679</v>
      </c>
      <c r="O28" s="198">
        <f t="shared" si="13"/>
        <v>606406.71191383898</v>
      </c>
      <c r="P28" s="174">
        <f t="shared" si="0"/>
        <v>7743295.8704000069</v>
      </c>
      <c r="Q28" s="152">
        <f t="shared" si="1"/>
        <v>15486591.740800014</v>
      </c>
      <c r="R28" s="201">
        <f t="shared" si="14"/>
        <v>33839.277311854057</v>
      </c>
      <c r="S28" s="201">
        <f t="shared" si="15"/>
        <v>3791.9626881459408</v>
      </c>
      <c r="T28" s="188">
        <f t="shared" si="8"/>
        <v>37631.24</v>
      </c>
      <c r="U28" s="213">
        <v>41904.689157352099</v>
      </c>
      <c r="V28" s="192">
        <v>198034.77084264799</v>
      </c>
      <c r="W28" s="188">
        <f t="shared" si="2"/>
        <v>202308.22000000012</v>
      </c>
      <c r="X28" s="188">
        <f t="shared" si="3"/>
        <v>37631.24</v>
      </c>
      <c r="Y28" s="188">
        <f t="shared" si="4"/>
        <v>239939.46000000011</v>
      </c>
      <c r="Z28" s="161">
        <f t="shared" si="18"/>
        <v>239939.46000000008</v>
      </c>
    </row>
    <row r="29" spans="1:27">
      <c r="A29" s="209">
        <f t="shared" si="5"/>
        <v>41557</v>
      </c>
      <c r="B29" s="146">
        <f t="shared" si="9"/>
        <v>17</v>
      </c>
      <c r="C29" s="188">
        <f t="shared" si="6"/>
        <v>7743295.8700000066</v>
      </c>
      <c r="D29" s="188">
        <v>239939.46</v>
      </c>
      <c r="E29" s="256">
        <v>204356.64</v>
      </c>
      <c r="F29" s="256">
        <v>35582.85</v>
      </c>
      <c r="G29" s="188">
        <f t="shared" si="19"/>
        <v>7538939.230000007</v>
      </c>
      <c r="H29" s="163">
        <f t="shared" si="7"/>
        <v>5.5E-2</v>
      </c>
      <c r="I29" s="189">
        <f t="shared" si="16"/>
        <v>41548</v>
      </c>
      <c r="J29" s="210">
        <v>30</v>
      </c>
      <c r="K29" s="188">
        <f t="shared" si="17"/>
        <v>9108.4663804584125</v>
      </c>
      <c r="L29" s="188">
        <f t="shared" si="11"/>
        <v>195248.14361954169</v>
      </c>
      <c r="M29" s="188">
        <f t="shared" si="12"/>
        <v>204356.6100000001</v>
      </c>
      <c r="N29" s="198">
        <f t="shared" si="13"/>
        <v>7127780.6921057096</v>
      </c>
      <c r="O29" s="198">
        <f t="shared" si="13"/>
        <v>411158.56829429732</v>
      </c>
      <c r="P29" s="174">
        <f t="shared" si="0"/>
        <v>7538939.2604000065</v>
      </c>
      <c r="Q29" s="152">
        <f t="shared" si="1"/>
        <v>15077878.520800013</v>
      </c>
      <c r="R29" s="201">
        <f t="shared" si="14"/>
        <v>32796.222776893686</v>
      </c>
      <c r="S29" s="201">
        <f t="shared" si="15"/>
        <v>2786.6272231063122</v>
      </c>
      <c r="T29" s="188">
        <f t="shared" si="8"/>
        <v>35582.85</v>
      </c>
      <c r="U29" s="213">
        <v>41904.689157352099</v>
      </c>
      <c r="V29" s="192">
        <v>198034.77084264799</v>
      </c>
      <c r="W29" s="188">
        <f t="shared" si="2"/>
        <v>204356.6100000001</v>
      </c>
      <c r="X29" s="188">
        <f t="shared" si="3"/>
        <v>35582.85</v>
      </c>
      <c r="Y29" s="188">
        <f t="shared" si="4"/>
        <v>239939.46000000011</v>
      </c>
      <c r="Z29" s="161">
        <f t="shared" si="18"/>
        <v>239939.46000000008</v>
      </c>
    </row>
    <row r="30" spans="1:27">
      <c r="A30" s="209">
        <f t="shared" si="5"/>
        <v>41588</v>
      </c>
      <c r="B30" s="146">
        <f t="shared" si="9"/>
        <v>18</v>
      </c>
      <c r="C30" s="188">
        <f t="shared" si="6"/>
        <v>7538939.230000007</v>
      </c>
      <c r="D30" s="188">
        <v>239939.46</v>
      </c>
      <c r="E30" s="188">
        <f t="shared" ref="E30:E63" si="20">D30-F30</f>
        <v>204234.20614680552</v>
      </c>
      <c r="F30" s="188">
        <f t="shared" ref="F30:F63" si="21">((C30*H30)/$H$5)*(I30-I29)</f>
        <v>35705.253853194474</v>
      </c>
      <c r="G30" s="188">
        <f t="shared" si="19"/>
        <v>7334705.0238532014</v>
      </c>
      <c r="H30" s="163">
        <f t="shared" si="7"/>
        <v>5.5E-2</v>
      </c>
      <c r="I30" s="189">
        <f t="shared" si="16"/>
        <v>41579</v>
      </c>
      <c r="J30" s="210">
        <v>31</v>
      </c>
      <c r="K30" s="188">
        <f t="shared" si="17"/>
        <v>8146.7279600325273</v>
      </c>
      <c r="L30" s="188">
        <f t="shared" si="11"/>
        <v>196087.47818677308</v>
      </c>
      <c r="M30" s="188">
        <f t="shared" si="12"/>
        <v>204234.20614680561</v>
      </c>
      <c r="N30" s="198">
        <f t="shared" si="13"/>
        <v>7119633.9641456772</v>
      </c>
      <c r="O30" s="198">
        <f t="shared" si="13"/>
        <v>215071.09010752424</v>
      </c>
      <c r="P30" s="174">
        <f t="shared" si="0"/>
        <v>7334705.054253201</v>
      </c>
      <c r="Q30" s="152">
        <f t="shared" si="1"/>
        <v>14669410.108506402</v>
      </c>
      <c r="R30" s="201">
        <f t="shared" si="14"/>
        <v>33757.961197319572</v>
      </c>
      <c r="S30" s="201">
        <f t="shared" si="15"/>
        <v>1947.2926558749023</v>
      </c>
      <c r="T30" s="188">
        <f t="shared" si="8"/>
        <v>35705.253853194474</v>
      </c>
      <c r="U30" s="213">
        <v>41904.689157352099</v>
      </c>
      <c r="V30" s="192">
        <v>198034.77084264799</v>
      </c>
      <c r="W30" s="188">
        <f t="shared" si="2"/>
        <v>204234.20614680561</v>
      </c>
      <c r="X30" s="188">
        <f t="shared" si="3"/>
        <v>35705.253853194474</v>
      </c>
      <c r="Y30" s="188">
        <f t="shared" si="4"/>
        <v>239939.46000000008</v>
      </c>
      <c r="Z30" s="161">
        <f t="shared" si="18"/>
        <v>239939.46000000008</v>
      </c>
    </row>
    <row r="31" spans="1:27">
      <c r="A31" s="209">
        <f t="shared" si="5"/>
        <v>41619</v>
      </c>
      <c r="B31" s="146">
        <f t="shared" si="9"/>
        <v>19</v>
      </c>
      <c r="C31" s="188">
        <f t="shared" si="6"/>
        <v>7334705.0238532014</v>
      </c>
      <c r="D31" s="188">
        <v>239939.46</v>
      </c>
      <c r="E31" s="188">
        <f t="shared" ca="1" si="20"/>
        <v>206322.06197400615</v>
      </c>
      <c r="F31" s="188">
        <f t="shared" ca="1" si="21"/>
        <v>33617.39802599384</v>
      </c>
      <c r="G31" s="188">
        <f t="shared" ca="1" si="19"/>
        <v>7128382.9618791956</v>
      </c>
      <c r="H31" s="163">
        <f t="shared" si="7"/>
        <v>5.5E-2</v>
      </c>
      <c r="I31" s="189">
        <f t="shared" ca="1" si="16"/>
        <v>41609</v>
      </c>
      <c r="J31" s="220">
        <f ca="1">I31-I30</f>
        <v>30</v>
      </c>
      <c r="K31" s="188">
        <f t="shared" ca="1" si="17"/>
        <v>9273.0336235988216</v>
      </c>
      <c r="L31" s="188">
        <f t="shared" ca="1" si="11"/>
        <v>215064.02835040743</v>
      </c>
      <c r="M31" s="188">
        <f t="shared" ca="1" si="12"/>
        <v>224337.06197400624</v>
      </c>
      <c r="N31" s="198">
        <f t="shared" ref="N31:N62" ca="1" si="22">N30-K31</f>
        <v>7110360.9305220786</v>
      </c>
      <c r="O31" s="198">
        <f ca="1">O30-L31</f>
        <v>7.06175711681135</v>
      </c>
      <c r="P31" s="174">
        <f t="shared" ca="1" si="0"/>
        <v>7110367.9922791952</v>
      </c>
      <c r="Q31" s="152">
        <f t="shared" ca="1" si="1"/>
        <v>14220735.98455839</v>
      </c>
      <c r="R31" s="201">
        <f t="shared" ca="1" si="14"/>
        <v>32631.655533753277</v>
      </c>
      <c r="S31" s="201">
        <f t="shared" ca="1" si="15"/>
        <v>985.74249224056257</v>
      </c>
      <c r="T31" s="188">
        <f t="shared" ca="1" si="8"/>
        <v>33617.39802599384</v>
      </c>
      <c r="U31" s="213">
        <v>41904.689157352099</v>
      </c>
      <c r="V31" s="221">
        <f>V30+18015</f>
        <v>216049.77084264799</v>
      </c>
      <c r="W31" s="188">
        <f t="shared" ca="1" si="2"/>
        <v>224337.06197400624</v>
      </c>
      <c r="X31" s="188">
        <f t="shared" ca="1" si="3"/>
        <v>33617.39802599384</v>
      </c>
      <c r="Y31" s="188">
        <f t="shared" ca="1" si="4"/>
        <v>257954.46000000008</v>
      </c>
      <c r="Z31" s="161">
        <f t="shared" si="18"/>
        <v>257954.46000000008</v>
      </c>
      <c r="AA31" s="222" t="s">
        <v>5</v>
      </c>
    </row>
    <row r="32" spans="1:27">
      <c r="A32" s="209">
        <f t="shared" si="5"/>
        <v>41650</v>
      </c>
      <c r="B32" s="146">
        <f t="shared" si="9"/>
        <v>20</v>
      </c>
      <c r="C32" s="188">
        <f t="shared" ca="1" si="6"/>
        <v>7128382.9618791956</v>
      </c>
      <c r="D32" s="188">
        <v>239939.46</v>
      </c>
      <c r="E32" s="188">
        <f t="shared" ca="1" si="20"/>
        <v>206178.64624998881</v>
      </c>
      <c r="F32" s="188">
        <f t="shared" ca="1" si="21"/>
        <v>33760.813750011192</v>
      </c>
      <c r="G32" s="188">
        <f t="shared" ca="1" si="19"/>
        <v>6922204.3156292066</v>
      </c>
      <c r="H32" s="163">
        <f t="shared" si="7"/>
        <v>5.5E-2</v>
      </c>
      <c r="I32" s="189">
        <f t="shared" ca="1" si="16"/>
        <v>41640</v>
      </c>
      <c r="J32" s="210">
        <f ca="1">I32-I31</f>
        <v>31</v>
      </c>
      <c r="K32" s="188">
        <f ca="1">E32</f>
        <v>206178.64624998881</v>
      </c>
      <c r="L32" s="188"/>
      <c r="M32" s="188">
        <f t="shared" ca="1" si="12"/>
        <v>206178.64624998881</v>
      </c>
      <c r="N32" s="198">
        <f t="shared" ca="1" si="22"/>
        <v>6904182.2842720896</v>
      </c>
      <c r="O32" s="198"/>
      <c r="P32" s="174">
        <f t="shared" ca="1" si="0"/>
        <v>6904182.2842720896</v>
      </c>
      <c r="Q32" s="152">
        <f t="shared" ca="1" si="1"/>
        <v>13808364.568544179</v>
      </c>
      <c r="R32" s="201">
        <f t="shared" ca="1" si="14"/>
        <v>33760.780220007255</v>
      </c>
      <c r="S32" s="201">
        <f t="shared" ca="1" si="15"/>
        <v>3.3530003936903086E-2</v>
      </c>
      <c r="T32" s="188">
        <f t="shared" ca="1" si="8"/>
        <v>33760.813750011192</v>
      </c>
      <c r="U32" s="188">
        <f t="shared" ref="U32:U44" ca="1" si="23">K32+R32</f>
        <v>239939.42646999608</v>
      </c>
      <c r="V32" s="192"/>
      <c r="W32" s="188">
        <f t="shared" ca="1" si="2"/>
        <v>206178.64624998881</v>
      </c>
      <c r="X32" s="188">
        <f t="shared" ca="1" si="3"/>
        <v>33760.813750011192</v>
      </c>
      <c r="Y32" s="188">
        <f t="shared" ca="1" si="4"/>
        <v>239939.46000000002</v>
      </c>
      <c r="Z32" s="161">
        <f t="shared" ca="1" si="18"/>
        <v>239939.42646999608</v>
      </c>
    </row>
    <row r="33" spans="1:26" s="227" customFormat="1">
      <c r="A33" s="223">
        <f t="shared" si="5"/>
        <v>41681</v>
      </c>
      <c r="B33" s="146">
        <f t="shared" si="9"/>
        <v>21</v>
      </c>
      <c r="C33" s="224">
        <f t="shared" ca="1" si="6"/>
        <v>6922204.3156292066</v>
      </c>
      <c r="D33" s="188">
        <v>239939.46</v>
      </c>
      <c r="E33" s="224">
        <f t="shared" ca="1" si="20"/>
        <v>207155.13122736721</v>
      </c>
      <c r="F33" s="224">
        <f t="shared" ca="1" si="21"/>
        <v>32784.328772632769</v>
      </c>
      <c r="G33" s="224">
        <f t="shared" ca="1" si="19"/>
        <v>6715049.184401839</v>
      </c>
      <c r="H33" s="225">
        <f t="shared" si="7"/>
        <v>5.5E-2</v>
      </c>
      <c r="I33" s="226">
        <f t="shared" ca="1" si="16"/>
        <v>41671</v>
      </c>
      <c r="J33" s="210">
        <v>31</v>
      </c>
      <c r="K33" s="188">
        <f t="shared" ref="K33:K63" ca="1" si="24">E33</f>
        <v>207155.13122736721</v>
      </c>
      <c r="L33" s="188"/>
      <c r="M33" s="188">
        <f t="shared" ca="1" si="12"/>
        <v>207155.13122736721</v>
      </c>
      <c r="N33" s="198">
        <f t="shared" ca="1" si="22"/>
        <v>6697027.153044722</v>
      </c>
      <c r="O33" s="198"/>
      <c r="P33" s="174">
        <f t="shared" ca="1" si="0"/>
        <v>6697027.153044722</v>
      </c>
      <c r="Q33" s="152">
        <f t="shared" ca="1" si="1"/>
        <v>13394054.306089444</v>
      </c>
      <c r="R33" s="201">
        <f t="shared" ca="1" si="14"/>
        <v>32784.328772632769</v>
      </c>
      <c r="S33" s="201">
        <f t="shared" ca="1" si="15"/>
        <v>0</v>
      </c>
      <c r="T33" s="188">
        <f t="shared" ca="1" si="8"/>
        <v>32784.328772632769</v>
      </c>
      <c r="U33" s="188">
        <f t="shared" ca="1" si="23"/>
        <v>239939.45999999996</v>
      </c>
      <c r="V33" s="192"/>
      <c r="W33" s="188">
        <f t="shared" ca="1" si="2"/>
        <v>207155.13122736721</v>
      </c>
      <c r="X33" s="188">
        <f t="shared" ca="1" si="3"/>
        <v>32784.328772632769</v>
      </c>
      <c r="Y33" s="188">
        <f t="shared" ca="1" si="4"/>
        <v>239939.45999999996</v>
      </c>
      <c r="Z33" s="161">
        <f t="shared" ca="1" si="18"/>
        <v>239939.45999999996</v>
      </c>
    </row>
    <row r="34" spans="1:26">
      <c r="A34" s="209">
        <f t="shared" si="5"/>
        <v>41712</v>
      </c>
      <c r="B34" s="146">
        <f t="shared" si="9"/>
        <v>22</v>
      </c>
      <c r="C34" s="188">
        <f t="shared" ca="1" si="6"/>
        <v>6715049.184401839</v>
      </c>
      <c r="D34" s="188">
        <v>239939.46</v>
      </c>
      <c r="E34" s="188">
        <f t="shared" ca="1" si="20"/>
        <v>211213.97182228102</v>
      </c>
      <c r="F34" s="188">
        <f t="shared" ca="1" si="21"/>
        <v>28725.488177718977</v>
      </c>
      <c r="G34" s="188">
        <f t="shared" ca="1" si="19"/>
        <v>6503835.2125795577</v>
      </c>
      <c r="H34" s="163">
        <f t="shared" si="7"/>
        <v>5.5E-2</v>
      </c>
      <c r="I34" s="189">
        <f t="shared" ca="1" si="16"/>
        <v>41699</v>
      </c>
      <c r="J34" s="210">
        <v>28</v>
      </c>
      <c r="K34" s="188">
        <f t="shared" ca="1" si="24"/>
        <v>211213.97182228102</v>
      </c>
      <c r="L34" s="188"/>
      <c r="M34" s="188">
        <f t="shared" ca="1" si="12"/>
        <v>211213.97182228102</v>
      </c>
      <c r="N34" s="198">
        <f t="shared" ca="1" si="22"/>
        <v>6485813.1812224407</v>
      </c>
      <c r="O34" s="198"/>
      <c r="P34" s="174">
        <f t="shared" ca="1" si="0"/>
        <v>6485813.1812224407</v>
      </c>
      <c r="Q34" s="152">
        <f t="shared" ca="1" si="1"/>
        <v>12971626.362444881</v>
      </c>
      <c r="R34" s="201">
        <f t="shared" ca="1" si="14"/>
        <v>28725.488177718977</v>
      </c>
      <c r="S34" s="201">
        <f t="shared" ca="1" si="15"/>
        <v>0</v>
      </c>
      <c r="T34" s="188">
        <f t="shared" ca="1" si="8"/>
        <v>28725.488177718977</v>
      </c>
      <c r="U34" s="188">
        <f t="shared" ca="1" si="23"/>
        <v>239939.46</v>
      </c>
      <c r="V34" s="192"/>
      <c r="W34" s="188">
        <f t="shared" ca="1" si="2"/>
        <v>211213.97182228102</v>
      </c>
      <c r="X34" s="188">
        <f t="shared" ca="1" si="3"/>
        <v>28725.488177718977</v>
      </c>
      <c r="Y34" s="188">
        <f t="shared" ca="1" si="4"/>
        <v>239939.46</v>
      </c>
      <c r="Z34" s="161">
        <f t="shared" ca="1" si="18"/>
        <v>239939.46</v>
      </c>
    </row>
    <row r="35" spans="1:26">
      <c r="A35" s="209">
        <f t="shared" si="5"/>
        <v>41743</v>
      </c>
      <c r="B35" s="146">
        <f t="shared" si="9"/>
        <v>23</v>
      </c>
      <c r="C35" s="188">
        <f t="shared" ca="1" si="6"/>
        <v>6503835.2125795577</v>
      </c>
      <c r="D35" s="188">
        <v>239939.46</v>
      </c>
      <c r="E35" s="188">
        <f t="shared" ca="1" si="20"/>
        <v>209136.57378486625</v>
      </c>
      <c r="F35" s="188">
        <f t="shared" ca="1" si="21"/>
        <v>30802.886215133742</v>
      </c>
      <c r="G35" s="188">
        <f t="shared" ca="1" si="19"/>
        <v>6294698.6387946913</v>
      </c>
      <c r="H35" s="163">
        <f t="shared" si="7"/>
        <v>5.5E-2</v>
      </c>
      <c r="I35" s="189">
        <f t="shared" ca="1" si="16"/>
        <v>41730</v>
      </c>
      <c r="J35" s="210">
        <f ca="1">I35-I34</f>
        <v>31</v>
      </c>
      <c r="K35" s="188">
        <f t="shared" ca="1" si="24"/>
        <v>209136.57378486625</v>
      </c>
      <c r="L35" s="188"/>
      <c r="M35" s="188">
        <f t="shared" ca="1" si="12"/>
        <v>209136.57378486625</v>
      </c>
      <c r="N35" s="198">
        <f t="shared" ca="1" si="22"/>
        <v>6276676.6074375743</v>
      </c>
      <c r="O35" s="198"/>
      <c r="P35" s="174">
        <f t="shared" ca="1" si="0"/>
        <v>6276676.6074375743</v>
      </c>
      <c r="Q35" s="152">
        <f t="shared" ca="1" si="1"/>
        <v>12553353.214875149</v>
      </c>
      <c r="R35" s="201">
        <f t="shared" ca="1" si="14"/>
        <v>30802.886215133742</v>
      </c>
      <c r="S35" s="201">
        <f t="shared" ca="1" si="15"/>
        <v>0</v>
      </c>
      <c r="T35" s="188">
        <f t="shared" ca="1" si="8"/>
        <v>30802.886215133742</v>
      </c>
      <c r="U35" s="188">
        <f t="shared" ca="1" si="23"/>
        <v>239939.46</v>
      </c>
      <c r="V35" s="192"/>
      <c r="W35" s="188">
        <f t="shared" ca="1" si="2"/>
        <v>209136.57378486625</v>
      </c>
      <c r="X35" s="188">
        <f t="shared" ca="1" si="3"/>
        <v>30802.886215133742</v>
      </c>
      <c r="Y35" s="188">
        <f t="shared" ca="1" si="4"/>
        <v>239939.46</v>
      </c>
      <c r="Z35" s="161">
        <f t="shared" ca="1" si="18"/>
        <v>239939.46</v>
      </c>
    </row>
    <row r="36" spans="1:26" s="191" customFormat="1">
      <c r="A36" s="190">
        <f t="shared" si="5"/>
        <v>41774</v>
      </c>
      <c r="B36" s="146">
        <f t="shared" si="9"/>
        <v>24</v>
      </c>
      <c r="C36" s="192">
        <f t="shared" ca="1" si="6"/>
        <v>6294698.6387946913</v>
      </c>
      <c r="D36" s="188">
        <v>239939.46</v>
      </c>
      <c r="E36" s="192">
        <f t="shared" ca="1" si="20"/>
        <v>211088.75790552431</v>
      </c>
      <c r="F36" s="192">
        <f t="shared" ca="1" si="21"/>
        <v>28850.702094475673</v>
      </c>
      <c r="G36" s="192">
        <f t="shared" ca="1" si="19"/>
        <v>6083609.8808891671</v>
      </c>
      <c r="H36" s="194">
        <f t="shared" si="7"/>
        <v>5.5E-2</v>
      </c>
      <c r="I36" s="195">
        <f t="shared" ca="1" si="16"/>
        <v>41760</v>
      </c>
      <c r="J36" s="210">
        <v>30</v>
      </c>
      <c r="K36" s="188">
        <f t="shared" ca="1" si="24"/>
        <v>211088.75790552431</v>
      </c>
      <c r="L36" s="188"/>
      <c r="M36" s="188">
        <f t="shared" ca="1" si="12"/>
        <v>211088.75790552431</v>
      </c>
      <c r="N36" s="198">
        <f t="shared" ca="1" si="22"/>
        <v>6065587.8495320501</v>
      </c>
      <c r="O36" s="198"/>
      <c r="P36" s="174">
        <f t="shared" ca="1" si="0"/>
        <v>6065587.8495320501</v>
      </c>
      <c r="Q36" s="152">
        <f t="shared" ca="1" si="1"/>
        <v>12131175.6990641</v>
      </c>
      <c r="R36" s="201">
        <f t="shared" ca="1" si="14"/>
        <v>28850.702094475673</v>
      </c>
      <c r="S36" s="201">
        <f t="shared" ca="1" si="15"/>
        <v>0</v>
      </c>
      <c r="T36" s="188">
        <f t="shared" ca="1" si="8"/>
        <v>28850.702094475673</v>
      </c>
      <c r="U36" s="188">
        <f t="shared" ca="1" si="23"/>
        <v>239939.46</v>
      </c>
      <c r="V36" s="192"/>
      <c r="W36" s="188">
        <f t="shared" ca="1" si="2"/>
        <v>211088.75790552431</v>
      </c>
      <c r="X36" s="188">
        <f t="shared" ca="1" si="3"/>
        <v>28850.702094475673</v>
      </c>
      <c r="Y36" s="188">
        <f t="shared" ca="1" si="4"/>
        <v>239939.46</v>
      </c>
      <c r="Z36" s="161">
        <f t="shared" ca="1" si="18"/>
        <v>239939.46</v>
      </c>
    </row>
    <row r="37" spans="1:26">
      <c r="A37" s="209">
        <f t="shared" si="5"/>
        <v>41805</v>
      </c>
      <c r="B37" s="146">
        <f t="shared" si="9"/>
        <v>25</v>
      </c>
      <c r="C37" s="188">
        <f t="shared" ca="1" si="6"/>
        <v>6083609.8808891671</v>
      </c>
      <c r="D37" s="188">
        <v>239939.46</v>
      </c>
      <c r="E37" s="188">
        <f t="shared" ca="1" si="20"/>
        <v>211126.80764745545</v>
      </c>
      <c r="F37" s="188">
        <f t="shared" ca="1" si="21"/>
        <v>28812.652352544526</v>
      </c>
      <c r="G37" s="188">
        <f t="shared" ca="1" si="19"/>
        <v>5872483.0732417116</v>
      </c>
      <c r="H37" s="163">
        <f t="shared" si="7"/>
        <v>5.5E-2</v>
      </c>
      <c r="I37" s="189">
        <f t="shared" ca="1" si="16"/>
        <v>41791</v>
      </c>
      <c r="J37" s="196">
        <f ca="1">I37-I36</f>
        <v>31</v>
      </c>
      <c r="K37" s="188">
        <f t="shared" ca="1" si="24"/>
        <v>211126.80764745545</v>
      </c>
      <c r="L37" s="188"/>
      <c r="M37" s="188">
        <f t="shared" ca="1" si="12"/>
        <v>211126.80764745545</v>
      </c>
      <c r="N37" s="198">
        <f t="shared" ca="1" si="22"/>
        <v>5854461.0418845946</v>
      </c>
      <c r="O37" s="198"/>
      <c r="P37" s="174">
        <f t="shared" ca="1" si="0"/>
        <v>5854461.0418845946</v>
      </c>
      <c r="Q37" s="152">
        <f t="shared" ca="1" si="1"/>
        <v>11708922.083769189</v>
      </c>
      <c r="R37" s="201">
        <f t="shared" ca="1" si="14"/>
        <v>28812.652352544526</v>
      </c>
      <c r="S37" s="201">
        <f t="shared" ca="1" si="15"/>
        <v>0</v>
      </c>
      <c r="T37" s="188">
        <f t="shared" ca="1" si="8"/>
        <v>28812.652352544526</v>
      </c>
      <c r="U37" s="188">
        <f t="shared" ca="1" si="23"/>
        <v>239939.46</v>
      </c>
      <c r="V37" s="192"/>
      <c r="W37" s="188">
        <f t="shared" ca="1" si="2"/>
        <v>211126.80764745545</v>
      </c>
      <c r="X37" s="188">
        <f t="shared" ca="1" si="3"/>
        <v>28812.652352544526</v>
      </c>
      <c r="Y37" s="188">
        <f t="shared" ca="1" si="4"/>
        <v>239939.46</v>
      </c>
      <c r="Z37" s="161">
        <f t="shared" ca="1" si="18"/>
        <v>239939.46</v>
      </c>
    </row>
    <row r="38" spans="1:26">
      <c r="A38" s="209">
        <f t="shared" si="5"/>
        <v>41836</v>
      </c>
      <c r="B38" s="146">
        <f t="shared" si="9"/>
        <v>26</v>
      </c>
      <c r="C38" s="188">
        <f t="shared" ca="1" si="6"/>
        <v>5872483.0732417116</v>
      </c>
      <c r="D38" s="188">
        <v>239939.46</v>
      </c>
      <c r="E38" s="188">
        <f t="shared" ca="1" si="20"/>
        <v>213023.91258097548</v>
      </c>
      <c r="F38" s="188">
        <f t="shared" ca="1" si="21"/>
        <v>26915.547419024511</v>
      </c>
      <c r="G38" s="188">
        <f t="shared" ca="1" si="19"/>
        <v>5659459.1606607363</v>
      </c>
      <c r="H38" s="163">
        <f t="shared" si="7"/>
        <v>5.5E-2</v>
      </c>
      <c r="I38" s="189">
        <f t="shared" ca="1" si="16"/>
        <v>41821</v>
      </c>
      <c r="J38" s="210">
        <v>30</v>
      </c>
      <c r="K38" s="188">
        <f t="shared" ca="1" si="24"/>
        <v>213023.91258097548</v>
      </c>
      <c r="L38" s="188"/>
      <c r="M38" s="188">
        <f t="shared" ca="1" si="12"/>
        <v>213023.91258097548</v>
      </c>
      <c r="N38" s="198">
        <f t="shared" ca="1" si="22"/>
        <v>5641437.1293036193</v>
      </c>
      <c r="O38" s="198"/>
      <c r="P38" s="174">
        <f t="shared" ca="1" si="0"/>
        <v>5641437.1293036193</v>
      </c>
      <c r="Q38" s="152">
        <f t="shared" ca="1" si="1"/>
        <v>11282874.258607239</v>
      </c>
      <c r="R38" s="201">
        <f t="shared" ca="1" si="14"/>
        <v>26915.547419024511</v>
      </c>
      <c r="S38" s="201">
        <f t="shared" ca="1" si="15"/>
        <v>0</v>
      </c>
      <c r="T38" s="188">
        <f t="shared" ca="1" si="8"/>
        <v>26915.547419024511</v>
      </c>
      <c r="U38" s="188">
        <f t="shared" ca="1" si="23"/>
        <v>239939.46</v>
      </c>
      <c r="V38" s="192"/>
      <c r="W38" s="188">
        <f t="shared" ca="1" si="2"/>
        <v>213023.91258097548</v>
      </c>
      <c r="X38" s="188">
        <f t="shared" ca="1" si="3"/>
        <v>26915.547419024511</v>
      </c>
      <c r="Y38" s="188">
        <f t="shared" ca="1" si="4"/>
        <v>239939.46</v>
      </c>
      <c r="Z38" s="161">
        <f t="shared" ca="1" si="18"/>
        <v>239939.46</v>
      </c>
    </row>
    <row r="39" spans="1:26">
      <c r="A39" s="209">
        <f t="shared" si="5"/>
        <v>41867</v>
      </c>
      <c r="B39" s="146">
        <f t="shared" si="9"/>
        <v>27</v>
      </c>
      <c r="C39" s="188">
        <f t="shared" ca="1" si="6"/>
        <v>5659459.1606607363</v>
      </c>
      <c r="D39" s="188">
        <v>239939.46</v>
      </c>
      <c r="E39" s="188">
        <f t="shared" ca="1" si="20"/>
        <v>213135.63258631513</v>
      </c>
      <c r="F39" s="188">
        <f t="shared" ca="1" si="21"/>
        <v>26803.827413684874</v>
      </c>
      <c r="G39" s="188">
        <f t="shared" ca="1" si="19"/>
        <v>5446323.528074421</v>
      </c>
      <c r="H39" s="163">
        <f t="shared" si="7"/>
        <v>5.5E-2</v>
      </c>
      <c r="I39" s="189">
        <f t="shared" ca="1" si="16"/>
        <v>41852</v>
      </c>
      <c r="J39" s="210">
        <f t="shared" ref="J39:J44" ca="1" si="25">I39-I38</f>
        <v>31</v>
      </c>
      <c r="K39" s="188">
        <f t="shared" ca="1" si="24"/>
        <v>213135.63258631513</v>
      </c>
      <c r="L39" s="188"/>
      <c r="M39" s="188">
        <f t="shared" ca="1" si="12"/>
        <v>213135.63258631513</v>
      </c>
      <c r="N39" s="198">
        <f t="shared" ca="1" si="22"/>
        <v>5428301.496717304</v>
      </c>
      <c r="O39" s="198"/>
      <c r="P39" s="174">
        <f t="shared" ca="1" si="0"/>
        <v>5428301.496717304</v>
      </c>
      <c r="Q39" s="152">
        <f t="shared" ca="1" si="1"/>
        <v>10856602.993434608</v>
      </c>
      <c r="R39" s="201">
        <f t="shared" ca="1" si="14"/>
        <v>26803.827413684874</v>
      </c>
      <c r="S39" s="201">
        <f t="shared" ca="1" si="15"/>
        <v>0</v>
      </c>
      <c r="T39" s="188">
        <f t="shared" ca="1" si="8"/>
        <v>26803.827413684874</v>
      </c>
      <c r="U39" s="188">
        <f t="shared" ca="1" si="23"/>
        <v>239939.46</v>
      </c>
      <c r="V39" s="192"/>
      <c r="W39" s="188">
        <f t="shared" ca="1" si="2"/>
        <v>213135.63258631513</v>
      </c>
      <c r="X39" s="188">
        <f t="shared" ca="1" si="3"/>
        <v>26803.827413684874</v>
      </c>
      <c r="Y39" s="188">
        <f t="shared" ca="1" si="4"/>
        <v>239939.46</v>
      </c>
      <c r="Z39" s="161">
        <f t="shared" ca="1" si="18"/>
        <v>239939.46</v>
      </c>
    </row>
    <row r="40" spans="1:26">
      <c r="A40" s="209">
        <f t="shared" si="5"/>
        <v>41898</v>
      </c>
      <c r="B40" s="146">
        <f t="shared" si="9"/>
        <v>28</v>
      </c>
      <c r="C40" s="188">
        <f t="shared" ca="1" si="6"/>
        <v>5446323.528074421</v>
      </c>
      <c r="D40" s="188">
        <v>239939.46</v>
      </c>
      <c r="E40" s="188">
        <f t="shared" ca="1" si="20"/>
        <v>214145.06662398085</v>
      </c>
      <c r="F40" s="188">
        <f t="shared" ca="1" si="21"/>
        <v>25794.393376019132</v>
      </c>
      <c r="G40" s="188">
        <f t="shared" ca="1" si="19"/>
        <v>5232178.4614504399</v>
      </c>
      <c r="H40" s="163">
        <f t="shared" si="7"/>
        <v>5.5E-2</v>
      </c>
      <c r="I40" s="189">
        <f t="shared" ca="1" si="16"/>
        <v>41883</v>
      </c>
      <c r="J40" s="210">
        <v>31</v>
      </c>
      <c r="K40" s="188">
        <f t="shared" ca="1" si="24"/>
        <v>214145.06662398085</v>
      </c>
      <c r="L40" s="188"/>
      <c r="M40" s="188">
        <f t="shared" ca="1" si="12"/>
        <v>214145.06662398085</v>
      </c>
      <c r="N40" s="198">
        <f t="shared" ca="1" si="22"/>
        <v>5214156.4300933229</v>
      </c>
      <c r="O40" s="198"/>
      <c r="P40" s="174">
        <f t="shared" ca="1" si="0"/>
        <v>5214156.4300933229</v>
      </c>
      <c r="Q40" s="152">
        <f t="shared" ca="1" si="1"/>
        <v>10428312.860186646</v>
      </c>
      <c r="R40" s="201">
        <f t="shared" ca="1" si="14"/>
        <v>25794.393376019132</v>
      </c>
      <c r="S40" s="201">
        <f t="shared" ca="1" si="15"/>
        <v>0</v>
      </c>
      <c r="T40" s="188">
        <f t="shared" ca="1" si="8"/>
        <v>25794.393376019132</v>
      </c>
      <c r="U40" s="188">
        <f t="shared" ca="1" si="23"/>
        <v>239939.46</v>
      </c>
      <c r="V40" s="192"/>
      <c r="W40" s="188">
        <f t="shared" ca="1" si="2"/>
        <v>214145.06662398085</v>
      </c>
      <c r="X40" s="188">
        <f t="shared" ca="1" si="3"/>
        <v>25794.393376019132</v>
      </c>
      <c r="Y40" s="188">
        <f t="shared" ca="1" si="4"/>
        <v>239939.46</v>
      </c>
      <c r="Z40" s="161">
        <f t="shared" ca="1" si="18"/>
        <v>239939.46</v>
      </c>
    </row>
    <row r="41" spans="1:26">
      <c r="A41" s="209">
        <f t="shared" si="5"/>
        <v>41929</v>
      </c>
      <c r="B41" s="146">
        <f t="shared" si="9"/>
        <v>29</v>
      </c>
      <c r="C41" s="188">
        <f t="shared" ca="1" si="6"/>
        <v>5232178.4614504399</v>
      </c>
      <c r="D41" s="188">
        <v>239939.46</v>
      </c>
      <c r="E41" s="188">
        <f t="shared" ca="1" si="20"/>
        <v>215958.64205168549</v>
      </c>
      <c r="F41" s="188">
        <f t="shared" ca="1" si="21"/>
        <v>23980.817948314514</v>
      </c>
      <c r="G41" s="188">
        <f t="shared" ca="1" si="19"/>
        <v>5016219.8193987543</v>
      </c>
      <c r="H41" s="163">
        <f t="shared" si="7"/>
        <v>5.5E-2</v>
      </c>
      <c r="I41" s="189">
        <f t="shared" ca="1" si="16"/>
        <v>41913</v>
      </c>
      <c r="J41" s="210">
        <v>30</v>
      </c>
      <c r="K41" s="188">
        <f t="shared" ca="1" si="24"/>
        <v>215958.64205168549</v>
      </c>
      <c r="L41" s="188"/>
      <c r="M41" s="188">
        <f t="shared" ca="1" si="12"/>
        <v>215958.64205168549</v>
      </c>
      <c r="N41" s="198">
        <f t="shared" ca="1" si="22"/>
        <v>4998197.7880416373</v>
      </c>
      <c r="O41" s="198"/>
      <c r="P41" s="174">
        <f t="shared" ca="1" si="0"/>
        <v>4998197.7880416373</v>
      </c>
      <c r="Q41" s="152">
        <f t="shared" ca="1" si="1"/>
        <v>9996395.5760832746</v>
      </c>
      <c r="R41" s="201">
        <f t="shared" ca="1" si="14"/>
        <v>23980.817948314514</v>
      </c>
      <c r="S41" s="201">
        <f t="shared" ca="1" si="15"/>
        <v>0</v>
      </c>
      <c r="T41" s="188">
        <f t="shared" ca="1" si="8"/>
        <v>23980.817948314514</v>
      </c>
      <c r="U41" s="188">
        <f t="shared" ca="1" si="23"/>
        <v>239939.46</v>
      </c>
      <c r="V41" s="192"/>
      <c r="W41" s="188">
        <f t="shared" ca="1" si="2"/>
        <v>215958.64205168549</v>
      </c>
      <c r="X41" s="188">
        <f t="shared" ca="1" si="3"/>
        <v>23980.817948314514</v>
      </c>
      <c r="Y41" s="188">
        <f t="shared" ca="1" si="4"/>
        <v>239939.46</v>
      </c>
      <c r="Z41" s="161">
        <f t="shared" ca="1" si="18"/>
        <v>239939.46</v>
      </c>
    </row>
    <row r="42" spans="1:26">
      <c r="A42" s="209">
        <f t="shared" si="5"/>
        <v>41960</v>
      </c>
      <c r="B42" s="146">
        <f t="shared" si="9"/>
        <v>30</v>
      </c>
      <c r="C42" s="188">
        <f t="shared" ca="1" si="6"/>
        <v>5016219.8193987543</v>
      </c>
      <c r="D42" s="188">
        <v>239939.46</v>
      </c>
      <c r="E42" s="188">
        <f t="shared" ca="1" si="20"/>
        <v>216182.08557756979</v>
      </c>
      <c r="F42" s="188">
        <f t="shared" ca="1" si="21"/>
        <v>23757.37442243021</v>
      </c>
      <c r="G42" s="188">
        <f t="shared" ca="1" si="19"/>
        <v>4800037.7338211844</v>
      </c>
      <c r="H42" s="163">
        <f t="shared" si="7"/>
        <v>5.5E-2</v>
      </c>
      <c r="I42" s="189">
        <f t="shared" ca="1" si="16"/>
        <v>41944</v>
      </c>
      <c r="J42" s="210">
        <v>31</v>
      </c>
      <c r="K42" s="188">
        <f t="shared" ca="1" si="24"/>
        <v>216182.08557756979</v>
      </c>
      <c r="L42" s="188"/>
      <c r="M42" s="188">
        <f t="shared" ca="1" si="12"/>
        <v>216182.08557756979</v>
      </c>
      <c r="N42" s="198">
        <f t="shared" ca="1" si="22"/>
        <v>4782015.7024640674</v>
      </c>
      <c r="O42" s="198"/>
      <c r="P42" s="174">
        <f t="shared" ca="1" si="0"/>
        <v>4782015.7024640674</v>
      </c>
      <c r="Q42" s="152">
        <f t="shared" ca="1" si="1"/>
        <v>9564031.4049281348</v>
      </c>
      <c r="R42" s="201">
        <f t="shared" ca="1" si="14"/>
        <v>23757.37442243021</v>
      </c>
      <c r="S42" s="201">
        <f t="shared" ca="1" si="15"/>
        <v>0</v>
      </c>
      <c r="T42" s="188">
        <f t="shared" ca="1" si="8"/>
        <v>23757.37442243021</v>
      </c>
      <c r="U42" s="188">
        <f t="shared" ca="1" si="23"/>
        <v>239939.46</v>
      </c>
      <c r="V42" s="192"/>
      <c r="W42" s="188">
        <f t="shared" ca="1" si="2"/>
        <v>216182.08557756979</v>
      </c>
      <c r="X42" s="188">
        <f t="shared" ca="1" si="3"/>
        <v>23757.37442243021</v>
      </c>
      <c r="Y42" s="188">
        <f t="shared" ca="1" si="4"/>
        <v>239939.46</v>
      </c>
      <c r="Z42" s="161">
        <f t="shared" ca="1" si="18"/>
        <v>239939.46</v>
      </c>
    </row>
    <row r="43" spans="1:26">
      <c r="A43" s="209">
        <f t="shared" si="5"/>
        <v>41991</v>
      </c>
      <c r="B43" s="146">
        <f t="shared" si="9"/>
        <v>31</v>
      </c>
      <c r="C43" s="188">
        <f t="shared" ca="1" si="6"/>
        <v>4800037.7338211844</v>
      </c>
      <c r="D43" s="188">
        <v>239939.46</v>
      </c>
      <c r="E43" s="188">
        <f t="shared" ca="1" si="20"/>
        <v>217939.28705331957</v>
      </c>
      <c r="F43" s="188">
        <f t="shared" ca="1" si="21"/>
        <v>22000.172946680428</v>
      </c>
      <c r="G43" s="188">
        <f t="shared" ca="1" si="19"/>
        <v>4582098.4467678647</v>
      </c>
      <c r="H43" s="163">
        <f t="shared" si="7"/>
        <v>5.5E-2</v>
      </c>
      <c r="I43" s="189">
        <f t="shared" ca="1" si="16"/>
        <v>41974</v>
      </c>
      <c r="J43" s="220">
        <f t="shared" ca="1" si="25"/>
        <v>30</v>
      </c>
      <c r="K43" s="188">
        <f t="shared" ca="1" si="24"/>
        <v>217939.28705331957</v>
      </c>
      <c r="L43" s="188"/>
      <c r="M43" s="188">
        <f t="shared" ca="1" si="12"/>
        <v>217939.28705331957</v>
      </c>
      <c r="N43" s="198">
        <f t="shared" ca="1" si="22"/>
        <v>4564076.4154107478</v>
      </c>
      <c r="O43" s="198"/>
      <c r="P43" s="174">
        <f t="shared" ca="1" si="0"/>
        <v>4564076.4154107478</v>
      </c>
      <c r="Q43" s="152">
        <f t="shared" ca="1" si="1"/>
        <v>9128152.8308214955</v>
      </c>
      <c r="R43" s="201">
        <f t="shared" ca="1" si="14"/>
        <v>22000.172946680428</v>
      </c>
      <c r="S43" s="201">
        <f t="shared" ca="1" si="15"/>
        <v>0</v>
      </c>
      <c r="T43" s="188">
        <f t="shared" ca="1" si="8"/>
        <v>22000.172946680428</v>
      </c>
      <c r="U43" s="188">
        <f t="shared" ca="1" si="23"/>
        <v>239939.46</v>
      </c>
      <c r="V43" s="192"/>
      <c r="W43" s="188">
        <f t="shared" ca="1" si="2"/>
        <v>217939.28705331957</v>
      </c>
      <c r="X43" s="188">
        <f t="shared" ca="1" si="3"/>
        <v>22000.172946680428</v>
      </c>
      <c r="Y43" s="188">
        <f t="shared" ca="1" si="4"/>
        <v>239939.46</v>
      </c>
      <c r="Z43" s="161">
        <f t="shared" ca="1" si="18"/>
        <v>239939.46</v>
      </c>
    </row>
    <row r="44" spans="1:26">
      <c r="A44" s="209">
        <f t="shared" si="5"/>
        <v>42022</v>
      </c>
      <c r="B44" s="146">
        <f t="shared" si="9"/>
        <v>32</v>
      </c>
      <c r="C44" s="188">
        <f t="shared" ca="1" si="6"/>
        <v>4582098.4467678647</v>
      </c>
      <c r="D44" s="188">
        <v>239939.46</v>
      </c>
      <c r="E44" s="188">
        <f t="shared" ca="1" si="20"/>
        <v>218238.13263405775</v>
      </c>
      <c r="F44" s="188">
        <f t="shared" ca="1" si="21"/>
        <v>21701.327365942245</v>
      </c>
      <c r="G44" s="188">
        <f t="shared" ca="1" si="19"/>
        <v>4363860.3141338071</v>
      </c>
      <c r="H44" s="163">
        <f t="shared" si="7"/>
        <v>5.5E-2</v>
      </c>
      <c r="I44" s="189">
        <f t="shared" ca="1" si="16"/>
        <v>42005</v>
      </c>
      <c r="J44" s="210">
        <f t="shared" ca="1" si="25"/>
        <v>31</v>
      </c>
      <c r="K44" s="188">
        <f t="shared" ca="1" si="24"/>
        <v>218238.13263405775</v>
      </c>
      <c r="L44" s="188"/>
      <c r="M44" s="188">
        <f t="shared" ca="1" si="12"/>
        <v>218238.13263405775</v>
      </c>
      <c r="N44" s="198">
        <f t="shared" ca="1" si="22"/>
        <v>4345838.2827766901</v>
      </c>
      <c r="O44" s="198"/>
      <c r="P44" s="174">
        <f t="shared" ca="1" si="0"/>
        <v>4345838.2827766901</v>
      </c>
      <c r="Q44" s="152">
        <f t="shared" ca="1" si="1"/>
        <v>8691676.5655533802</v>
      </c>
      <c r="R44" s="201">
        <f t="shared" ca="1" si="14"/>
        <v>21701.327365942245</v>
      </c>
      <c r="S44" s="201">
        <f t="shared" ca="1" si="15"/>
        <v>0</v>
      </c>
      <c r="T44" s="188">
        <f t="shared" ca="1" si="8"/>
        <v>21701.327365942245</v>
      </c>
      <c r="U44" s="188">
        <f t="shared" ca="1" si="23"/>
        <v>239939.46</v>
      </c>
      <c r="V44" s="192"/>
      <c r="W44" s="188">
        <f t="shared" ca="1" si="2"/>
        <v>218238.13263405775</v>
      </c>
      <c r="X44" s="188">
        <f t="shared" ca="1" si="3"/>
        <v>21701.327365942245</v>
      </c>
      <c r="Y44" s="188">
        <f t="shared" ca="1" si="4"/>
        <v>239939.46</v>
      </c>
      <c r="Z44" s="161">
        <f t="shared" ca="1" si="18"/>
        <v>239939.46</v>
      </c>
    </row>
    <row r="45" spans="1:26">
      <c r="A45" s="209">
        <f t="shared" si="5"/>
        <v>42053</v>
      </c>
      <c r="B45" s="146">
        <f t="shared" si="9"/>
        <v>33</v>
      </c>
      <c r="C45" s="188">
        <f t="shared" ca="1" si="6"/>
        <v>4363860.3141338071</v>
      </c>
      <c r="D45" s="188">
        <v>239939.46</v>
      </c>
      <c r="E45" s="188">
        <f t="shared" ca="1" si="20"/>
        <v>219271.73267889404</v>
      </c>
      <c r="F45" s="188">
        <f t="shared" ca="1" si="21"/>
        <v>20667.727321105947</v>
      </c>
      <c r="G45" s="188">
        <f t="shared" ca="1" si="19"/>
        <v>4144588.5814549131</v>
      </c>
      <c r="H45" s="163">
        <f t="shared" si="7"/>
        <v>5.5E-2</v>
      </c>
      <c r="I45" s="189">
        <f t="shared" ca="1" si="16"/>
        <v>42036</v>
      </c>
      <c r="J45" s="210">
        <v>31</v>
      </c>
      <c r="K45" s="188">
        <f t="shared" ca="1" si="24"/>
        <v>219271.73267889404</v>
      </c>
      <c r="L45" s="188"/>
      <c r="M45" s="188">
        <f t="shared" ca="1" si="12"/>
        <v>219271.73267889404</v>
      </c>
      <c r="N45" s="198">
        <f t="shared" ca="1" si="22"/>
        <v>4126566.5500977961</v>
      </c>
      <c r="O45" s="198"/>
      <c r="P45" s="174">
        <f t="shared" ca="1" si="0"/>
        <v>4126566.5500977961</v>
      </c>
      <c r="Q45" s="152">
        <f t="shared" ca="1" si="1"/>
        <v>8253133.1001955923</v>
      </c>
      <c r="R45" s="201">
        <f t="shared" ca="1" si="14"/>
        <v>20667.727321105947</v>
      </c>
      <c r="S45" s="201">
        <f t="shared" ca="1" si="15"/>
        <v>0</v>
      </c>
      <c r="T45" s="188">
        <f t="shared" ca="1" si="8"/>
        <v>20667.727321105947</v>
      </c>
      <c r="U45" s="188">
        <f t="shared" ref="U45:U60" ca="1" si="26">K45+R45</f>
        <v>239939.46</v>
      </c>
      <c r="V45" s="192"/>
      <c r="W45" s="188">
        <f t="shared" ca="1" si="2"/>
        <v>219271.73267889404</v>
      </c>
      <c r="X45" s="188">
        <f t="shared" ca="1" si="3"/>
        <v>20667.727321105947</v>
      </c>
      <c r="Y45" s="188">
        <f t="shared" ca="1" si="4"/>
        <v>239939.46</v>
      </c>
      <c r="Z45" s="161">
        <f t="shared" ca="1" si="18"/>
        <v>239939.46</v>
      </c>
    </row>
    <row r="46" spans="1:26">
      <c r="A46" s="209">
        <f t="shared" si="5"/>
        <v>42084</v>
      </c>
      <c r="B46" s="146">
        <f t="shared" si="9"/>
        <v>34</v>
      </c>
      <c r="C46" s="188">
        <f t="shared" ca="1" si="6"/>
        <v>4144588.5814549131</v>
      </c>
      <c r="D46" s="188">
        <v>239939.46</v>
      </c>
      <c r="E46" s="188">
        <f t="shared" ca="1" si="20"/>
        <v>222209.83106822064</v>
      </c>
      <c r="F46" s="188">
        <f t="shared" ca="1" si="21"/>
        <v>17729.628931779353</v>
      </c>
      <c r="G46" s="188">
        <f t="shared" ca="1" si="19"/>
        <v>3922378.7503866926</v>
      </c>
      <c r="H46" s="163">
        <f t="shared" si="7"/>
        <v>5.5E-2</v>
      </c>
      <c r="I46" s="189">
        <f t="shared" ca="1" si="16"/>
        <v>42064</v>
      </c>
      <c r="J46" s="210">
        <v>28</v>
      </c>
      <c r="K46" s="188">
        <f t="shared" ca="1" si="24"/>
        <v>222209.83106822064</v>
      </c>
      <c r="L46" s="188"/>
      <c r="M46" s="188">
        <f t="shared" ca="1" si="12"/>
        <v>222209.83106822064</v>
      </c>
      <c r="N46" s="198">
        <f t="shared" ca="1" si="22"/>
        <v>3904356.7190295756</v>
      </c>
      <c r="O46" s="198"/>
      <c r="P46" s="174">
        <f t="shared" ca="1" si="0"/>
        <v>3904356.7190295756</v>
      </c>
      <c r="Q46" s="152">
        <f t="shared" ca="1" si="1"/>
        <v>7808713.4380591512</v>
      </c>
      <c r="R46" s="201">
        <f t="shared" ca="1" si="14"/>
        <v>17729.628931779353</v>
      </c>
      <c r="S46" s="201">
        <f t="shared" ca="1" si="15"/>
        <v>0</v>
      </c>
      <c r="T46" s="188">
        <f t="shared" ca="1" si="8"/>
        <v>17729.628931779353</v>
      </c>
      <c r="U46" s="188">
        <f t="shared" ca="1" si="26"/>
        <v>239939.46</v>
      </c>
      <c r="V46" s="192"/>
      <c r="W46" s="188">
        <f t="shared" ca="1" si="2"/>
        <v>222209.83106822064</v>
      </c>
      <c r="X46" s="188">
        <f t="shared" ca="1" si="3"/>
        <v>17729.628931779353</v>
      </c>
      <c r="Y46" s="188">
        <f t="shared" ca="1" si="4"/>
        <v>239939.46</v>
      </c>
      <c r="Z46" s="161">
        <f t="shared" ca="1" si="18"/>
        <v>239939.46</v>
      </c>
    </row>
    <row r="47" spans="1:26">
      <c r="A47" s="209">
        <f t="shared" si="5"/>
        <v>42115</v>
      </c>
      <c r="B47" s="146">
        <f t="shared" si="9"/>
        <v>35</v>
      </c>
      <c r="C47" s="188">
        <f t="shared" ca="1" si="6"/>
        <v>3922378.7503866926</v>
      </c>
      <c r="D47" s="188">
        <v>239939.46</v>
      </c>
      <c r="E47" s="188">
        <f t="shared" ca="1" si="20"/>
        <v>221362.63841830747</v>
      </c>
      <c r="F47" s="188">
        <f t="shared" ca="1" si="21"/>
        <v>18576.821581692529</v>
      </c>
      <c r="G47" s="188">
        <f t="shared" ca="1" si="19"/>
        <v>3701016.1119683851</v>
      </c>
      <c r="H47" s="163">
        <f t="shared" si="7"/>
        <v>5.5E-2</v>
      </c>
      <c r="I47" s="189">
        <f t="shared" ca="1" si="16"/>
        <v>42095</v>
      </c>
      <c r="J47" s="210">
        <f ca="1">I47-I46</f>
        <v>31</v>
      </c>
      <c r="K47" s="188">
        <f t="shared" ca="1" si="24"/>
        <v>221362.63841830747</v>
      </c>
      <c r="L47" s="188"/>
      <c r="M47" s="188">
        <f t="shared" ca="1" si="12"/>
        <v>221362.63841830747</v>
      </c>
      <c r="N47" s="198">
        <f t="shared" ca="1" si="22"/>
        <v>3682994.0806112681</v>
      </c>
      <c r="O47" s="198"/>
      <c r="P47" s="174">
        <f t="shared" ca="1" si="0"/>
        <v>3682994.0806112681</v>
      </c>
      <c r="Q47" s="152">
        <f t="shared" ca="1" si="1"/>
        <v>7365988.1612225361</v>
      </c>
      <c r="R47" s="201">
        <f t="shared" ca="1" si="14"/>
        <v>18576.821581692529</v>
      </c>
      <c r="S47" s="201">
        <f t="shared" ca="1" si="15"/>
        <v>0</v>
      </c>
      <c r="T47" s="188">
        <f t="shared" ca="1" si="8"/>
        <v>18576.821581692529</v>
      </c>
      <c r="U47" s="188">
        <f t="shared" ca="1" si="26"/>
        <v>239939.46</v>
      </c>
      <c r="V47" s="192"/>
      <c r="W47" s="188">
        <f t="shared" ca="1" si="2"/>
        <v>221362.63841830747</v>
      </c>
      <c r="X47" s="188">
        <f t="shared" ca="1" si="3"/>
        <v>18576.821581692529</v>
      </c>
      <c r="Y47" s="188">
        <f t="shared" ca="1" si="4"/>
        <v>239939.46</v>
      </c>
      <c r="Z47" s="161">
        <f t="shared" ca="1" si="18"/>
        <v>239939.46</v>
      </c>
    </row>
    <row r="48" spans="1:26" s="191" customFormat="1">
      <c r="A48" s="190">
        <f t="shared" si="5"/>
        <v>42146</v>
      </c>
      <c r="B48" s="146">
        <f t="shared" si="9"/>
        <v>36</v>
      </c>
      <c r="C48" s="192">
        <f t="shared" ca="1" si="6"/>
        <v>3701016.1119683851</v>
      </c>
      <c r="D48" s="188">
        <v>239939.46</v>
      </c>
      <c r="E48" s="192">
        <f t="shared" ca="1" si="20"/>
        <v>222976.46948681155</v>
      </c>
      <c r="F48" s="192">
        <f t="shared" ca="1" si="21"/>
        <v>16962.990513188433</v>
      </c>
      <c r="G48" s="192">
        <f t="shared" ca="1" si="19"/>
        <v>3478039.6424815734</v>
      </c>
      <c r="H48" s="194">
        <f t="shared" si="7"/>
        <v>5.5E-2</v>
      </c>
      <c r="I48" s="195">
        <f t="shared" ca="1" si="16"/>
        <v>42125</v>
      </c>
      <c r="J48" s="210">
        <v>30</v>
      </c>
      <c r="K48" s="188">
        <f t="shared" ca="1" si="24"/>
        <v>222976.46948681155</v>
      </c>
      <c r="L48" s="188"/>
      <c r="M48" s="188">
        <f t="shared" ca="1" si="12"/>
        <v>222976.46948681155</v>
      </c>
      <c r="N48" s="198">
        <f t="shared" ca="1" si="22"/>
        <v>3460017.6111244564</v>
      </c>
      <c r="O48" s="198"/>
      <c r="P48" s="174">
        <f t="shared" ca="1" si="0"/>
        <v>3460017.6111244564</v>
      </c>
      <c r="Q48" s="152">
        <f t="shared" ca="1" si="1"/>
        <v>6920035.2222489128</v>
      </c>
      <c r="R48" s="201">
        <f t="shared" ca="1" si="14"/>
        <v>16962.990513188433</v>
      </c>
      <c r="S48" s="201">
        <f t="shared" ca="1" si="15"/>
        <v>0</v>
      </c>
      <c r="T48" s="188">
        <f t="shared" ca="1" si="8"/>
        <v>16962.990513188433</v>
      </c>
      <c r="U48" s="188">
        <f t="shared" ca="1" si="26"/>
        <v>239939.46</v>
      </c>
      <c r="V48" s="192"/>
      <c r="W48" s="188">
        <f t="shared" ca="1" si="2"/>
        <v>222976.46948681155</v>
      </c>
      <c r="X48" s="188">
        <f t="shared" ca="1" si="3"/>
        <v>16962.990513188433</v>
      </c>
      <c r="Y48" s="188">
        <f t="shared" ca="1" si="4"/>
        <v>239939.46</v>
      </c>
      <c r="Z48" s="161">
        <f t="shared" ca="1" si="18"/>
        <v>239939.46</v>
      </c>
    </row>
    <row r="49" spans="1:26">
      <c r="A49" s="209">
        <f t="shared" si="5"/>
        <v>42177</v>
      </c>
      <c r="B49" s="146">
        <f t="shared" si="9"/>
        <v>37</v>
      </c>
      <c r="C49" s="188">
        <f t="shared" ca="1" si="6"/>
        <v>3478039.6424815734</v>
      </c>
      <c r="D49" s="188">
        <v>239939.46</v>
      </c>
      <c r="E49" s="188">
        <f t="shared" ca="1" si="20"/>
        <v>223467.07780435809</v>
      </c>
      <c r="F49" s="188">
        <f t="shared" ca="1" si="21"/>
        <v>16472.382195641898</v>
      </c>
      <c r="G49" s="188">
        <f t="shared" ca="1" si="19"/>
        <v>3254572.5646772152</v>
      </c>
      <c r="H49" s="163">
        <f t="shared" si="7"/>
        <v>5.5E-2</v>
      </c>
      <c r="I49" s="189">
        <f t="shared" ca="1" si="16"/>
        <v>42156</v>
      </c>
      <c r="J49" s="196">
        <f ca="1">I49-I48</f>
        <v>31</v>
      </c>
      <c r="K49" s="188">
        <f t="shared" ca="1" si="24"/>
        <v>223467.07780435809</v>
      </c>
      <c r="L49" s="188"/>
      <c r="M49" s="188">
        <f t="shared" ca="1" si="12"/>
        <v>223467.07780435809</v>
      </c>
      <c r="N49" s="198">
        <f t="shared" ca="1" si="22"/>
        <v>3236550.5333200982</v>
      </c>
      <c r="O49" s="198"/>
      <c r="P49" s="174">
        <f t="shared" ca="1" si="0"/>
        <v>3236550.5333200982</v>
      </c>
      <c r="Q49" s="152">
        <f t="shared" ca="1" si="1"/>
        <v>6473101.0666401964</v>
      </c>
      <c r="R49" s="201">
        <f t="shared" ca="1" si="14"/>
        <v>16472.382195641898</v>
      </c>
      <c r="S49" s="201">
        <f t="shared" ca="1" si="15"/>
        <v>0</v>
      </c>
      <c r="T49" s="188">
        <f t="shared" ca="1" si="8"/>
        <v>16472.382195641898</v>
      </c>
      <c r="U49" s="188">
        <f t="shared" ca="1" si="26"/>
        <v>239939.46</v>
      </c>
      <c r="V49" s="192"/>
      <c r="W49" s="188">
        <f t="shared" ca="1" si="2"/>
        <v>223467.07780435809</v>
      </c>
      <c r="X49" s="188">
        <f t="shared" ca="1" si="3"/>
        <v>16472.382195641898</v>
      </c>
      <c r="Y49" s="188">
        <f t="shared" ca="1" si="4"/>
        <v>239939.46</v>
      </c>
      <c r="Z49" s="161">
        <f t="shared" ca="1" si="18"/>
        <v>239939.46</v>
      </c>
    </row>
    <row r="50" spans="1:26">
      <c r="A50" s="209">
        <f t="shared" si="5"/>
        <v>42208</v>
      </c>
      <c r="B50" s="146">
        <f t="shared" si="9"/>
        <v>38</v>
      </c>
      <c r="C50" s="188">
        <f t="shared" ca="1" si="6"/>
        <v>3254572.5646772152</v>
      </c>
      <c r="D50" s="188">
        <v>239939.46</v>
      </c>
      <c r="E50" s="188">
        <f t="shared" ca="1" si="20"/>
        <v>225022.66907856276</v>
      </c>
      <c r="F50" s="188">
        <f t="shared" ca="1" si="21"/>
        <v>14916.790921437236</v>
      </c>
      <c r="G50" s="188">
        <f t="shared" ca="1" si="19"/>
        <v>3029549.8955986523</v>
      </c>
      <c r="H50" s="163">
        <f t="shared" si="7"/>
        <v>5.5E-2</v>
      </c>
      <c r="I50" s="189">
        <f t="shared" ca="1" si="16"/>
        <v>42186</v>
      </c>
      <c r="J50" s="210">
        <v>30</v>
      </c>
      <c r="K50" s="188">
        <f t="shared" ca="1" si="24"/>
        <v>225022.66907856276</v>
      </c>
      <c r="L50" s="188"/>
      <c r="M50" s="188">
        <f t="shared" ca="1" si="12"/>
        <v>225022.66907856276</v>
      </c>
      <c r="N50" s="198">
        <f t="shared" ca="1" si="22"/>
        <v>3011527.8642415353</v>
      </c>
      <c r="O50" s="198"/>
      <c r="P50" s="174">
        <f t="shared" ca="1" si="0"/>
        <v>3011527.8642415353</v>
      </c>
      <c r="Q50" s="152">
        <f t="shared" ca="1" si="1"/>
        <v>6023055.7284830706</v>
      </c>
      <c r="R50" s="201">
        <f t="shared" ca="1" si="14"/>
        <v>14916.790921437236</v>
      </c>
      <c r="S50" s="201">
        <f t="shared" ca="1" si="15"/>
        <v>0</v>
      </c>
      <c r="T50" s="188">
        <f t="shared" ca="1" si="8"/>
        <v>14916.790921437236</v>
      </c>
      <c r="U50" s="188">
        <f t="shared" ca="1" si="26"/>
        <v>239939.46</v>
      </c>
      <c r="V50" s="192"/>
      <c r="W50" s="188">
        <f t="shared" ca="1" si="2"/>
        <v>225022.66907856276</v>
      </c>
      <c r="X50" s="188">
        <f t="shared" ca="1" si="3"/>
        <v>14916.790921437236</v>
      </c>
      <c r="Y50" s="188">
        <f t="shared" ca="1" si="4"/>
        <v>239939.46</v>
      </c>
      <c r="Z50" s="161">
        <f t="shared" ca="1" si="18"/>
        <v>239939.46</v>
      </c>
    </row>
    <row r="51" spans="1:26">
      <c r="A51" s="209">
        <f t="shared" si="5"/>
        <v>42239</v>
      </c>
      <c r="B51" s="146">
        <f t="shared" si="9"/>
        <v>39</v>
      </c>
      <c r="C51" s="188">
        <f t="shared" ca="1" si="6"/>
        <v>3029549.8955986523</v>
      </c>
      <c r="D51" s="188">
        <v>239939.46</v>
      </c>
      <c r="E51" s="188">
        <f t="shared" ca="1" si="20"/>
        <v>225591.1750777897</v>
      </c>
      <c r="F51" s="188">
        <f t="shared" ca="1" si="21"/>
        <v>14348.284922210283</v>
      </c>
      <c r="G51" s="188">
        <f t="shared" ca="1" si="19"/>
        <v>2803958.7205208624</v>
      </c>
      <c r="H51" s="163">
        <f t="shared" si="7"/>
        <v>5.5E-2</v>
      </c>
      <c r="I51" s="189">
        <f t="shared" ca="1" si="16"/>
        <v>42217</v>
      </c>
      <c r="J51" s="210">
        <f t="shared" ref="J51:J63" ca="1" si="27">I51-I50</f>
        <v>31</v>
      </c>
      <c r="K51" s="188">
        <f t="shared" ca="1" si="24"/>
        <v>225591.1750777897</v>
      </c>
      <c r="L51" s="188"/>
      <c r="M51" s="188">
        <f t="shared" ca="1" si="12"/>
        <v>225591.1750777897</v>
      </c>
      <c r="N51" s="198">
        <f t="shared" ca="1" si="22"/>
        <v>2785936.6891637454</v>
      </c>
      <c r="O51" s="198"/>
      <c r="P51" s="174">
        <f t="shared" ca="1" si="0"/>
        <v>2785936.6891637454</v>
      </c>
      <c r="Q51" s="152">
        <f t="shared" ca="1" si="1"/>
        <v>5571873.3783274908</v>
      </c>
      <c r="R51" s="201">
        <f t="shared" ca="1" si="14"/>
        <v>14348.284922210283</v>
      </c>
      <c r="S51" s="201">
        <f t="shared" ca="1" si="15"/>
        <v>0</v>
      </c>
      <c r="T51" s="188">
        <f t="shared" ca="1" si="8"/>
        <v>14348.284922210283</v>
      </c>
      <c r="U51" s="188">
        <f t="shared" ca="1" si="26"/>
        <v>239939.46</v>
      </c>
      <c r="V51" s="192"/>
      <c r="W51" s="188">
        <f t="shared" ca="1" si="2"/>
        <v>225591.1750777897</v>
      </c>
      <c r="X51" s="188">
        <f t="shared" ca="1" si="3"/>
        <v>14348.284922210283</v>
      </c>
      <c r="Y51" s="188">
        <f t="shared" ca="1" si="4"/>
        <v>239939.46</v>
      </c>
      <c r="Z51" s="161">
        <f t="shared" ca="1" si="18"/>
        <v>239939.46</v>
      </c>
    </row>
    <row r="52" spans="1:26">
      <c r="A52" s="209">
        <f t="shared" si="5"/>
        <v>42270</v>
      </c>
      <c r="B52" s="146">
        <f t="shared" si="9"/>
        <v>40</v>
      </c>
      <c r="C52" s="188">
        <f t="shared" ca="1" si="6"/>
        <v>2803958.7205208624</v>
      </c>
      <c r="D52" s="188">
        <v>239939.46</v>
      </c>
      <c r="E52" s="188">
        <f t="shared" ca="1" si="20"/>
        <v>226659.59994864423</v>
      </c>
      <c r="F52" s="188">
        <f t="shared" ca="1" si="21"/>
        <v>13279.860051355752</v>
      </c>
      <c r="G52" s="188">
        <f t="shared" ca="1" si="19"/>
        <v>2577299.1205722182</v>
      </c>
      <c r="H52" s="163">
        <f t="shared" si="7"/>
        <v>5.5E-2</v>
      </c>
      <c r="I52" s="189">
        <f t="shared" ca="1" si="16"/>
        <v>42248</v>
      </c>
      <c r="J52" s="210">
        <v>31</v>
      </c>
      <c r="K52" s="188">
        <f t="shared" ca="1" si="24"/>
        <v>226659.59994864423</v>
      </c>
      <c r="L52" s="188"/>
      <c r="M52" s="188">
        <f t="shared" ca="1" si="12"/>
        <v>226659.59994864423</v>
      </c>
      <c r="N52" s="198">
        <f t="shared" ca="1" si="22"/>
        <v>2559277.0892151012</v>
      </c>
      <c r="O52" s="198"/>
      <c r="P52" s="174">
        <f t="shared" ca="1" si="0"/>
        <v>2559277.0892151012</v>
      </c>
      <c r="Q52" s="152">
        <f t="shared" ca="1" si="1"/>
        <v>5118554.1784302024</v>
      </c>
      <c r="R52" s="201">
        <f t="shared" ca="1" si="14"/>
        <v>13279.860051355752</v>
      </c>
      <c r="S52" s="201">
        <f t="shared" ca="1" si="15"/>
        <v>0</v>
      </c>
      <c r="T52" s="188">
        <f t="shared" ca="1" si="8"/>
        <v>13279.860051355752</v>
      </c>
      <c r="U52" s="188">
        <f t="shared" ca="1" si="26"/>
        <v>239939.46</v>
      </c>
      <c r="V52" s="192"/>
      <c r="W52" s="188">
        <f t="shared" ca="1" si="2"/>
        <v>226659.59994864423</v>
      </c>
      <c r="X52" s="188">
        <f t="shared" ca="1" si="3"/>
        <v>13279.860051355752</v>
      </c>
      <c r="Y52" s="188">
        <f t="shared" ca="1" si="4"/>
        <v>239939.46</v>
      </c>
      <c r="Z52" s="161">
        <f t="shared" ca="1" si="18"/>
        <v>239939.46</v>
      </c>
    </row>
    <row r="53" spans="1:26">
      <c r="A53" s="209">
        <f t="shared" si="5"/>
        <v>42301</v>
      </c>
      <c r="B53" s="146">
        <f t="shared" si="9"/>
        <v>41</v>
      </c>
      <c r="C53" s="188">
        <f t="shared" ca="1" si="6"/>
        <v>2577299.1205722182</v>
      </c>
      <c r="D53" s="188">
        <v>239939.46</v>
      </c>
      <c r="E53" s="188">
        <f t="shared" ca="1" si="20"/>
        <v>228126.83903071066</v>
      </c>
      <c r="F53" s="188">
        <f t="shared" ca="1" si="21"/>
        <v>11812.620969289334</v>
      </c>
      <c r="G53" s="188">
        <f t="shared" ca="1" si="19"/>
        <v>2349172.2815415077</v>
      </c>
      <c r="H53" s="163">
        <f t="shared" si="7"/>
        <v>5.5E-2</v>
      </c>
      <c r="I53" s="189">
        <f t="shared" ca="1" si="16"/>
        <v>42278</v>
      </c>
      <c r="J53" s="210">
        <v>30</v>
      </c>
      <c r="K53" s="188">
        <f t="shared" ca="1" si="24"/>
        <v>228126.83903071066</v>
      </c>
      <c r="L53" s="188"/>
      <c r="M53" s="188">
        <f t="shared" ca="1" si="12"/>
        <v>228126.83903071066</v>
      </c>
      <c r="N53" s="198">
        <f t="shared" ca="1" si="22"/>
        <v>2331150.2501843907</v>
      </c>
      <c r="O53" s="198"/>
      <c r="P53" s="174">
        <f t="shared" ca="1" si="0"/>
        <v>2331150.2501843907</v>
      </c>
      <c r="Q53" s="152">
        <f t="shared" ca="1" si="1"/>
        <v>4662300.5003687814</v>
      </c>
      <c r="R53" s="201">
        <f t="shared" ca="1" si="14"/>
        <v>11812.620969289334</v>
      </c>
      <c r="S53" s="201">
        <f t="shared" ca="1" si="15"/>
        <v>0</v>
      </c>
      <c r="T53" s="188">
        <f t="shared" ca="1" si="8"/>
        <v>11812.620969289334</v>
      </c>
      <c r="U53" s="188">
        <f t="shared" ca="1" si="26"/>
        <v>239939.46</v>
      </c>
      <c r="V53" s="192"/>
      <c r="W53" s="188">
        <f t="shared" ca="1" si="2"/>
        <v>228126.83903071066</v>
      </c>
      <c r="X53" s="188">
        <f t="shared" ca="1" si="3"/>
        <v>11812.620969289334</v>
      </c>
      <c r="Y53" s="188">
        <f t="shared" ca="1" si="4"/>
        <v>239939.46</v>
      </c>
      <c r="Z53" s="161">
        <f t="shared" ca="1" si="18"/>
        <v>239939.46</v>
      </c>
    </row>
    <row r="54" spans="1:26">
      <c r="A54" s="209">
        <f t="shared" si="5"/>
        <v>42332</v>
      </c>
      <c r="B54" s="146">
        <f t="shared" si="9"/>
        <v>42</v>
      </c>
      <c r="C54" s="188">
        <f t="shared" ca="1" si="6"/>
        <v>2349172.2815415077</v>
      </c>
      <c r="D54" s="188">
        <v>239939.46</v>
      </c>
      <c r="E54" s="188">
        <f t="shared" ca="1" si="20"/>
        <v>228813.51905547702</v>
      </c>
      <c r="F54" s="188">
        <f t="shared" ca="1" si="21"/>
        <v>11125.940944522974</v>
      </c>
      <c r="G54" s="188">
        <f t="shared" ca="1" si="19"/>
        <v>2120358.7624860308</v>
      </c>
      <c r="H54" s="163">
        <f t="shared" si="7"/>
        <v>5.5E-2</v>
      </c>
      <c r="I54" s="189">
        <f t="shared" ca="1" si="16"/>
        <v>42309</v>
      </c>
      <c r="J54" s="210">
        <v>31</v>
      </c>
      <c r="K54" s="188">
        <f t="shared" ca="1" si="24"/>
        <v>228813.51905547702</v>
      </c>
      <c r="L54" s="188"/>
      <c r="M54" s="188">
        <f t="shared" ca="1" si="12"/>
        <v>228813.51905547702</v>
      </c>
      <c r="N54" s="198">
        <f t="shared" ca="1" si="22"/>
        <v>2102336.7311289138</v>
      </c>
      <c r="O54" s="198"/>
      <c r="P54" s="174">
        <f t="shared" ca="1" si="0"/>
        <v>2102336.7311289138</v>
      </c>
      <c r="Q54" s="152">
        <f t="shared" ca="1" si="1"/>
        <v>4204673.4622578276</v>
      </c>
      <c r="R54" s="201">
        <f t="shared" ca="1" si="14"/>
        <v>11125.940944522974</v>
      </c>
      <c r="S54" s="201">
        <f t="shared" ca="1" si="15"/>
        <v>0</v>
      </c>
      <c r="T54" s="188">
        <f t="shared" ca="1" si="8"/>
        <v>11125.940944522974</v>
      </c>
      <c r="U54" s="188">
        <f t="shared" ca="1" si="26"/>
        <v>239939.46</v>
      </c>
      <c r="V54" s="192"/>
      <c r="W54" s="188">
        <f t="shared" ca="1" si="2"/>
        <v>228813.51905547702</v>
      </c>
      <c r="X54" s="188">
        <f t="shared" ca="1" si="3"/>
        <v>11125.940944522974</v>
      </c>
      <c r="Y54" s="188">
        <f t="shared" ca="1" si="4"/>
        <v>239939.46</v>
      </c>
      <c r="Z54" s="161">
        <f t="shared" ca="1" si="18"/>
        <v>239939.46</v>
      </c>
    </row>
    <row r="55" spans="1:26">
      <c r="A55" s="209">
        <f t="shared" si="5"/>
        <v>42363</v>
      </c>
      <c r="B55" s="146">
        <f t="shared" si="9"/>
        <v>43</v>
      </c>
      <c r="C55" s="188">
        <f t="shared" ca="1" si="6"/>
        <v>2120358.7624860308</v>
      </c>
      <c r="D55" s="188">
        <v>239939.46</v>
      </c>
      <c r="E55" s="188">
        <f t="shared" ca="1" si="20"/>
        <v>230221.14900527234</v>
      </c>
      <c r="F55" s="188">
        <f t="shared" ca="1" si="21"/>
        <v>9718.3109947276425</v>
      </c>
      <c r="G55" s="188">
        <f t="shared" ca="1" si="19"/>
        <v>1890137.6134807584</v>
      </c>
      <c r="H55" s="163">
        <f t="shared" si="7"/>
        <v>5.5E-2</v>
      </c>
      <c r="I55" s="189">
        <f t="shared" ca="1" si="16"/>
        <v>42339</v>
      </c>
      <c r="J55" s="220">
        <f t="shared" ca="1" si="27"/>
        <v>30</v>
      </c>
      <c r="K55" s="188">
        <f t="shared" ca="1" si="24"/>
        <v>230221.14900527234</v>
      </c>
      <c r="L55" s="188"/>
      <c r="M55" s="188">
        <f t="shared" ca="1" si="12"/>
        <v>230221.14900527234</v>
      </c>
      <c r="N55" s="198">
        <f t="shared" ca="1" si="22"/>
        <v>1872115.5821236414</v>
      </c>
      <c r="O55" s="198"/>
      <c r="P55" s="174">
        <f t="shared" ca="1" si="0"/>
        <v>1872115.5821236414</v>
      </c>
      <c r="Q55" s="152">
        <f t="shared" ca="1" si="1"/>
        <v>3744231.1642472828</v>
      </c>
      <c r="R55" s="201">
        <f t="shared" ca="1" si="14"/>
        <v>9718.3109947276425</v>
      </c>
      <c r="S55" s="201">
        <f t="shared" ca="1" si="15"/>
        <v>0</v>
      </c>
      <c r="T55" s="188">
        <f t="shared" ca="1" si="8"/>
        <v>9718.3109947276425</v>
      </c>
      <c r="U55" s="188">
        <f t="shared" ca="1" si="26"/>
        <v>239939.46</v>
      </c>
      <c r="V55" s="192"/>
      <c r="W55" s="188">
        <f t="shared" ca="1" si="2"/>
        <v>230221.14900527234</v>
      </c>
      <c r="X55" s="188">
        <f t="shared" ca="1" si="3"/>
        <v>9718.3109947276425</v>
      </c>
      <c r="Y55" s="188">
        <f t="shared" ca="1" si="4"/>
        <v>239939.46</v>
      </c>
      <c r="Z55" s="161">
        <f t="shared" ca="1" si="18"/>
        <v>239939.46</v>
      </c>
    </row>
    <row r="56" spans="1:26">
      <c r="A56" s="209">
        <f t="shared" si="5"/>
        <v>42394</v>
      </c>
      <c r="B56" s="146">
        <f t="shared" si="9"/>
        <v>44</v>
      </c>
      <c r="C56" s="188">
        <f t="shared" ca="1" si="6"/>
        <v>1890137.6134807584</v>
      </c>
      <c r="D56" s="188">
        <v>239939.46</v>
      </c>
      <c r="E56" s="188">
        <f t="shared" ca="1" si="20"/>
        <v>230987.55824726474</v>
      </c>
      <c r="F56" s="188">
        <f t="shared" ca="1" si="21"/>
        <v>8951.9017527352589</v>
      </c>
      <c r="G56" s="228">
        <f t="shared" ca="1" si="19"/>
        <v>1659150.0552334937</v>
      </c>
      <c r="H56" s="163">
        <f t="shared" si="7"/>
        <v>5.5E-2</v>
      </c>
      <c r="I56" s="189">
        <f t="shared" ca="1" si="16"/>
        <v>42370</v>
      </c>
      <c r="J56" s="210">
        <f t="shared" ca="1" si="27"/>
        <v>31</v>
      </c>
      <c r="K56" s="188">
        <f t="shared" ca="1" si="24"/>
        <v>230987.55824726474</v>
      </c>
      <c r="L56" s="188"/>
      <c r="M56" s="188">
        <f t="shared" ca="1" si="12"/>
        <v>230987.55824726474</v>
      </c>
      <c r="N56" s="198">
        <f t="shared" ca="1" si="22"/>
        <v>1641128.0238763767</v>
      </c>
      <c r="O56" s="198"/>
      <c r="P56" s="174">
        <f t="shared" ca="1" si="0"/>
        <v>1641128.0238763767</v>
      </c>
      <c r="Q56" s="152">
        <f t="shared" ca="1" si="1"/>
        <v>3282256.0477527534</v>
      </c>
      <c r="R56" s="201">
        <f t="shared" ca="1" si="14"/>
        <v>8951.9017527352589</v>
      </c>
      <c r="S56" s="201">
        <f t="shared" ca="1" si="15"/>
        <v>0</v>
      </c>
      <c r="T56" s="188">
        <f t="shared" ca="1" si="8"/>
        <v>8951.9017527352589</v>
      </c>
      <c r="U56" s="188">
        <f t="shared" ca="1" si="26"/>
        <v>239939.46</v>
      </c>
      <c r="V56" s="192"/>
      <c r="W56" s="188">
        <f t="shared" ca="1" si="2"/>
        <v>230987.55824726474</v>
      </c>
      <c r="X56" s="188">
        <f t="shared" ca="1" si="3"/>
        <v>8951.9017527352589</v>
      </c>
      <c r="Y56" s="188">
        <f t="shared" ca="1" si="4"/>
        <v>239939.46</v>
      </c>
      <c r="Z56" s="161">
        <f t="shared" ca="1" si="18"/>
        <v>239939.46</v>
      </c>
    </row>
    <row r="57" spans="1:26">
      <c r="A57" s="209">
        <f t="shared" si="5"/>
        <v>42425</v>
      </c>
      <c r="B57" s="146">
        <f t="shared" si="9"/>
        <v>45</v>
      </c>
      <c r="C57" s="188">
        <f t="shared" ca="1" si="6"/>
        <v>1659150.0552334937</v>
      </c>
      <c r="D57" s="188">
        <v>239939.46</v>
      </c>
      <c r="E57" s="188">
        <f t="shared" ca="1" si="20"/>
        <v>232081.54098840803</v>
      </c>
      <c r="F57" s="188">
        <f t="shared" ca="1" si="21"/>
        <v>7857.9190115919628</v>
      </c>
      <c r="G57" s="228">
        <f t="shared" ca="1" si="19"/>
        <v>1427068.5142450857</v>
      </c>
      <c r="H57" s="163">
        <f t="shared" si="7"/>
        <v>5.5E-2</v>
      </c>
      <c r="I57" s="189">
        <f t="shared" ca="1" si="16"/>
        <v>42401</v>
      </c>
      <c r="J57" s="210">
        <f t="shared" ca="1" si="27"/>
        <v>31</v>
      </c>
      <c r="K57" s="188">
        <f t="shared" ca="1" si="24"/>
        <v>232081.54098840803</v>
      </c>
      <c r="L57" s="188"/>
      <c r="M57" s="188">
        <f t="shared" ca="1" si="12"/>
        <v>232081.54098840803</v>
      </c>
      <c r="N57" s="198">
        <f t="shared" ca="1" si="22"/>
        <v>1409046.4828879687</v>
      </c>
      <c r="O57" s="198"/>
      <c r="P57" s="174">
        <f t="shared" ca="1" si="0"/>
        <v>1409046.4828879687</v>
      </c>
      <c r="Q57" s="152">
        <f t="shared" ca="1" si="1"/>
        <v>2818092.9657759373</v>
      </c>
      <c r="R57" s="201">
        <f t="shared" ca="1" si="14"/>
        <v>7857.9190115919628</v>
      </c>
      <c r="S57" s="201">
        <f t="shared" ca="1" si="15"/>
        <v>0</v>
      </c>
      <c r="T57" s="188">
        <f t="shared" ca="1" si="8"/>
        <v>7857.9190115919628</v>
      </c>
      <c r="U57" s="188">
        <f t="shared" ca="1" si="26"/>
        <v>239939.46</v>
      </c>
      <c r="V57" s="192"/>
      <c r="W57" s="188">
        <f t="shared" ca="1" si="2"/>
        <v>232081.54098840803</v>
      </c>
      <c r="X57" s="188">
        <f t="shared" ca="1" si="3"/>
        <v>7857.9190115919628</v>
      </c>
      <c r="Y57" s="188">
        <f t="shared" ca="1" si="4"/>
        <v>239939.46</v>
      </c>
      <c r="Z57" s="161">
        <f t="shared" ca="1" si="18"/>
        <v>239939.46</v>
      </c>
    </row>
    <row r="58" spans="1:26">
      <c r="A58" s="209">
        <f t="shared" si="5"/>
        <v>42456</v>
      </c>
      <c r="B58" s="146">
        <f t="shared" si="9"/>
        <v>46</v>
      </c>
      <c r="C58" s="188">
        <f t="shared" ca="1" si="6"/>
        <v>1427068.5142450857</v>
      </c>
      <c r="D58" s="188">
        <v>239939.46</v>
      </c>
      <c r="E58" s="188">
        <f t="shared" ca="1" si="20"/>
        <v>233180.70495336701</v>
      </c>
      <c r="F58" s="188">
        <f t="shared" ca="1" si="21"/>
        <v>6758.7550466329749</v>
      </c>
      <c r="G58" s="228">
        <f t="shared" ca="1" si="19"/>
        <v>1193887.8092917185</v>
      </c>
      <c r="H58" s="163">
        <f t="shared" si="7"/>
        <v>5.5E-2</v>
      </c>
      <c r="I58" s="189">
        <f t="shared" ca="1" si="16"/>
        <v>42432</v>
      </c>
      <c r="J58" s="210">
        <f t="shared" ca="1" si="27"/>
        <v>31</v>
      </c>
      <c r="K58" s="188">
        <f t="shared" ca="1" si="24"/>
        <v>233180.70495336701</v>
      </c>
      <c r="L58" s="188"/>
      <c r="M58" s="188">
        <f t="shared" ca="1" si="12"/>
        <v>233180.70495336701</v>
      </c>
      <c r="N58" s="198">
        <f t="shared" ca="1" si="22"/>
        <v>1175865.7779346015</v>
      </c>
      <c r="O58" s="198"/>
      <c r="P58" s="174">
        <f t="shared" ca="1" si="0"/>
        <v>1175865.7779346015</v>
      </c>
      <c r="Q58" s="152">
        <f t="shared" ca="1" si="1"/>
        <v>2351731.5558692031</v>
      </c>
      <c r="R58" s="201">
        <f t="shared" ca="1" si="14"/>
        <v>6758.7550466329749</v>
      </c>
      <c r="S58" s="201">
        <f t="shared" ca="1" si="15"/>
        <v>0</v>
      </c>
      <c r="T58" s="188">
        <f t="shared" ca="1" si="8"/>
        <v>6758.7550466329749</v>
      </c>
      <c r="U58" s="188">
        <f t="shared" ca="1" si="26"/>
        <v>239939.46</v>
      </c>
      <c r="V58" s="192"/>
      <c r="W58" s="188">
        <f t="shared" ca="1" si="2"/>
        <v>233180.70495336701</v>
      </c>
      <c r="X58" s="188">
        <f t="shared" ca="1" si="3"/>
        <v>6758.7550466329749</v>
      </c>
      <c r="Y58" s="188">
        <f t="shared" ca="1" si="4"/>
        <v>239939.46</v>
      </c>
      <c r="Z58" s="161">
        <f t="shared" ca="1" si="18"/>
        <v>239939.46</v>
      </c>
    </row>
    <row r="59" spans="1:26">
      <c r="A59" s="209">
        <f t="shared" si="5"/>
        <v>42487</v>
      </c>
      <c r="B59" s="146">
        <f t="shared" si="9"/>
        <v>47</v>
      </c>
      <c r="C59" s="188">
        <f t="shared" ca="1" si="6"/>
        <v>1193887.8092917185</v>
      </c>
      <c r="D59" s="188">
        <v>239939.46</v>
      </c>
      <c r="E59" s="188">
        <f t="shared" ca="1" si="20"/>
        <v>234285.07468099339</v>
      </c>
      <c r="F59" s="188">
        <f t="shared" ca="1" si="21"/>
        <v>5654.3853190066111</v>
      </c>
      <c r="G59" s="228">
        <f t="shared" ca="1" si="19"/>
        <v>959602.73461072519</v>
      </c>
      <c r="H59" s="163">
        <f t="shared" si="7"/>
        <v>5.5E-2</v>
      </c>
      <c r="I59" s="189">
        <f t="shared" ca="1" si="16"/>
        <v>42463</v>
      </c>
      <c r="J59" s="210">
        <f t="shared" ca="1" si="27"/>
        <v>31</v>
      </c>
      <c r="K59" s="188">
        <f t="shared" ca="1" si="24"/>
        <v>234285.07468099339</v>
      </c>
      <c r="L59" s="188"/>
      <c r="M59" s="188">
        <f t="shared" ca="1" si="12"/>
        <v>234285.07468099339</v>
      </c>
      <c r="N59" s="198">
        <f t="shared" ca="1" si="22"/>
        <v>941580.7032536082</v>
      </c>
      <c r="O59" s="198"/>
      <c r="P59" s="174">
        <f t="shared" ca="1" si="0"/>
        <v>941580.7032536082</v>
      </c>
      <c r="Q59" s="152">
        <f t="shared" ca="1" si="1"/>
        <v>1883161.4065072164</v>
      </c>
      <c r="R59" s="201">
        <f t="shared" ca="1" si="14"/>
        <v>5654.3853190066111</v>
      </c>
      <c r="S59" s="201">
        <f t="shared" ca="1" si="15"/>
        <v>0</v>
      </c>
      <c r="T59" s="188">
        <f t="shared" ca="1" si="8"/>
        <v>5654.3853190066111</v>
      </c>
      <c r="U59" s="188">
        <f t="shared" ca="1" si="26"/>
        <v>239939.46</v>
      </c>
      <c r="V59" s="192"/>
      <c r="W59" s="188">
        <f t="shared" ca="1" si="2"/>
        <v>234285.07468099339</v>
      </c>
      <c r="X59" s="188">
        <f t="shared" ca="1" si="3"/>
        <v>5654.3853190066111</v>
      </c>
      <c r="Y59" s="188">
        <f t="shared" ca="1" si="4"/>
        <v>239939.46</v>
      </c>
      <c r="Z59" s="161">
        <f t="shared" ca="1" si="18"/>
        <v>239939.46</v>
      </c>
    </row>
    <row r="60" spans="1:26">
      <c r="A60" s="209">
        <f t="shared" si="5"/>
        <v>42518</v>
      </c>
      <c r="B60" s="146">
        <f t="shared" si="9"/>
        <v>48</v>
      </c>
      <c r="C60" s="188">
        <f t="shared" ca="1" si="6"/>
        <v>959602.73461072519</v>
      </c>
      <c r="D60" s="188">
        <v>239939.46</v>
      </c>
      <c r="E60" s="188">
        <f t="shared" ca="1" si="20"/>
        <v>235394.67482635754</v>
      </c>
      <c r="F60" s="188">
        <f t="shared" ca="1" si="21"/>
        <v>4544.7851736424627</v>
      </c>
      <c r="G60" s="228">
        <f t="shared" ca="1" si="19"/>
        <v>724208.05978436768</v>
      </c>
      <c r="H60" s="163">
        <f t="shared" si="7"/>
        <v>5.5E-2</v>
      </c>
      <c r="I60" s="189">
        <f t="shared" ca="1" si="16"/>
        <v>42494</v>
      </c>
      <c r="J60" s="210">
        <f t="shared" ca="1" si="27"/>
        <v>31</v>
      </c>
      <c r="K60" s="188">
        <f t="shared" ca="1" si="24"/>
        <v>235394.67482635754</v>
      </c>
      <c r="L60" s="188"/>
      <c r="M60" s="188">
        <f t="shared" ca="1" si="12"/>
        <v>235394.67482635754</v>
      </c>
      <c r="N60" s="198">
        <f t="shared" ca="1" si="22"/>
        <v>706186.02842725068</v>
      </c>
      <c r="O60" s="198"/>
      <c r="P60" s="174">
        <f t="shared" ca="1" si="0"/>
        <v>706186.02842725068</v>
      </c>
      <c r="Q60" s="152">
        <f t="shared" ca="1" si="1"/>
        <v>1412372.0568545014</v>
      </c>
      <c r="R60" s="201">
        <f t="shared" ca="1" si="14"/>
        <v>4544.7851736424627</v>
      </c>
      <c r="S60" s="201">
        <f t="shared" ca="1" si="15"/>
        <v>0</v>
      </c>
      <c r="T60" s="188">
        <f t="shared" ca="1" si="8"/>
        <v>4544.7851736424627</v>
      </c>
      <c r="U60" s="188">
        <f t="shared" ca="1" si="26"/>
        <v>239939.46</v>
      </c>
      <c r="V60" s="192"/>
      <c r="W60" s="188">
        <f t="shared" ca="1" si="2"/>
        <v>235394.67482635754</v>
      </c>
      <c r="X60" s="188">
        <f t="shared" ca="1" si="3"/>
        <v>4544.7851736424627</v>
      </c>
      <c r="Y60" s="188">
        <f t="shared" ca="1" si="4"/>
        <v>239939.46</v>
      </c>
      <c r="Z60" s="161">
        <f t="shared" ca="1" si="18"/>
        <v>239939.46</v>
      </c>
    </row>
    <row r="61" spans="1:26">
      <c r="A61" s="209">
        <f t="shared" si="5"/>
        <v>42549</v>
      </c>
      <c r="B61" s="146">
        <f t="shared" si="9"/>
        <v>49</v>
      </c>
      <c r="C61" s="188">
        <f t="shared" ca="1" si="6"/>
        <v>724208.05978436768</v>
      </c>
      <c r="D61" s="188">
        <v>239939.46</v>
      </c>
      <c r="E61" s="188">
        <f t="shared" ca="1" si="20"/>
        <v>236509.53016129902</v>
      </c>
      <c r="F61" s="188">
        <f t="shared" ca="1" si="21"/>
        <v>3429.9298387009635</v>
      </c>
      <c r="G61" s="228">
        <f t="shared" ca="1" si="19"/>
        <v>487698.52962306864</v>
      </c>
      <c r="H61" s="163">
        <f t="shared" si="7"/>
        <v>5.5E-2</v>
      </c>
      <c r="I61" s="189">
        <f t="shared" ca="1" si="16"/>
        <v>42525</v>
      </c>
      <c r="J61" s="210">
        <f t="shared" ca="1" si="27"/>
        <v>31</v>
      </c>
      <c r="K61" s="188">
        <f t="shared" ca="1" si="24"/>
        <v>236509.53016129902</v>
      </c>
      <c r="L61" s="188"/>
      <c r="M61" s="188">
        <f t="shared" ca="1" si="12"/>
        <v>236509.53016129902</v>
      </c>
      <c r="N61" s="198">
        <f t="shared" ca="1" si="22"/>
        <v>469676.49826595164</v>
      </c>
      <c r="O61" s="198"/>
      <c r="P61" s="174">
        <f t="shared" ca="1" si="0"/>
        <v>469676.49826595164</v>
      </c>
      <c r="Q61" s="152">
        <f t="shared" ca="1" si="1"/>
        <v>939352.99653190328</v>
      </c>
      <c r="R61" s="201">
        <f t="shared" ca="1" si="14"/>
        <v>3429.9298387009635</v>
      </c>
      <c r="S61" s="201">
        <f t="shared" ca="1" si="15"/>
        <v>0</v>
      </c>
      <c r="T61" s="188">
        <f t="shared" ca="1" si="8"/>
        <v>3429.9298387009635</v>
      </c>
      <c r="U61" s="188">
        <f ca="1">K61+R61</f>
        <v>239939.46</v>
      </c>
      <c r="V61" s="192"/>
      <c r="W61" s="188">
        <f t="shared" ca="1" si="2"/>
        <v>236509.53016129902</v>
      </c>
      <c r="X61" s="188">
        <f t="shared" ca="1" si="3"/>
        <v>3429.9298387009635</v>
      </c>
      <c r="Y61" s="188">
        <f t="shared" ca="1" si="4"/>
        <v>239939.46</v>
      </c>
      <c r="Z61" s="161">
        <f t="shared" ca="1" si="18"/>
        <v>239939.46</v>
      </c>
    </row>
    <row r="62" spans="1:26">
      <c r="A62" s="209">
        <f t="shared" si="5"/>
        <v>42580</v>
      </c>
      <c r="B62" s="146">
        <f t="shared" si="9"/>
        <v>50</v>
      </c>
      <c r="C62" s="188">
        <f t="shared" ca="1" si="6"/>
        <v>487698.52962306864</v>
      </c>
      <c r="D62" s="188">
        <v>239939.46</v>
      </c>
      <c r="E62" s="188">
        <f t="shared" ca="1" si="20"/>
        <v>237629.66557497962</v>
      </c>
      <c r="F62" s="188">
        <f t="shared" ca="1" si="21"/>
        <v>2309.7944250203668</v>
      </c>
      <c r="G62" s="228">
        <f t="shared" ca="1" si="19"/>
        <v>250068.86404808902</v>
      </c>
      <c r="H62" s="163">
        <f t="shared" si="7"/>
        <v>5.5E-2</v>
      </c>
      <c r="I62" s="189">
        <f t="shared" ca="1" si="16"/>
        <v>42556</v>
      </c>
      <c r="J62" s="210">
        <f t="shared" ca="1" si="27"/>
        <v>31</v>
      </c>
      <c r="K62" s="188">
        <f t="shared" ca="1" si="24"/>
        <v>237629.66557497962</v>
      </c>
      <c r="L62" s="188"/>
      <c r="M62" s="188">
        <f t="shared" ca="1" si="12"/>
        <v>237629.66557497962</v>
      </c>
      <c r="N62" s="198">
        <f t="shared" ca="1" si="22"/>
        <v>232046.83269097202</v>
      </c>
      <c r="O62" s="198"/>
      <c r="P62" s="174">
        <f t="shared" ca="1" si="0"/>
        <v>232046.83269097202</v>
      </c>
      <c r="Q62" s="152">
        <f t="shared" ca="1" si="1"/>
        <v>464093.66538194404</v>
      </c>
      <c r="R62" s="201">
        <f t="shared" ca="1" si="14"/>
        <v>2309.7944250203668</v>
      </c>
      <c r="S62" s="201">
        <f t="shared" ca="1" si="15"/>
        <v>0</v>
      </c>
      <c r="T62" s="188">
        <f t="shared" ca="1" si="8"/>
        <v>2309.7944250203668</v>
      </c>
      <c r="U62" s="188">
        <f ca="1">K62+R62</f>
        <v>239939.46</v>
      </c>
      <c r="V62" s="192"/>
      <c r="W62" s="188">
        <f t="shared" ca="1" si="2"/>
        <v>237629.66557497962</v>
      </c>
      <c r="X62" s="188">
        <f t="shared" ca="1" si="3"/>
        <v>2309.7944250203668</v>
      </c>
      <c r="Y62" s="188">
        <f t="shared" ca="1" si="4"/>
        <v>239939.46</v>
      </c>
      <c r="Z62" s="161">
        <f t="shared" ca="1" si="18"/>
        <v>239939.46</v>
      </c>
    </row>
    <row r="63" spans="1:26">
      <c r="A63" s="209">
        <f t="shared" si="5"/>
        <v>42611</v>
      </c>
      <c r="B63" s="146">
        <f t="shared" si="9"/>
        <v>51</v>
      </c>
      <c r="C63" s="188">
        <f t="shared" ca="1" si="6"/>
        <v>250068.86404808902</v>
      </c>
      <c r="D63" s="188">
        <v>239939.46</v>
      </c>
      <c r="E63" s="188">
        <f t="shared" ca="1" si="20"/>
        <v>238755.1060744389</v>
      </c>
      <c r="F63" s="188">
        <f t="shared" ca="1" si="21"/>
        <v>1184.3539255610883</v>
      </c>
      <c r="G63" s="228">
        <f t="shared" ca="1" si="19"/>
        <v>11313.757973650121</v>
      </c>
      <c r="H63" s="163">
        <f t="shared" si="7"/>
        <v>5.5E-2</v>
      </c>
      <c r="I63" s="189">
        <f t="shared" ca="1" si="16"/>
        <v>42587</v>
      </c>
      <c r="J63" s="210">
        <f t="shared" ca="1" si="27"/>
        <v>31</v>
      </c>
      <c r="K63" s="188">
        <f t="shared" ca="1" si="24"/>
        <v>238755.1060744389</v>
      </c>
      <c r="L63" s="188"/>
      <c r="M63" s="188">
        <f t="shared" ca="1" si="12"/>
        <v>238755.1060744389</v>
      </c>
      <c r="N63" s="198">
        <f ca="1">N62-K63</f>
        <v>-6708.2733834668761</v>
      </c>
      <c r="O63" s="198"/>
      <c r="P63" s="174">
        <f t="shared" ca="1" si="0"/>
        <v>-6708.2733834668761</v>
      </c>
      <c r="Q63" s="152">
        <f t="shared" ca="1" si="1"/>
        <v>-13416.546766933752</v>
      </c>
      <c r="R63" s="201">
        <f t="shared" ca="1" si="14"/>
        <v>1184.3539255610883</v>
      </c>
      <c r="S63" s="201">
        <f t="shared" ca="1" si="15"/>
        <v>0</v>
      </c>
      <c r="T63" s="188">
        <f t="shared" ca="1" si="8"/>
        <v>1184.3539255610883</v>
      </c>
      <c r="U63" s="188">
        <f ca="1">K63+R63</f>
        <v>239939.46</v>
      </c>
      <c r="V63" s="192"/>
      <c r="W63" s="188">
        <f t="shared" ca="1" si="2"/>
        <v>238755.1060744389</v>
      </c>
      <c r="X63" s="188">
        <f t="shared" ca="1" si="3"/>
        <v>1184.3539255610883</v>
      </c>
      <c r="Y63" s="188">
        <f t="shared" ca="1" si="4"/>
        <v>239939.46</v>
      </c>
      <c r="Z63" s="161">
        <f t="shared" ca="1" si="18"/>
        <v>239939.46</v>
      </c>
    </row>
    <row r="64" spans="1:26">
      <c r="J64" s="210"/>
      <c r="K64" s="188"/>
      <c r="R64" s="188"/>
    </row>
    <row r="65" spans="10:18">
      <c r="J65" s="210">
        <v>30</v>
      </c>
      <c r="K65" s="188"/>
      <c r="R65" s="188"/>
    </row>
  </sheetData>
  <printOptions horizontalCentered="1"/>
  <pageMargins left="0.7" right="0.7" top="0.75" bottom="0.75" header="0.3" footer="0.3"/>
  <pageSetup scale="50" fitToWidth="2" orientation="landscape" blackAndWhite="1" r:id="rId1"/>
  <headerFooter>
    <oddHeader>&amp;C&amp;"-,Regular"&amp;11TABLE B-12
VIRGIN ISLANDS WATER AND POWER
GO Note Payment Schedule&amp;R&amp;"-,Regular"&amp;11Page &amp;P of &amp;N</oddHead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CF59"/>
  <sheetViews>
    <sheetView topLeftCell="A7" zoomScale="70" zoomScaleNormal="70" workbookViewId="0">
      <pane xSplit="1" topLeftCell="AX1" activePane="topRight" state="frozen"/>
      <selection pane="topRight" activeCell="BQ40" sqref="BQ40"/>
    </sheetView>
  </sheetViews>
  <sheetFormatPr defaultColWidth="9" defaultRowHeight="15.5"/>
  <cols>
    <col min="1" max="1" width="43.83203125" style="374" customWidth="1"/>
    <col min="2" max="2" width="13.08203125" style="374" hidden="1" customWidth="1"/>
    <col min="3" max="3" width="14.25" style="374" hidden="1" customWidth="1"/>
    <col min="4" max="13" width="13.08203125" style="374" hidden="1" customWidth="1"/>
    <col min="14" max="14" width="15.58203125" style="374" hidden="1" customWidth="1"/>
    <col min="15" max="15" width="1.08203125" style="374" hidden="1" customWidth="1"/>
    <col min="16" max="16" width="12" style="374" hidden="1" customWidth="1"/>
    <col min="17" max="17" width="11.08203125" style="374" hidden="1" customWidth="1"/>
    <col min="18" max="20" width="12.58203125" style="374" hidden="1" customWidth="1"/>
    <col min="21" max="21" width="14" style="374" hidden="1" customWidth="1"/>
    <col min="22" max="26" width="12.58203125" style="374" hidden="1" customWidth="1"/>
    <col min="27" max="27" width="13.25" style="374" hidden="1" customWidth="1"/>
    <col min="28" max="28" width="15.75" style="374" hidden="1" customWidth="1"/>
    <col min="29" max="29" width="0.83203125" style="374" hidden="1" customWidth="1"/>
    <col min="30" max="40" width="12.58203125" style="374" hidden="1" customWidth="1"/>
    <col min="41" max="41" width="14.83203125" style="374" hidden="1" customWidth="1"/>
    <col min="42" max="42" width="15.75" style="374" hidden="1" customWidth="1"/>
    <col min="43" max="43" width="0.83203125" style="374" hidden="1" customWidth="1"/>
    <col min="44" max="55" width="13.58203125" style="374" customWidth="1"/>
    <col min="56" max="56" width="16" style="374" bestFit="1" customWidth="1"/>
    <col min="57" max="57" width="0.83203125" style="374" customWidth="1"/>
    <col min="58" max="58" width="14.75" style="374" bestFit="1" customWidth="1"/>
    <col min="59" max="69" width="13.58203125" style="374" customWidth="1"/>
    <col min="70" max="70" width="15.5" style="374" bestFit="1" customWidth="1"/>
    <col min="71" max="71" width="0.83203125" style="374" hidden="1" customWidth="1"/>
    <col min="72" max="83" width="13.58203125" style="374" hidden="1" customWidth="1"/>
    <col min="84" max="84" width="15.5" style="374" hidden="1" customWidth="1"/>
    <col min="85" max="269" width="9" style="374"/>
    <col min="270" max="270" width="40.83203125" style="374" customWidth="1"/>
    <col min="271" max="279" width="16.83203125" style="374" customWidth="1"/>
    <col min="280" max="280" width="17.08203125" style="374" customWidth="1"/>
    <col min="281" max="281" width="16" style="374" customWidth="1"/>
    <col min="282" max="282" width="15.33203125" style="374" customWidth="1"/>
    <col min="283" max="283" width="20.5" style="374" bestFit="1" customWidth="1"/>
    <col min="284" max="284" width="3.5" style="374" customWidth="1"/>
    <col min="285" max="285" width="16" style="374" bestFit="1" customWidth="1"/>
    <col min="286" max="286" width="17.5" style="374" bestFit="1" customWidth="1"/>
    <col min="287" max="287" width="15.33203125" style="374" bestFit="1" customWidth="1"/>
    <col min="288" max="525" width="9" style="374"/>
    <col min="526" max="526" width="40.83203125" style="374" customWidth="1"/>
    <col min="527" max="535" width="16.83203125" style="374" customWidth="1"/>
    <col min="536" max="536" width="17.08203125" style="374" customWidth="1"/>
    <col min="537" max="537" width="16" style="374" customWidth="1"/>
    <col min="538" max="538" width="15.33203125" style="374" customWidth="1"/>
    <col min="539" max="539" width="20.5" style="374" bestFit="1" customWidth="1"/>
    <col min="540" max="540" width="3.5" style="374" customWidth="1"/>
    <col min="541" max="541" width="16" style="374" bestFit="1" customWidth="1"/>
    <col min="542" max="542" width="17.5" style="374" bestFit="1" customWidth="1"/>
    <col min="543" max="543" width="15.33203125" style="374" bestFit="1" customWidth="1"/>
    <col min="544" max="781" width="9" style="374"/>
    <col min="782" max="782" width="40.83203125" style="374" customWidth="1"/>
    <col min="783" max="791" width="16.83203125" style="374" customWidth="1"/>
    <col min="792" max="792" width="17.08203125" style="374" customWidth="1"/>
    <col min="793" max="793" width="16" style="374" customWidth="1"/>
    <col min="794" max="794" width="15.33203125" style="374" customWidth="1"/>
    <col min="795" max="795" width="20.5" style="374" bestFit="1" customWidth="1"/>
    <col min="796" max="796" width="3.5" style="374" customWidth="1"/>
    <col min="797" max="797" width="16" style="374" bestFit="1" customWidth="1"/>
    <col min="798" max="798" width="17.5" style="374" bestFit="1" customWidth="1"/>
    <col min="799" max="799" width="15.33203125" style="374" bestFit="1" customWidth="1"/>
    <col min="800" max="1037" width="9" style="374"/>
    <col min="1038" max="1038" width="40.83203125" style="374" customWidth="1"/>
    <col min="1039" max="1047" width="16.83203125" style="374" customWidth="1"/>
    <col min="1048" max="1048" width="17.08203125" style="374" customWidth="1"/>
    <col min="1049" max="1049" width="16" style="374" customWidth="1"/>
    <col min="1050" max="1050" width="15.33203125" style="374" customWidth="1"/>
    <col min="1051" max="1051" width="20.5" style="374" bestFit="1" customWidth="1"/>
    <col min="1052" max="1052" width="3.5" style="374" customWidth="1"/>
    <col min="1053" max="1053" width="16" style="374" bestFit="1" customWidth="1"/>
    <col min="1054" max="1054" width="17.5" style="374" bestFit="1" customWidth="1"/>
    <col min="1055" max="1055" width="15.33203125" style="374" bestFit="1" customWidth="1"/>
    <col min="1056" max="1293" width="9" style="374"/>
    <col min="1294" max="1294" width="40.83203125" style="374" customWidth="1"/>
    <col min="1295" max="1303" width="16.83203125" style="374" customWidth="1"/>
    <col min="1304" max="1304" width="17.08203125" style="374" customWidth="1"/>
    <col min="1305" max="1305" width="16" style="374" customWidth="1"/>
    <col min="1306" max="1306" width="15.33203125" style="374" customWidth="1"/>
    <col min="1307" max="1307" width="20.5" style="374" bestFit="1" customWidth="1"/>
    <col min="1308" max="1308" width="3.5" style="374" customWidth="1"/>
    <col min="1309" max="1309" width="16" style="374" bestFit="1" customWidth="1"/>
    <col min="1310" max="1310" width="17.5" style="374" bestFit="1" customWidth="1"/>
    <col min="1311" max="1311" width="15.33203125" style="374" bestFit="1" customWidth="1"/>
    <col min="1312" max="1549" width="9" style="374"/>
    <col min="1550" max="1550" width="40.83203125" style="374" customWidth="1"/>
    <col min="1551" max="1559" width="16.83203125" style="374" customWidth="1"/>
    <col min="1560" max="1560" width="17.08203125" style="374" customWidth="1"/>
    <col min="1561" max="1561" width="16" style="374" customWidth="1"/>
    <col min="1562" max="1562" width="15.33203125" style="374" customWidth="1"/>
    <col min="1563" max="1563" width="20.5" style="374" bestFit="1" customWidth="1"/>
    <col min="1564" max="1564" width="3.5" style="374" customWidth="1"/>
    <col min="1565" max="1565" width="16" style="374" bestFit="1" customWidth="1"/>
    <col min="1566" max="1566" width="17.5" style="374" bestFit="1" customWidth="1"/>
    <col min="1567" max="1567" width="15.33203125" style="374" bestFit="1" customWidth="1"/>
    <col min="1568" max="1805" width="9" style="374"/>
    <col min="1806" max="1806" width="40.83203125" style="374" customWidth="1"/>
    <col min="1807" max="1815" width="16.83203125" style="374" customWidth="1"/>
    <col min="1816" max="1816" width="17.08203125" style="374" customWidth="1"/>
    <col min="1817" max="1817" width="16" style="374" customWidth="1"/>
    <col min="1818" max="1818" width="15.33203125" style="374" customWidth="1"/>
    <col min="1819" max="1819" width="20.5" style="374" bestFit="1" customWidth="1"/>
    <col min="1820" max="1820" width="3.5" style="374" customWidth="1"/>
    <col min="1821" max="1821" width="16" style="374" bestFit="1" customWidth="1"/>
    <col min="1822" max="1822" width="17.5" style="374" bestFit="1" customWidth="1"/>
    <col min="1823" max="1823" width="15.33203125" style="374" bestFit="1" customWidth="1"/>
    <col min="1824" max="2061" width="9" style="374"/>
    <col min="2062" max="2062" width="40.83203125" style="374" customWidth="1"/>
    <col min="2063" max="2071" width="16.83203125" style="374" customWidth="1"/>
    <col min="2072" max="2072" width="17.08203125" style="374" customWidth="1"/>
    <col min="2073" max="2073" width="16" style="374" customWidth="1"/>
    <col min="2074" max="2074" width="15.33203125" style="374" customWidth="1"/>
    <col min="2075" max="2075" width="20.5" style="374" bestFit="1" customWidth="1"/>
    <col min="2076" max="2076" width="3.5" style="374" customWidth="1"/>
    <col min="2077" max="2077" width="16" style="374" bestFit="1" customWidth="1"/>
    <col min="2078" max="2078" width="17.5" style="374" bestFit="1" customWidth="1"/>
    <col min="2079" max="2079" width="15.33203125" style="374" bestFit="1" customWidth="1"/>
    <col min="2080" max="2317" width="9" style="374"/>
    <col min="2318" max="2318" width="40.83203125" style="374" customWidth="1"/>
    <col min="2319" max="2327" width="16.83203125" style="374" customWidth="1"/>
    <col min="2328" max="2328" width="17.08203125" style="374" customWidth="1"/>
    <col min="2329" max="2329" width="16" style="374" customWidth="1"/>
    <col min="2330" max="2330" width="15.33203125" style="374" customWidth="1"/>
    <col min="2331" max="2331" width="20.5" style="374" bestFit="1" customWidth="1"/>
    <col min="2332" max="2332" width="3.5" style="374" customWidth="1"/>
    <col min="2333" max="2333" width="16" style="374" bestFit="1" customWidth="1"/>
    <col min="2334" max="2334" width="17.5" style="374" bestFit="1" customWidth="1"/>
    <col min="2335" max="2335" width="15.33203125" style="374" bestFit="1" customWidth="1"/>
    <col min="2336" max="2573" width="9" style="374"/>
    <col min="2574" max="2574" width="40.83203125" style="374" customWidth="1"/>
    <col min="2575" max="2583" width="16.83203125" style="374" customWidth="1"/>
    <col min="2584" max="2584" width="17.08203125" style="374" customWidth="1"/>
    <col min="2585" max="2585" width="16" style="374" customWidth="1"/>
    <col min="2586" max="2586" width="15.33203125" style="374" customWidth="1"/>
    <col min="2587" max="2587" width="20.5" style="374" bestFit="1" customWidth="1"/>
    <col min="2588" max="2588" width="3.5" style="374" customWidth="1"/>
    <col min="2589" max="2589" width="16" style="374" bestFit="1" customWidth="1"/>
    <col min="2590" max="2590" width="17.5" style="374" bestFit="1" customWidth="1"/>
    <col min="2591" max="2591" width="15.33203125" style="374" bestFit="1" customWidth="1"/>
    <col min="2592" max="2829" width="9" style="374"/>
    <col min="2830" max="2830" width="40.83203125" style="374" customWidth="1"/>
    <col min="2831" max="2839" width="16.83203125" style="374" customWidth="1"/>
    <col min="2840" max="2840" width="17.08203125" style="374" customWidth="1"/>
    <col min="2841" max="2841" width="16" style="374" customWidth="1"/>
    <col min="2842" max="2842" width="15.33203125" style="374" customWidth="1"/>
    <col min="2843" max="2843" width="20.5" style="374" bestFit="1" customWidth="1"/>
    <col min="2844" max="2844" width="3.5" style="374" customWidth="1"/>
    <col min="2845" max="2845" width="16" style="374" bestFit="1" customWidth="1"/>
    <col min="2846" max="2846" width="17.5" style="374" bestFit="1" customWidth="1"/>
    <col min="2847" max="2847" width="15.33203125" style="374" bestFit="1" customWidth="1"/>
    <col min="2848" max="3085" width="9" style="374"/>
    <col min="3086" max="3086" width="40.83203125" style="374" customWidth="1"/>
    <col min="3087" max="3095" width="16.83203125" style="374" customWidth="1"/>
    <col min="3096" max="3096" width="17.08203125" style="374" customWidth="1"/>
    <col min="3097" max="3097" width="16" style="374" customWidth="1"/>
    <col min="3098" max="3098" width="15.33203125" style="374" customWidth="1"/>
    <col min="3099" max="3099" width="20.5" style="374" bestFit="1" customWidth="1"/>
    <col min="3100" max="3100" width="3.5" style="374" customWidth="1"/>
    <col min="3101" max="3101" width="16" style="374" bestFit="1" customWidth="1"/>
    <col min="3102" max="3102" width="17.5" style="374" bestFit="1" customWidth="1"/>
    <col min="3103" max="3103" width="15.33203125" style="374" bestFit="1" customWidth="1"/>
    <col min="3104" max="3341" width="9" style="374"/>
    <col min="3342" max="3342" width="40.83203125" style="374" customWidth="1"/>
    <col min="3343" max="3351" width="16.83203125" style="374" customWidth="1"/>
    <col min="3352" max="3352" width="17.08203125" style="374" customWidth="1"/>
    <col min="3353" max="3353" width="16" style="374" customWidth="1"/>
    <col min="3354" max="3354" width="15.33203125" style="374" customWidth="1"/>
    <col min="3355" max="3355" width="20.5" style="374" bestFit="1" customWidth="1"/>
    <col min="3356" max="3356" width="3.5" style="374" customWidth="1"/>
    <col min="3357" max="3357" width="16" style="374" bestFit="1" customWidth="1"/>
    <col min="3358" max="3358" width="17.5" style="374" bestFit="1" customWidth="1"/>
    <col min="3359" max="3359" width="15.33203125" style="374" bestFit="1" customWidth="1"/>
    <col min="3360" max="3597" width="9" style="374"/>
    <col min="3598" max="3598" width="40.83203125" style="374" customWidth="1"/>
    <col min="3599" max="3607" width="16.83203125" style="374" customWidth="1"/>
    <col min="3608" max="3608" width="17.08203125" style="374" customWidth="1"/>
    <col min="3609" max="3609" width="16" style="374" customWidth="1"/>
    <col min="3610" max="3610" width="15.33203125" style="374" customWidth="1"/>
    <col min="3611" max="3611" width="20.5" style="374" bestFit="1" customWidth="1"/>
    <col min="3612" max="3612" width="3.5" style="374" customWidth="1"/>
    <col min="3613" max="3613" width="16" style="374" bestFit="1" customWidth="1"/>
    <col min="3614" max="3614" width="17.5" style="374" bestFit="1" customWidth="1"/>
    <col min="3615" max="3615" width="15.33203125" style="374" bestFit="1" customWidth="1"/>
    <col min="3616" max="3853" width="9" style="374"/>
    <col min="3854" max="3854" width="40.83203125" style="374" customWidth="1"/>
    <col min="3855" max="3863" width="16.83203125" style="374" customWidth="1"/>
    <col min="3864" max="3864" width="17.08203125" style="374" customWidth="1"/>
    <col min="3865" max="3865" width="16" style="374" customWidth="1"/>
    <col min="3866" max="3866" width="15.33203125" style="374" customWidth="1"/>
    <col min="3867" max="3867" width="20.5" style="374" bestFit="1" customWidth="1"/>
    <col min="3868" max="3868" width="3.5" style="374" customWidth="1"/>
    <col min="3869" max="3869" width="16" style="374" bestFit="1" customWidth="1"/>
    <col min="3870" max="3870" width="17.5" style="374" bestFit="1" customWidth="1"/>
    <col min="3871" max="3871" width="15.33203125" style="374" bestFit="1" customWidth="1"/>
    <col min="3872" max="4109" width="9" style="374"/>
    <col min="4110" max="4110" width="40.83203125" style="374" customWidth="1"/>
    <col min="4111" max="4119" width="16.83203125" style="374" customWidth="1"/>
    <col min="4120" max="4120" width="17.08203125" style="374" customWidth="1"/>
    <col min="4121" max="4121" width="16" style="374" customWidth="1"/>
    <col min="4122" max="4122" width="15.33203125" style="374" customWidth="1"/>
    <col min="4123" max="4123" width="20.5" style="374" bestFit="1" customWidth="1"/>
    <col min="4124" max="4124" width="3.5" style="374" customWidth="1"/>
    <col min="4125" max="4125" width="16" style="374" bestFit="1" customWidth="1"/>
    <col min="4126" max="4126" width="17.5" style="374" bestFit="1" customWidth="1"/>
    <col min="4127" max="4127" width="15.33203125" style="374" bestFit="1" customWidth="1"/>
    <col min="4128" max="4365" width="9" style="374"/>
    <col min="4366" max="4366" width="40.83203125" style="374" customWidth="1"/>
    <col min="4367" max="4375" width="16.83203125" style="374" customWidth="1"/>
    <col min="4376" max="4376" width="17.08203125" style="374" customWidth="1"/>
    <col min="4377" max="4377" width="16" style="374" customWidth="1"/>
    <col min="4378" max="4378" width="15.33203125" style="374" customWidth="1"/>
    <col min="4379" max="4379" width="20.5" style="374" bestFit="1" customWidth="1"/>
    <col min="4380" max="4380" width="3.5" style="374" customWidth="1"/>
    <col min="4381" max="4381" width="16" style="374" bestFit="1" customWidth="1"/>
    <col min="4382" max="4382" width="17.5" style="374" bestFit="1" customWidth="1"/>
    <col min="4383" max="4383" width="15.33203125" style="374" bestFit="1" customWidth="1"/>
    <col min="4384" max="4621" width="9" style="374"/>
    <col min="4622" max="4622" width="40.83203125" style="374" customWidth="1"/>
    <col min="4623" max="4631" width="16.83203125" style="374" customWidth="1"/>
    <col min="4632" max="4632" width="17.08203125" style="374" customWidth="1"/>
    <col min="4633" max="4633" width="16" style="374" customWidth="1"/>
    <col min="4634" max="4634" width="15.33203125" style="374" customWidth="1"/>
    <col min="4635" max="4635" width="20.5" style="374" bestFit="1" customWidth="1"/>
    <col min="4636" max="4636" width="3.5" style="374" customWidth="1"/>
    <col min="4637" max="4637" width="16" style="374" bestFit="1" customWidth="1"/>
    <col min="4638" max="4638" width="17.5" style="374" bestFit="1" customWidth="1"/>
    <col min="4639" max="4639" width="15.33203125" style="374" bestFit="1" customWidth="1"/>
    <col min="4640" max="4877" width="9" style="374"/>
    <col min="4878" max="4878" width="40.83203125" style="374" customWidth="1"/>
    <col min="4879" max="4887" width="16.83203125" style="374" customWidth="1"/>
    <col min="4888" max="4888" width="17.08203125" style="374" customWidth="1"/>
    <col min="4889" max="4889" width="16" style="374" customWidth="1"/>
    <col min="4890" max="4890" width="15.33203125" style="374" customWidth="1"/>
    <col min="4891" max="4891" width="20.5" style="374" bestFit="1" customWidth="1"/>
    <col min="4892" max="4892" width="3.5" style="374" customWidth="1"/>
    <col min="4893" max="4893" width="16" style="374" bestFit="1" customWidth="1"/>
    <col min="4894" max="4894" width="17.5" style="374" bestFit="1" customWidth="1"/>
    <col min="4895" max="4895" width="15.33203125" style="374" bestFit="1" customWidth="1"/>
    <col min="4896" max="5133" width="9" style="374"/>
    <col min="5134" max="5134" width="40.83203125" style="374" customWidth="1"/>
    <col min="5135" max="5143" width="16.83203125" style="374" customWidth="1"/>
    <col min="5144" max="5144" width="17.08203125" style="374" customWidth="1"/>
    <col min="5145" max="5145" width="16" style="374" customWidth="1"/>
    <col min="5146" max="5146" width="15.33203125" style="374" customWidth="1"/>
    <col min="5147" max="5147" width="20.5" style="374" bestFit="1" customWidth="1"/>
    <col min="5148" max="5148" width="3.5" style="374" customWidth="1"/>
    <col min="5149" max="5149" width="16" style="374" bestFit="1" customWidth="1"/>
    <col min="5150" max="5150" width="17.5" style="374" bestFit="1" customWidth="1"/>
    <col min="5151" max="5151" width="15.33203125" style="374" bestFit="1" customWidth="1"/>
    <col min="5152" max="5389" width="9" style="374"/>
    <col min="5390" max="5390" width="40.83203125" style="374" customWidth="1"/>
    <col min="5391" max="5399" width="16.83203125" style="374" customWidth="1"/>
    <col min="5400" max="5400" width="17.08203125" style="374" customWidth="1"/>
    <col min="5401" max="5401" width="16" style="374" customWidth="1"/>
    <col min="5402" max="5402" width="15.33203125" style="374" customWidth="1"/>
    <col min="5403" max="5403" width="20.5" style="374" bestFit="1" customWidth="1"/>
    <col min="5404" max="5404" width="3.5" style="374" customWidth="1"/>
    <col min="5405" max="5405" width="16" style="374" bestFit="1" customWidth="1"/>
    <col min="5406" max="5406" width="17.5" style="374" bestFit="1" customWidth="1"/>
    <col min="5407" max="5407" width="15.33203125" style="374" bestFit="1" customWidth="1"/>
    <col min="5408" max="5645" width="9" style="374"/>
    <col min="5646" max="5646" width="40.83203125" style="374" customWidth="1"/>
    <col min="5647" max="5655" width="16.83203125" style="374" customWidth="1"/>
    <col min="5656" max="5656" width="17.08203125" style="374" customWidth="1"/>
    <col min="5657" max="5657" width="16" style="374" customWidth="1"/>
    <col min="5658" max="5658" width="15.33203125" style="374" customWidth="1"/>
    <col min="5659" max="5659" width="20.5" style="374" bestFit="1" customWidth="1"/>
    <col min="5660" max="5660" width="3.5" style="374" customWidth="1"/>
    <col min="5661" max="5661" width="16" style="374" bestFit="1" customWidth="1"/>
    <col min="5662" max="5662" width="17.5" style="374" bestFit="1" customWidth="1"/>
    <col min="5663" max="5663" width="15.33203125" style="374" bestFit="1" customWidth="1"/>
    <col min="5664" max="5901" width="9" style="374"/>
    <col min="5902" max="5902" width="40.83203125" style="374" customWidth="1"/>
    <col min="5903" max="5911" width="16.83203125" style="374" customWidth="1"/>
    <col min="5912" max="5912" width="17.08203125" style="374" customWidth="1"/>
    <col min="5913" max="5913" width="16" style="374" customWidth="1"/>
    <col min="5914" max="5914" width="15.33203125" style="374" customWidth="1"/>
    <col min="5915" max="5915" width="20.5" style="374" bestFit="1" customWidth="1"/>
    <col min="5916" max="5916" width="3.5" style="374" customWidth="1"/>
    <col min="5917" max="5917" width="16" style="374" bestFit="1" customWidth="1"/>
    <col min="5918" max="5918" width="17.5" style="374" bestFit="1" customWidth="1"/>
    <col min="5919" max="5919" width="15.33203125" style="374" bestFit="1" customWidth="1"/>
    <col min="5920" max="6157" width="9" style="374"/>
    <col min="6158" max="6158" width="40.83203125" style="374" customWidth="1"/>
    <col min="6159" max="6167" width="16.83203125" style="374" customWidth="1"/>
    <col min="6168" max="6168" width="17.08203125" style="374" customWidth="1"/>
    <col min="6169" max="6169" width="16" style="374" customWidth="1"/>
    <col min="6170" max="6170" width="15.33203125" style="374" customWidth="1"/>
    <col min="6171" max="6171" width="20.5" style="374" bestFit="1" customWidth="1"/>
    <col min="6172" max="6172" width="3.5" style="374" customWidth="1"/>
    <col min="6173" max="6173" width="16" style="374" bestFit="1" customWidth="1"/>
    <col min="6174" max="6174" width="17.5" style="374" bestFit="1" customWidth="1"/>
    <col min="6175" max="6175" width="15.33203125" style="374" bestFit="1" customWidth="1"/>
    <col min="6176" max="6413" width="9" style="374"/>
    <col min="6414" max="6414" width="40.83203125" style="374" customWidth="1"/>
    <col min="6415" max="6423" width="16.83203125" style="374" customWidth="1"/>
    <col min="6424" max="6424" width="17.08203125" style="374" customWidth="1"/>
    <col min="6425" max="6425" width="16" style="374" customWidth="1"/>
    <col min="6426" max="6426" width="15.33203125" style="374" customWidth="1"/>
    <col min="6427" max="6427" width="20.5" style="374" bestFit="1" customWidth="1"/>
    <col min="6428" max="6428" width="3.5" style="374" customWidth="1"/>
    <col min="6429" max="6429" width="16" style="374" bestFit="1" customWidth="1"/>
    <col min="6430" max="6430" width="17.5" style="374" bestFit="1" customWidth="1"/>
    <col min="6431" max="6431" width="15.33203125" style="374" bestFit="1" customWidth="1"/>
    <col min="6432" max="6669" width="9" style="374"/>
    <col min="6670" max="6670" width="40.83203125" style="374" customWidth="1"/>
    <col min="6671" max="6679" width="16.83203125" style="374" customWidth="1"/>
    <col min="6680" max="6680" width="17.08203125" style="374" customWidth="1"/>
    <col min="6681" max="6681" width="16" style="374" customWidth="1"/>
    <col min="6682" max="6682" width="15.33203125" style="374" customWidth="1"/>
    <col min="6683" max="6683" width="20.5" style="374" bestFit="1" customWidth="1"/>
    <col min="6684" max="6684" width="3.5" style="374" customWidth="1"/>
    <col min="6685" max="6685" width="16" style="374" bestFit="1" customWidth="1"/>
    <col min="6686" max="6686" width="17.5" style="374" bestFit="1" customWidth="1"/>
    <col min="6687" max="6687" width="15.33203125" style="374" bestFit="1" customWidth="1"/>
    <col min="6688" max="6925" width="9" style="374"/>
    <col min="6926" max="6926" width="40.83203125" style="374" customWidth="1"/>
    <col min="6927" max="6935" width="16.83203125" style="374" customWidth="1"/>
    <col min="6936" max="6936" width="17.08203125" style="374" customWidth="1"/>
    <col min="6937" max="6937" width="16" style="374" customWidth="1"/>
    <col min="6938" max="6938" width="15.33203125" style="374" customWidth="1"/>
    <col min="6939" max="6939" width="20.5" style="374" bestFit="1" customWidth="1"/>
    <col min="6940" max="6940" width="3.5" style="374" customWidth="1"/>
    <col min="6941" max="6941" width="16" style="374" bestFit="1" customWidth="1"/>
    <col min="6942" max="6942" width="17.5" style="374" bestFit="1" customWidth="1"/>
    <col min="6943" max="6943" width="15.33203125" style="374" bestFit="1" customWidth="1"/>
    <col min="6944" max="7181" width="9" style="374"/>
    <col min="7182" max="7182" width="40.83203125" style="374" customWidth="1"/>
    <col min="7183" max="7191" width="16.83203125" style="374" customWidth="1"/>
    <col min="7192" max="7192" width="17.08203125" style="374" customWidth="1"/>
    <col min="7193" max="7193" width="16" style="374" customWidth="1"/>
    <col min="7194" max="7194" width="15.33203125" style="374" customWidth="1"/>
    <col min="7195" max="7195" width="20.5" style="374" bestFit="1" customWidth="1"/>
    <col min="7196" max="7196" width="3.5" style="374" customWidth="1"/>
    <col min="7197" max="7197" width="16" style="374" bestFit="1" customWidth="1"/>
    <col min="7198" max="7198" width="17.5" style="374" bestFit="1" customWidth="1"/>
    <col min="7199" max="7199" width="15.33203125" style="374" bestFit="1" customWidth="1"/>
    <col min="7200" max="7437" width="9" style="374"/>
    <col min="7438" max="7438" width="40.83203125" style="374" customWidth="1"/>
    <col min="7439" max="7447" width="16.83203125" style="374" customWidth="1"/>
    <col min="7448" max="7448" width="17.08203125" style="374" customWidth="1"/>
    <col min="7449" max="7449" width="16" style="374" customWidth="1"/>
    <col min="7450" max="7450" width="15.33203125" style="374" customWidth="1"/>
    <col min="7451" max="7451" width="20.5" style="374" bestFit="1" customWidth="1"/>
    <col min="7452" max="7452" width="3.5" style="374" customWidth="1"/>
    <col min="7453" max="7453" width="16" style="374" bestFit="1" customWidth="1"/>
    <col min="7454" max="7454" width="17.5" style="374" bestFit="1" customWidth="1"/>
    <col min="7455" max="7455" width="15.33203125" style="374" bestFit="1" customWidth="1"/>
    <col min="7456" max="7693" width="9" style="374"/>
    <col min="7694" max="7694" width="40.83203125" style="374" customWidth="1"/>
    <col min="7695" max="7703" width="16.83203125" style="374" customWidth="1"/>
    <col min="7704" max="7704" width="17.08203125" style="374" customWidth="1"/>
    <col min="7705" max="7705" width="16" style="374" customWidth="1"/>
    <col min="7706" max="7706" width="15.33203125" style="374" customWidth="1"/>
    <col min="7707" max="7707" width="20.5" style="374" bestFit="1" customWidth="1"/>
    <col min="7708" max="7708" width="3.5" style="374" customWidth="1"/>
    <col min="7709" max="7709" width="16" style="374" bestFit="1" customWidth="1"/>
    <col min="7710" max="7710" width="17.5" style="374" bestFit="1" customWidth="1"/>
    <col min="7711" max="7711" width="15.33203125" style="374" bestFit="1" customWidth="1"/>
    <col min="7712" max="7949" width="9" style="374"/>
    <col min="7950" max="7950" width="40.83203125" style="374" customWidth="1"/>
    <col min="7951" max="7959" width="16.83203125" style="374" customWidth="1"/>
    <col min="7960" max="7960" width="17.08203125" style="374" customWidth="1"/>
    <col min="7961" max="7961" width="16" style="374" customWidth="1"/>
    <col min="7962" max="7962" width="15.33203125" style="374" customWidth="1"/>
    <col min="7963" max="7963" width="20.5" style="374" bestFit="1" customWidth="1"/>
    <col min="7964" max="7964" width="3.5" style="374" customWidth="1"/>
    <col min="7965" max="7965" width="16" style="374" bestFit="1" customWidth="1"/>
    <col min="7966" max="7966" width="17.5" style="374" bestFit="1" customWidth="1"/>
    <col min="7967" max="7967" width="15.33203125" style="374" bestFit="1" customWidth="1"/>
    <col min="7968" max="8205" width="9" style="374"/>
    <col min="8206" max="8206" width="40.83203125" style="374" customWidth="1"/>
    <col min="8207" max="8215" width="16.83203125" style="374" customWidth="1"/>
    <col min="8216" max="8216" width="17.08203125" style="374" customWidth="1"/>
    <col min="8217" max="8217" width="16" style="374" customWidth="1"/>
    <col min="8218" max="8218" width="15.33203125" style="374" customWidth="1"/>
    <col min="8219" max="8219" width="20.5" style="374" bestFit="1" customWidth="1"/>
    <col min="8220" max="8220" width="3.5" style="374" customWidth="1"/>
    <col min="8221" max="8221" width="16" style="374" bestFit="1" customWidth="1"/>
    <col min="8222" max="8222" width="17.5" style="374" bestFit="1" customWidth="1"/>
    <col min="8223" max="8223" width="15.33203125" style="374" bestFit="1" customWidth="1"/>
    <col min="8224" max="8461" width="9" style="374"/>
    <col min="8462" max="8462" width="40.83203125" style="374" customWidth="1"/>
    <col min="8463" max="8471" width="16.83203125" style="374" customWidth="1"/>
    <col min="8472" max="8472" width="17.08203125" style="374" customWidth="1"/>
    <col min="8473" max="8473" width="16" style="374" customWidth="1"/>
    <col min="8474" max="8474" width="15.33203125" style="374" customWidth="1"/>
    <col min="8475" max="8475" width="20.5" style="374" bestFit="1" customWidth="1"/>
    <col min="8476" max="8476" width="3.5" style="374" customWidth="1"/>
    <col min="8477" max="8477" width="16" style="374" bestFit="1" customWidth="1"/>
    <col min="8478" max="8478" width="17.5" style="374" bestFit="1" customWidth="1"/>
    <col min="8479" max="8479" width="15.33203125" style="374" bestFit="1" customWidth="1"/>
    <col min="8480" max="8717" width="9" style="374"/>
    <col min="8718" max="8718" width="40.83203125" style="374" customWidth="1"/>
    <col min="8719" max="8727" width="16.83203125" style="374" customWidth="1"/>
    <col min="8728" max="8728" width="17.08203125" style="374" customWidth="1"/>
    <col min="8729" max="8729" width="16" style="374" customWidth="1"/>
    <col min="8730" max="8730" width="15.33203125" style="374" customWidth="1"/>
    <col min="8731" max="8731" width="20.5" style="374" bestFit="1" customWidth="1"/>
    <col min="8732" max="8732" width="3.5" style="374" customWidth="1"/>
    <col min="8733" max="8733" width="16" style="374" bestFit="1" customWidth="1"/>
    <col min="8734" max="8734" width="17.5" style="374" bestFit="1" customWidth="1"/>
    <col min="8735" max="8735" width="15.33203125" style="374" bestFit="1" customWidth="1"/>
    <col min="8736" max="8973" width="9" style="374"/>
    <col min="8974" max="8974" width="40.83203125" style="374" customWidth="1"/>
    <col min="8975" max="8983" width="16.83203125" style="374" customWidth="1"/>
    <col min="8984" max="8984" width="17.08203125" style="374" customWidth="1"/>
    <col min="8985" max="8985" width="16" style="374" customWidth="1"/>
    <col min="8986" max="8986" width="15.33203125" style="374" customWidth="1"/>
    <col min="8987" max="8987" width="20.5" style="374" bestFit="1" customWidth="1"/>
    <col min="8988" max="8988" width="3.5" style="374" customWidth="1"/>
    <col min="8989" max="8989" width="16" style="374" bestFit="1" customWidth="1"/>
    <col min="8990" max="8990" width="17.5" style="374" bestFit="1" customWidth="1"/>
    <col min="8991" max="8991" width="15.33203125" style="374" bestFit="1" customWidth="1"/>
    <col min="8992" max="9229" width="9" style="374"/>
    <col min="9230" max="9230" width="40.83203125" style="374" customWidth="1"/>
    <col min="9231" max="9239" width="16.83203125" style="374" customWidth="1"/>
    <col min="9240" max="9240" width="17.08203125" style="374" customWidth="1"/>
    <col min="9241" max="9241" width="16" style="374" customWidth="1"/>
    <col min="9242" max="9242" width="15.33203125" style="374" customWidth="1"/>
    <col min="9243" max="9243" width="20.5" style="374" bestFit="1" customWidth="1"/>
    <col min="9244" max="9244" width="3.5" style="374" customWidth="1"/>
    <col min="9245" max="9245" width="16" style="374" bestFit="1" customWidth="1"/>
    <col min="9246" max="9246" width="17.5" style="374" bestFit="1" customWidth="1"/>
    <col min="9247" max="9247" width="15.33203125" style="374" bestFit="1" customWidth="1"/>
    <col min="9248" max="9485" width="9" style="374"/>
    <col min="9486" max="9486" width="40.83203125" style="374" customWidth="1"/>
    <col min="9487" max="9495" width="16.83203125" style="374" customWidth="1"/>
    <col min="9496" max="9496" width="17.08203125" style="374" customWidth="1"/>
    <col min="9497" max="9497" width="16" style="374" customWidth="1"/>
    <col min="9498" max="9498" width="15.33203125" style="374" customWidth="1"/>
    <col min="9499" max="9499" width="20.5" style="374" bestFit="1" customWidth="1"/>
    <col min="9500" max="9500" width="3.5" style="374" customWidth="1"/>
    <col min="9501" max="9501" width="16" style="374" bestFit="1" customWidth="1"/>
    <col min="9502" max="9502" width="17.5" style="374" bestFit="1" customWidth="1"/>
    <col min="9503" max="9503" width="15.33203125" style="374" bestFit="1" customWidth="1"/>
    <col min="9504" max="9741" width="9" style="374"/>
    <col min="9742" max="9742" width="40.83203125" style="374" customWidth="1"/>
    <col min="9743" max="9751" width="16.83203125" style="374" customWidth="1"/>
    <col min="9752" max="9752" width="17.08203125" style="374" customWidth="1"/>
    <col min="9753" max="9753" width="16" style="374" customWidth="1"/>
    <col min="9754" max="9754" width="15.33203125" style="374" customWidth="1"/>
    <col min="9755" max="9755" width="20.5" style="374" bestFit="1" customWidth="1"/>
    <col min="9756" max="9756" width="3.5" style="374" customWidth="1"/>
    <col min="9757" max="9757" width="16" style="374" bestFit="1" customWidth="1"/>
    <col min="9758" max="9758" width="17.5" style="374" bestFit="1" customWidth="1"/>
    <col min="9759" max="9759" width="15.33203125" style="374" bestFit="1" customWidth="1"/>
    <col min="9760" max="9997" width="9" style="374"/>
    <col min="9998" max="9998" width="40.83203125" style="374" customWidth="1"/>
    <col min="9999" max="10007" width="16.83203125" style="374" customWidth="1"/>
    <col min="10008" max="10008" width="17.08203125" style="374" customWidth="1"/>
    <col min="10009" max="10009" width="16" style="374" customWidth="1"/>
    <col min="10010" max="10010" width="15.33203125" style="374" customWidth="1"/>
    <col min="10011" max="10011" width="20.5" style="374" bestFit="1" customWidth="1"/>
    <col min="10012" max="10012" width="3.5" style="374" customWidth="1"/>
    <col min="10013" max="10013" width="16" style="374" bestFit="1" customWidth="1"/>
    <col min="10014" max="10014" width="17.5" style="374" bestFit="1" customWidth="1"/>
    <col min="10015" max="10015" width="15.33203125" style="374" bestFit="1" customWidth="1"/>
    <col min="10016" max="10253" width="9" style="374"/>
    <col min="10254" max="10254" width="40.83203125" style="374" customWidth="1"/>
    <col min="10255" max="10263" width="16.83203125" style="374" customWidth="1"/>
    <col min="10264" max="10264" width="17.08203125" style="374" customWidth="1"/>
    <col min="10265" max="10265" width="16" style="374" customWidth="1"/>
    <col min="10266" max="10266" width="15.33203125" style="374" customWidth="1"/>
    <col min="10267" max="10267" width="20.5" style="374" bestFit="1" customWidth="1"/>
    <col min="10268" max="10268" width="3.5" style="374" customWidth="1"/>
    <col min="10269" max="10269" width="16" style="374" bestFit="1" customWidth="1"/>
    <col min="10270" max="10270" width="17.5" style="374" bestFit="1" customWidth="1"/>
    <col min="10271" max="10271" width="15.33203125" style="374" bestFit="1" customWidth="1"/>
    <col min="10272" max="10509" width="9" style="374"/>
    <col min="10510" max="10510" width="40.83203125" style="374" customWidth="1"/>
    <col min="10511" max="10519" width="16.83203125" style="374" customWidth="1"/>
    <col min="10520" max="10520" width="17.08203125" style="374" customWidth="1"/>
    <col min="10521" max="10521" width="16" style="374" customWidth="1"/>
    <col min="10522" max="10522" width="15.33203125" style="374" customWidth="1"/>
    <col min="10523" max="10523" width="20.5" style="374" bestFit="1" customWidth="1"/>
    <col min="10524" max="10524" width="3.5" style="374" customWidth="1"/>
    <col min="10525" max="10525" width="16" style="374" bestFit="1" customWidth="1"/>
    <col min="10526" max="10526" width="17.5" style="374" bestFit="1" customWidth="1"/>
    <col min="10527" max="10527" width="15.33203125" style="374" bestFit="1" customWidth="1"/>
    <col min="10528" max="10765" width="9" style="374"/>
    <col min="10766" max="10766" width="40.83203125" style="374" customWidth="1"/>
    <col min="10767" max="10775" width="16.83203125" style="374" customWidth="1"/>
    <col min="10776" max="10776" width="17.08203125" style="374" customWidth="1"/>
    <col min="10777" max="10777" width="16" style="374" customWidth="1"/>
    <col min="10778" max="10778" width="15.33203125" style="374" customWidth="1"/>
    <col min="10779" max="10779" width="20.5" style="374" bestFit="1" customWidth="1"/>
    <col min="10780" max="10780" width="3.5" style="374" customWidth="1"/>
    <col min="10781" max="10781" width="16" style="374" bestFit="1" customWidth="1"/>
    <col min="10782" max="10782" width="17.5" style="374" bestFit="1" customWidth="1"/>
    <col min="10783" max="10783" width="15.33203125" style="374" bestFit="1" customWidth="1"/>
    <col min="10784" max="11021" width="9" style="374"/>
    <col min="11022" max="11022" width="40.83203125" style="374" customWidth="1"/>
    <col min="11023" max="11031" width="16.83203125" style="374" customWidth="1"/>
    <col min="11032" max="11032" width="17.08203125" style="374" customWidth="1"/>
    <col min="11033" max="11033" width="16" style="374" customWidth="1"/>
    <col min="11034" max="11034" width="15.33203125" style="374" customWidth="1"/>
    <col min="11035" max="11035" width="20.5" style="374" bestFit="1" customWidth="1"/>
    <col min="11036" max="11036" width="3.5" style="374" customWidth="1"/>
    <col min="11037" max="11037" width="16" style="374" bestFit="1" customWidth="1"/>
    <col min="11038" max="11038" width="17.5" style="374" bestFit="1" customWidth="1"/>
    <col min="11039" max="11039" width="15.33203125" style="374" bestFit="1" customWidth="1"/>
    <col min="11040" max="11277" width="9" style="374"/>
    <col min="11278" max="11278" width="40.83203125" style="374" customWidth="1"/>
    <col min="11279" max="11287" width="16.83203125" style="374" customWidth="1"/>
    <col min="11288" max="11288" width="17.08203125" style="374" customWidth="1"/>
    <col min="11289" max="11289" width="16" style="374" customWidth="1"/>
    <col min="11290" max="11290" width="15.33203125" style="374" customWidth="1"/>
    <col min="11291" max="11291" width="20.5" style="374" bestFit="1" customWidth="1"/>
    <col min="11292" max="11292" width="3.5" style="374" customWidth="1"/>
    <col min="11293" max="11293" width="16" style="374" bestFit="1" customWidth="1"/>
    <col min="11294" max="11294" width="17.5" style="374" bestFit="1" customWidth="1"/>
    <col min="11295" max="11295" width="15.33203125" style="374" bestFit="1" customWidth="1"/>
    <col min="11296" max="11533" width="9" style="374"/>
    <col min="11534" max="11534" width="40.83203125" style="374" customWidth="1"/>
    <col min="11535" max="11543" width="16.83203125" style="374" customWidth="1"/>
    <col min="11544" max="11544" width="17.08203125" style="374" customWidth="1"/>
    <col min="11545" max="11545" width="16" style="374" customWidth="1"/>
    <col min="11546" max="11546" width="15.33203125" style="374" customWidth="1"/>
    <col min="11547" max="11547" width="20.5" style="374" bestFit="1" customWidth="1"/>
    <col min="11548" max="11548" width="3.5" style="374" customWidth="1"/>
    <col min="11549" max="11549" width="16" style="374" bestFit="1" customWidth="1"/>
    <col min="11550" max="11550" width="17.5" style="374" bestFit="1" customWidth="1"/>
    <col min="11551" max="11551" width="15.33203125" style="374" bestFit="1" customWidth="1"/>
    <col min="11552" max="11789" width="9" style="374"/>
    <col min="11790" max="11790" width="40.83203125" style="374" customWidth="1"/>
    <col min="11791" max="11799" width="16.83203125" style="374" customWidth="1"/>
    <col min="11800" max="11800" width="17.08203125" style="374" customWidth="1"/>
    <col min="11801" max="11801" width="16" style="374" customWidth="1"/>
    <col min="11802" max="11802" width="15.33203125" style="374" customWidth="1"/>
    <col min="11803" max="11803" width="20.5" style="374" bestFit="1" customWidth="1"/>
    <col min="11804" max="11804" width="3.5" style="374" customWidth="1"/>
    <col min="11805" max="11805" width="16" style="374" bestFit="1" customWidth="1"/>
    <col min="11806" max="11806" width="17.5" style="374" bestFit="1" customWidth="1"/>
    <col min="11807" max="11807" width="15.33203125" style="374" bestFit="1" customWidth="1"/>
    <col min="11808" max="12045" width="9" style="374"/>
    <col min="12046" max="12046" width="40.83203125" style="374" customWidth="1"/>
    <col min="12047" max="12055" width="16.83203125" style="374" customWidth="1"/>
    <col min="12056" max="12056" width="17.08203125" style="374" customWidth="1"/>
    <col min="12057" max="12057" width="16" style="374" customWidth="1"/>
    <col min="12058" max="12058" width="15.33203125" style="374" customWidth="1"/>
    <col min="12059" max="12059" width="20.5" style="374" bestFit="1" customWidth="1"/>
    <col min="12060" max="12060" width="3.5" style="374" customWidth="1"/>
    <col min="12061" max="12061" width="16" style="374" bestFit="1" customWidth="1"/>
    <col min="12062" max="12062" width="17.5" style="374" bestFit="1" customWidth="1"/>
    <col min="12063" max="12063" width="15.33203125" style="374" bestFit="1" customWidth="1"/>
    <col min="12064" max="12301" width="9" style="374"/>
    <col min="12302" max="12302" width="40.83203125" style="374" customWidth="1"/>
    <col min="12303" max="12311" width="16.83203125" style="374" customWidth="1"/>
    <col min="12312" max="12312" width="17.08203125" style="374" customWidth="1"/>
    <col min="12313" max="12313" width="16" style="374" customWidth="1"/>
    <col min="12314" max="12314" width="15.33203125" style="374" customWidth="1"/>
    <col min="12315" max="12315" width="20.5" style="374" bestFit="1" customWidth="1"/>
    <col min="12316" max="12316" width="3.5" style="374" customWidth="1"/>
    <col min="12317" max="12317" width="16" style="374" bestFit="1" customWidth="1"/>
    <col min="12318" max="12318" width="17.5" style="374" bestFit="1" customWidth="1"/>
    <col min="12319" max="12319" width="15.33203125" style="374" bestFit="1" customWidth="1"/>
    <col min="12320" max="12557" width="9" style="374"/>
    <col min="12558" max="12558" width="40.83203125" style="374" customWidth="1"/>
    <col min="12559" max="12567" width="16.83203125" style="374" customWidth="1"/>
    <col min="12568" max="12568" width="17.08203125" style="374" customWidth="1"/>
    <col min="12569" max="12569" width="16" style="374" customWidth="1"/>
    <col min="12570" max="12570" width="15.33203125" style="374" customWidth="1"/>
    <col min="12571" max="12571" width="20.5" style="374" bestFit="1" customWidth="1"/>
    <col min="12572" max="12572" width="3.5" style="374" customWidth="1"/>
    <col min="12573" max="12573" width="16" style="374" bestFit="1" customWidth="1"/>
    <col min="12574" max="12574" width="17.5" style="374" bestFit="1" customWidth="1"/>
    <col min="12575" max="12575" width="15.33203125" style="374" bestFit="1" customWidth="1"/>
    <col min="12576" max="12813" width="9" style="374"/>
    <col min="12814" max="12814" width="40.83203125" style="374" customWidth="1"/>
    <col min="12815" max="12823" width="16.83203125" style="374" customWidth="1"/>
    <col min="12824" max="12824" width="17.08203125" style="374" customWidth="1"/>
    <col min="12825" max="12825" width="16" style="374" customWidth="1"/>
    <col min="12826" max="12826" width="15.33203125" style="374" customWidth="1"/>
    <col min="12827" max="12827" width="20.5" style="374" bestFit="1" customWidth="1"/>
    <col min="12828" max="12828" width="3.5" style="374" customWidth="1"/>
    <col min="12829" max="12829" width="16" style="374" bestFit="1" customWidth="1"/>
    <col min="12830" max="12830" width="17.5" style="374" bestFit="1" customWidth="1"/>
    <col min="12831" max="12831" width="15.33203125" style="374" bestFit="1" customWidth="1"/>
    <col min="12832" max="13069" width="9" style="374"/>
    <col min="13070" max="13070" width="40.83203125" style="374" customWidth="1"/>
    <col min="13071" max="13079" width="16.83203125" style="374" customWidth="1"/>
    <col min="13080" max="13080" width="17.08203125" style="374" customWidth="1"/>
    <col min="13081" max="13081" width="16" style="374" customWidth="1"/>
    <col min="13082" max="13082" width="15.33203125" style="374" customWidth="1"/>
    <col min="13083" max="13083" width="20.5" style="374" bestFit="1" customWidth="1"/>
    <col min="13084" max="13084" width="3.5" style="374" customWidth="1"/>
    <col min="13085" max="13085" width="16" style="374" bestFit="1" customWidth="1"/>
    <col min="13086" max="13086" width="17.5" style="374" bestFit="1" customWidth="1"/>
    <col min="13087" max="13087" width="15.33203125" style="374" bestFit="1" customWidth="1"/>
    <col min="13088" max="13325" width="9" style="374"/>
    <col min="13326" max="13326" width="40.83203125" style="374" customWidth="1"/>
    <col min="13327" max="13335" width="16.83203125" style="374" customWidth="1"/>
    <col min="13336" max="13336" width="17.08203125" style="374" customWidth="1"/>
    <col min="13337" max="13337" width="16" style="374" customWidth="1"/>
    <col min="13338" max="13338" width="15.33203125" style="374" customWidth="1"/>
    <col min="13339" max="13339" width="20.5" style="374" bestFit="1" customWidth="1"/>
    <col min="13340" max="13340" width="3.5" style="374" customWidth="1"/>
    <col min="13341" max="13341" width="16" style="374" bestFit="1" customWidth="1"/>
    <col min="13342" max="13342" width="17.5" style="374" bestFit="1" customWidth="1"/>
    <col min="13343" max="13343" width="15.33203125" style="374" bestFit="1" customWidth="1"/>
    <col min="13344" max="13581" width="9" style="374"/>
    <col min="13582" max="13582" width="40.83203125" style="374" customWidth="1"/>
    <col min="13583" max="13591" width="16.83203125" style="374" customWidth="1"/>
    <col min="13592" max="13592" width="17.08203125" style="374" customWidth="1"/>
    <col min="13593" max="13593" width="16" style="374" customWidth="1"/>
    <col min="13594" max="13594" width="15.33203125" style="374" customWidth="1"/>
    <col min="13595" max="13595" width="20.5" style="374" bestFit="1" customWidth="1"/>
    <col min="13596" max="13596" width="3.5" style="374" customWidth="1"/>
    <col min="13597" max="13597" width="16" style="374" bestFit="1" customWidth="1"/>
    <col min="13598" max="13598" width="17.5" style="374" bestFit="1" customWidth="1"/>
    <col min="13599" max="13599" width="15.33203125" style="374" bestFit="1" customWidth="1"/>
    <col min="13600" max="13837" width="9" style="374"/>
    <col min="13838" max="13838" width="40.83203125" style="374" customWidth="1"/>
    <col min="13839" max="13847" width="16.83203125" style="374" customWidth="1"/>
    <col min="13848" max="13848" width="17.08203125" style="374" customWidth="1"/>
    <col min="13849" max="13849" width="16" style="374" customWidth="1"/>
    <col min="13850" max="13850" width="15.33203125" style="374" customWidth="1"/>
    <col min="13851" max="13851" width="20.5" style="374" bestFit="1" customWidth="1"/>
    <col min="13852" max="13852" width="3.5" style="374" customWidth="1"/>
    <col min="13853" max="13853" width="16" style="374" bestFit="1" customWidth="1"/>
    <col min="13854" max="13854" width="17.5" style="374" bestFit="1" customWidth="1"/>
    <col min="13855" max="13855" width="15.33203125" style="374" bestFit="1" customWidth="1"/>
    <col min="13856" max="14093" width="9" style="374"/>
    <col min="14094" max="14094" width="40.83203125" style="374" customWidth="1"/>
    <col min="14095" max="14103" width="16.83203125" style="374" customWidth="1"/>
    <col min="14104" max="14104" width="17.08203125" style="374" customWidth="1"/>
    <col min="14105" max="14105" width="16" style="374" customWidth="1"/>
    <col min="14106" max="14106" width="15.33203125" style="374" customWidth="1"/>
    <col min="14107" max="14107" width="20.5" style="374" bestFit="1" customWidth="1"/>
    <col min="14108" max="14108" width="3.5" style="374" customWidth="1"/>
    <col min="14109" max="14109" width="16" style="374" bestFit="1" customWidth="1"/>
    <col min="14110" max="14110" width="17.5" style="374" bestFit="1" customWidth="1"/>
    <col min="14111" max="14111" width="15.33203125" style="374" bestFit="1" customWidth="1"/>
    <col min="14112" max="14349" width="9" style="374"/>
    <col min="14350" max="14350" width="40.83203125" style="374" customWidth="1"/>
    <col min="14351" max="14359" width="16.83203125" style="374" customWidth="1"/>
    <col min="14360" max="14360" width="17.08203125" style="374" customWidth="1"/>
    <col min="14361" max="14361" width="16" style="374" customWidth="1"/>
    <col min="14362" max="14362" width="15.33203125" style="374" customWidth="1"/>
    <col min="14363" max="14363" width="20.5" style="374" bestFit="1" customWidth="1"/>
    <col min="14364" max="14364" width="3.5" style="374" customWidth="1"/>
    <col min="14365" max="14365" width="16" style="374" bestFit="1" customWidth="1"/>
    <col min="14366" max="14366" width="17.5" style="374" bestFit="1" customWidth="1"/>
    <col min="14367" max="14367" width="15.33203125" style="374" bestFit="1" customWidth="1"/>
    <col min="14368" max="14605" width="9" style="374"/>
    <col min="14606" max="14606" width="40.83203125" style="374" customWidth="1"/>
    <col min="14607" max="14615" width="16.83203125" style="374" customWidth="1"/>
    <col min="14616" max="14616" width="17.08203125" style="374" customWidth="1"/>
    <col min="14617" max="14617" width="16" style="374" customWidth="1"/>
    <col min="14618" max="14618" width="15.33203125" style="374" customWidth="1"/>
    <col min="14619" max="14619" width="20.5" style="374" bestFit="1" customWidth="1"/>
    <col min="14620" max="14620" width="3.5" style="374" customWidth="1"/>
    <col min="14621" max="14621" width="16" style="374" bestFit="1" customWidth="1"/>
    <col min="14622" max="14622" width="17.5" style="374" bestFit="1" customWidth="1"/>
    <col min="14623" max="14623" width="15.33203125" style="374" bestFit="1" customWidth="1"/>
    <col min="14624" max="14861" width="9" style="374"/>
    <col min="14862" max="14862" width="40.83203125" style="374" customWidth="1"/>
    <col min="14863" max="14871" width="16.83203125" style="374" customWidth="1"/>
    <col min="14872" max="14872" width="17.08203125" style="374" customWidth="1"/>
    <col min="14873" max="14873" width="16" style="374" customWidth="1"/>
    <col min="14874" max="14874" width="15.33203125" style="374" customWidth="1"/>
    <col min="14875" max="14875" width="20.5" style="374" bestFit="1" customWidth="1"/>
    <col min="14876" max="14876" width="3.5" style="374" customWidth="1"/>
    <col min="14877" max="14877" width="16" style="374" bestFit="1" customWidth="1"/>
    <col min="14878" max="14878" width="17.5" style="374" bestFit="1" customWidth="1"/>
    <col min="14879" max="14879" width="15.33203125" style="374" bestFit="1" customWidth="1"/>
    <col min="14880" max="15117" width="9" style="374"/>
    <col min="15118" max="15118" width="40.83203125" style="374" customWidth="1"/>
    <col min="15119" max="15127" width="16.83203125" style="374" customWidth="1"/>
    <col min="15128" max="15128" width="17.08203125" style="374" customWidth="1"/>
    <col min="15129" max="15129" width="16" style="374" customWidth="1"/>
    <col min="15130" max="15130" width="15.33203125" style="374" customWidth="1"/>
    <col min="15131" max="15131" width="20.5" style="374" bestFit="1" customWidth="1"/>
    <col min="15132" max="15132" width="3.5" style="374" customWidth="1"/>
    <col min="15133" max="15133" width="16" style="374" bestFit="1" customWidth="1"/>
    <col min="15134" max="15134" width="17.5" style="374" bestFit="1" customWidth="1"/>
    <col min="15135" max="15135" width="15.33203125" style="374" bestFit="1" customWidth="1"/>
    <col min="15136" max="15373" width="9" style="374"/>
    <col min="15374" max="15374" width="40.83203125" style="374" customWidth="1"/>
    <col min="15375" max="15383" width="16.83203125" style="374" customWidth="1"/>
    <col min="15384" max="15384" width="17.08203125" style="374" customWidth="1"/>
    <col min="15385" max="15385" width="16" style="374" customWidth="1"/>
    <col min="15386" max="15386" width="15.33203125" style="374" customWidth="1"/>
    <col min="15387" max="15387" width="20.5" style="374" bestFit="1" customWidth="1"/>
    <col min="15388" max="15388" width="3.5" style="374" customWidth="1"/>
    <col min="15389" max="15389" width="16" style="374" bestFit="1" customWidth="1"/>
    <col min="15390" max="15390" width="17.5" style="374" bestFit="1" customWidth="1"/>
    <col min="15391" max="15391" width="15.33203125" style="374" bestFit="1" customWidth="1"/>
    <col min="15392" max="15629" width="9" style="374"/>
    <col min="15630" max="15630" width="40.83203125" style="374" customWidth="1"/>
    <col min="15631" max="15639" width="16.83203125" style="374" customWidth="1"/>
    <col min="15640" max="15640" width="17.08203125" style="374" customWidth="1"/>
    <col min="15641" max="15641" width="16" style="374" customWidth="1"/>
    <col min="15642" max="15642" width="15.33203125" style="374" customWidth="1"/>
    <col min="15643" max="15643" width="20.5" style="374" bestFit="1" customWidth="1"/>
    <col min="15644" max="15644" width="3.5" style="374" customWidth="1"/>
    <col min="15645" max="15645" width="16" style="374" bestFit="1" customWidth="1"/>
    <col min="15646" max="15646" width="17.5" style="374" bestFit="1" customWidth="1"/>
    <col min="15647" max="15647" width="15.33203125" style="374" bestFit="1" customWidth="1"/>
    <col min="15648" max="15885" width="9" style="374"/>
    <col min="15886" max="15886" width="40.83203125" style="374" customWidth="1"/>
    <col min="15887" max="15895" width="16.83203125" style="374" customWidth="1"/>
    <col min="15896" max="15896" width="17.08203125" style="374" customWidth="1"/>
    <col min="15897" max="15897" width="16" style="374" customWidth="1"/>
    <col min="15898" max="15898" width="15.33203125" style="374" customWidth="1"/>
    <col min="15899" max="15899" width="20.5" style="374" bestFit="1" customWidth="1"/>
    <col min="15900" max="15900" width="3.5" style="374" customWidth="1"/>
    <col min="15901" max="15901" width="16" style="374" bestFit="1" customWidth="1"/>
    <col min="15902" max="15902" width="17.5" style="374" bestFit="1" customWidth="1"/>
    <col min="15903" max="15903" width="15.33203125" style="374" bestFit="1" customWidth="1"/>
    <col min="15904" max="16141" width="9" style="374"/>
    <col min="16142" max="16142" width="40.83203125" style="374" customWidth="1"/>
    <col min="16143" max="16151" width="16.83203125" style="374" customWidth="1"/>
    <col min="16152" max="16152" width="17.08203125" style="374" customWidth="1"/>
    <col min="16153" max="16153" width="16" style="374" customWidth="1"/>
    <col min="16154" max="16154" width="15.33203125" style="374" customWidth="1"/>
    <col min="16155" max="16155" width="20.5" style="374" bestFit="1" customWidth="1"/>
    <col min="16156" max="16156" width="3.5" style="374" customWidth="1"/>
    <col min="16157" max="16157" width="16" style="374" bestFit="1" customWidth="1"/>
    <col min="16158" max="16158" width="17.5" style="374" bestFit="1" customWidth="1"/>
    <col min="16159" max="16159" width="15.33203125" style="374" bestFit="1" customWidth="1"/>
    <col min="16160" max="16384" width="9" style="374"/>
  </cols>
  <sheetData>
    <row r="1" spans="1:84">
      <c r="A1" s="702" t="s">
        <v>391</v>
      </c>
    </row>
    <row r="2" spans="1:84">
      <c r="A2" s="702" t="s">
        <v>392</v>
      </c>
      <c r="B2" s="858"/>
      <c r="C2" s="858"/>
      <c r="D2" s="858"/>
      <c r="E2" s="858"/>
      <c r="F2" s="858"/>
      <c r="G2" s="858"/>
      <c r="H2" s="858"/>
      <c r="I2" s="858"/>
      <c r="J2" s="858"/>
      <c r="K2" s="858"/>
      <c r="L2" s="858"/>
      <c r="M2" s="858"/>
      <c r="P2" s="771"/>
      <c r="Q2" s="771"/>
      <c r="R2" s="771"/>
      <c r="S2" s="771"/>
      <c r="T2" s="771"/>
      <c r="U2" s="771"/>
      <c r="V2" s="771"/>
      <c r="W2" s="771"/>
      <c r="X2" s="771"/>
      <c r="Y2" s="771"/>
      <c r="Z2" s="771"/>
      <c r="AA2" s="771"/>
    </row>
    <row r="3" spans="1:84">
      <c r="B3" s="858"/>
      <c r="C3" s="858"/>
      <c r="D3" s="858"/>
      <c r="E3" s="858"/>
      <c r="F3" s="858"/>
      <c r="G3" s="858"/>
      <c r="H3" s="858"/>
      <c r="I3" s="858"/>
      <c r="J3" s="858"/>
      <c r="K3" s="858"/>
      <c r="L3" s="858"/>
      <c r="M3" s="858"/>
      <c r="P3" s="771"/>
      <c r="Q3" s="771"/>
      <c r="R3" s="771"/>
      <c r="S3" s="771"/>
      <c r="T3" s="771"/>
      <c r="U3" s="771"/>
      <c r="V3" s="771"/>
      <c r="W3" s="771"/>
      <c r="X3" s="771"/>
      <c r="Y3" s="771"/>
      <c r="Z3" s="771"/>
      <c r="AA3" s="771"/>
    </row>
    <row r="4" spans="1:84">
      <c r="A4" s="771"/>
      <c r="B4" s="771"/>
      <c r="C4" s="771"/>
      <c r="D4" s="771"/>
      <c r="E4" s="771"/>
      <c r="F4" s="771"/>
      <c r="G4" s="771"/>
      <c r="H4" s="771"/>
      <c r="I4" s="771"/>
      <c r="J4" s="771"/>
    </row>
    <row r="5" spans="1:84">
      <c r="A5" s="771"/>
      <c r="B5" s="771"/>
      <c r="C5" s="771"/>
      <c r="D5" s="771"/>
      <c r="E5" s="771"/>
      <c r="F5" s="771"/>
      <c r="G5" s="771"/>
      <c r="H5" s="771"/>
      <c r="I5" s="771"/>
      <c r="J5" s="771"/>
    </row>
    <row r="6" spans="1:84" s="425" customFormat="1" ht="18.5">
      <c r="A6" s="703"/>
      <c r="B6" s="857" t="s">
        <v>413</v>
      </c>
      <c r="C6" s="857"/>
      <c r="D6" s="857"/>
      <c r="E6" s="857"/>
      <c r="F6" s="857"/>
      <c r="G6" s="857"/>
      <c r="H6" s="857"/>
      <c r="I6" s="857"/>
      <c r="J6" s="857"/>
      <c r="K6" s="857"/>
      <c r="L6" s="857"/>
      <c r="M6" s="857"/>
      <c r="N6" s="857"/>
      <c r="O6" s="704"/>
      <c r="P6" s="857" t="s">
        <v>393</v>
      </c>
      <c r="Q6" s="857"/>
      <c r="R6" s="857"/>
      <c r="S6" s="857"/>
      <c r="T6" s="857"/>
      <c r="U6" s="857"/>
      <c r="V6" s="857"/>
      <c r="W6" s="857"/>
      <c r="X6" s="857"/>
      <c r="Y6" s="857"/>
      <c r="Z6" s="857"/>
      <c r="AA6" s="857"/>
      <c r="AB6" s="857"/>
      <c r="AC6" s="705"/>
      <c r="AD6" s="857" t="s">
        <v>394</v>
      </c>
      <c r="AE6" s="857"/>
      <c r="AF6" s="857"/>
      <c r="AG6" s="857"/>
      <c r="AH6" s="857"/>
      <c r="AI6" s="857"/>
      <c r="AJ6" s="857"/>
      <c r="AK6" s="857"/>
      <c r="AL6" s="857"/>
      <c r="AM6" s="857"/>
      <c r="AN6" s="857"/>
      <c r="AO6" s="857"/>
      <c r="AP6" s="857"/>
      <c r="AQ6" s="705"/>
      <c r="AR6" s="857" t="s">
        <v>411</v>
      </c>
      <c r="AS6" s="857"/>
      <c r="AT6" s="857"/>
      <c r="AU6" s="857"/>
      <c r="AV6" s="857"/>
      <c r="AW6" s="857"/>
      <c r="AX6" s="857"/>
      <c r="AY6" s="857"/>
      <c r="AZ6" s="857"/>
      <c r="BA6" s="857"/>
      <c r="BB6" s="857"/>
      <c r="BC6" s="857"/>
      <c r="BD6" s="857"/>
      <c r="BE6" s="705"/>
      <c r="BF6" s="857" t="s">
        <v>438</v>
      </c>
      <c r="BG6" s="857"/>
      <c r="BH6" s="857"/>
      <c r="BI6" s="857"/>
      <c r="BJ6" s="857"/>
      <c r="BK6" s="857"/>
      <c r="BL6" s="857"/>
      <c r="BM6" s="857"/>
      <c r="BN6" s="857"/>
      <c r="BO6" s="857"/>
      <c r="BP6" s="857"/>
      <c r="BQ6" s="857"/>
      <c r="BS6" s="705"/>
      <c r="BT6" s="857" t="s">
        <v>439</v>
      </c>
      <c r="BU6" s="857"/>
      <c r="BV6" s="857"/>
      <c r="BW6" s="857"/>
      <c r="BX6" s="857"/>
      <c r="BY6" s="857"/>
      <c r="BZ6" s="857"/>
      <c r="CA6" s="857"/>
      <c r="CB6" s="857"/>
      <c r="CC6" s="857"/>
      <c r="CD6" s="857"/>
      <c r="CE6" s="857"/>
    </row>
    <row r="7" spans="1:84">
      <c r="B7" s="706" t="s">
        <v>352</v>
      </c>
      <c r="C7" s="706" t="s">
        <v>353</v>
      </c>
      <c r="D7" s="706" t="s">
        <v>373</v>
      </c>
      <c r="E7" s="706" t="s">
        <v>374</v>
      </c>
      <c r="F7" s="706" t="s">
        <v>375</v>
      </c>
      <c r="G7" s="706" t="s">
        <v>376</v>
      </c>
      <c r="H7" s="706" t="s">
        <v>377</v>
      </c>
      <c r="I7" s="706" t="s">
        <v>378</v>
      </c>
      <c r="J7" s="706" t="s">
        <v>379</v>
      </c>
      <c r="K7" s="706" t="s">
        <v>380</v>
      </c>
      <c r="L7" s="706" t="s">
        <v>350</v>
      </c>
      <c r="M7" s="706" t="s">
        <v>351</v>
      </c>
      <c r="N7" s="707" t="s">
        <v>354</v>
      </c>
      <c r="O7" s="704"/>
      <c r="P7" s="706" t="s">
        <v>352</v>
      </c>
      <c r="Q7" s="706" t="s">
        <v>353</v>
      </c>
      <c r="R7" s="706" t="s">
        <v>373</v>
      </c>
      <c r="S7" s="706" t="s">
        <v>374</v>
      </c>
      <c r="T7" s="706" t="s">
        <v>375</v>
      </c>
      <c r="U7" s="706" t="s">
        <v>376</v>
      </c>
      <c r="V7" s="706" t="s">
        <v>377</v>
      </c>
      <c r="W7" s="706" t="s">
        <v>378</v>
      </c>
      <c r="X7" s="706" t="s">
        <v>379</v>
      </c>
      <c r="Y7" s="706" t="s">
        <v>380</v>
      </c>
      <c r="Z7" s="706" t="s">
        <v>350</v>
      </c>
      <c r="AA7" s="706" t="s">
        <v>351</v>
      </c>
      <c r="AB7" s="707" t="s">
        <v>354</v>
      </c>
      <c r="AC7" s="426"/>
      <c r="AD7" s="706" t="s">
        <v>352</v>
      </c>
      <c r="AE7" s="706" t="s">
        <v>353</v>
      </c>
      <c r="AF7" s="706" t="s">
        <v>373</v>
      </c>
      <c r="AG7" s="706" t="s">
        <v>374</v>
      </c>
      <c r="AH7" s="706" t="s">
        <v>375</v>
      </c>
      <c r="AI7" s="706" t="s">
        <v>376</v>
      </c>
      <c r="AJ7" s="706" t="s">
        <v>377</v>
      </c>
      <c r="AK7" s="706" t="s">
        <v>378</v>
      </c>
      <c r="AL7" s="706" t="s">
        <v>379</v>
      </c>
      <c r="AM7" s="706" t="s">
        <v>380</v>
      </c>
      <c r="AN7" s="706" t="s">
        <v>350</v>
      </c>
      <c r="AO7" s="706" t="s">
        <v>351</v>
      </c>
      <c r="AP7" s="707" t="s">
        <v>41</v>
      </c>
      <c r="AQ7" s="426"/>
      <c r="AR7" s="706" t="s">
        <v>352</v>
      </c>
      <c r="AS7" s="706" t="s">
        <v>353</v>
      </c>
      <c r="AT7" s="706" t="s">
        <v>373</v>
      </c>
      <c r="AU7" s="706" t="s">
        <v>374</v>
      </c>
      <c r="AV7" s="706" t="s">
        <v>375</v>
      </c>
      <c r="AW7" s="706" t="s">
        <v>376</v>
      </c>
      <c r="AX7" s="706" t="s">
        <v>377</v>
      </c>
      <c r="AY7" s="706" t="s">
        <v>378</v>
      </c>
      <c r="AZ7" s="706" t="s">
        <v>379</v>
      </c>
      <c r="BA7" s="706" t="s">
        <v>380</v>
      </c>
      <c r="BB7" s="706" t="s">
        <v>350</v>
      </c>
      <c r="BC7" s="706" t="s">
        <v>351</v>
      </c>
      <c r="BD7" s="707" t="s">
        <v>41</v>
      </c>
      <c r="BE7" s="426"/>
      <c r="BF7" s="706" t="s">
        <v>352</v>
      </c>
      <c r="BG7" s="706" t="s">
        <v>353</v>
      </c>
      <c r="BH7" s="706" t="s">
        <v>373</v>
      </c>
      <c r="BI7" s="706" t="s">
        <v>374</v>
      </c>
      <c r="BJ7" s="706" t="s">
        <v>375</v>
      </c>
      <c r="BK7" s="706" t="s">
        <v>376</v>
      </c>
      <c r="BL7" s="706" t="s">
        <v>377</v>
      </c>
      <c r="BM7" s="706" t="s">
        <v>378</v>
      </c>
      <c r="BN7" s="706" t="s">
        <v>379</v>
      </c>
      <c r="BO7" s="706" t="s">
        <v>380</v>
      </c>
      <c r="BP7" s="706" t="s">
        <v>350</v>
      </c>
      <c r="BQ7" s="706" t="s">
        <v>351</v>
      </c>
      <c r="BR7" s="810" t="s">
        <v>440</v>
      </c>
      <c r="BS7" s="426"/>
      <c r="BT7" s="706" t="s">
        <v>352</v>
      </c>
      <c r="BU7" s="706" t="s">
        <v>353</v>
      </c>
      <c r="BV7" s="706" t="s">
        <v>373</v>
      </c>
      <c r="BW7" s="706" t="s">
        <v>374</v>
      </c>
      <c r="BX7" s="706" t="s">
        <v>375</v>
      </c>
      <c r="BY7" s="706" t="s">
        <v>376</v>
      </c>
      <c r="BZ7" s="706" t="s">
        <v>377</v>
      </c>
      <c r="CA7" s="706" t="s">
        <v>378</v>
      </c>
      <c r="CB7" s="706" t="s">
        <v>379</v>
      </c>
      <c r="CC7" s="706" t="s">
        <v>380</v>
      </c>
      <c r="CD7" s="706" t="s">
        <v>350</v>
      </c>
      <c r="CE7" s="706" t="s">
        <v>351</v>
      </c>
      <c r="CF7" s="810" t="s">
        <v>440</v>
      </c>
    </row>
    <row r="8" spans="1:84" s="616" customFormat="1">
      <c r="B8" s="708"/>
      <c r="C8" s="708"/>
      <c r="D8" s="708"/>
      <c r="E8" s="708"/>
      <c r="F8" s="708"/>
      <c r="G8" s="708"/>
      <c r="H8" s="708"/>
      <c r="I8" s="708"/>
      <c r="J8" s="708"/>
      <c r="O8" s="617"/>
      <c r="Q8" s="427">
        <f>+P40</f>
        <v>863644.35849145346</v>
      </c>
      <c r="R8" s="427">
        <f t="shared" ref="R8:AA8" si="0">+Q40</f>
        <v>839260.8401714334</v>
      </c>
      <c r="S8" s="427">
        <f t="shared" si="0"/>
        <v>1198042.7575530617</v>
      </c>
      <c r="T8" s="427">
        <f t="shared" si="0"/>
        <v>2222802.3760479963</v>
      </c>
      <c r="U8" s="427">
        <f t="shared" si="0"/>
        <v>3090707.6512033287</v>
      </c>
      <c r="V8" s="427">
        <f t="shared" si="0"/>
        <v>2825082.9744379688</v>
      </c>
      <c r="W8" s="427">
        <f t="shared" si="0"/>
        <v>3613199.190339311</v>
      </c>
      <c r="X8" s="427">
        <f t="shared" si="0"/>
        <v>4138836.3177708513</v>
      </c>
      <c r="Y8" s="427">
        <f t="shared" si="0"/>
        <v>2750389.659664074</v>
      </c>
      <c r="Z8" s="427">
        <f t="shared" si="0"/>
        <v>-367439.24036216177</v>
      </c>
      <c r="AA8" s="427">
        <f t="shared" si="0"/>
        <v>-1874660.3530314732</v>
      </c>
      <c r="AC8" s="617"/>
      <c r="AD8" s="758">
        <f>+AA40</f>
        <v>-1558533.2311027851</v>
      </c>
      <c r="AE8" s="428">
        <f>+AD40</f>
        <v>-945484.15071129194</v>
      </c>
      <c r="AF8" s="428">
        <f t="shared" ref="AF8:AN8" si="1">+AE40</f>
        <v>-845927.98948036227</v>
      </c>
      <c r="AG8" s="428">
        <f t="shared" si="1"/>
        <v>-2383494.8764475617</v>
      </c>
      <c r="AH8" s="428">
        <f t="shared" si="1"/>
        <v>-3512479.054879522</v>
      </c>
      <c r="AI8" s="428">
        <f t="shared" si="1"/>
        <v>-2978602.0654663681</v>
      </c>
      <c r="AJ8" s="428">
        <f>+AI40</f>
        <v>-3002912.5592811089</v>
      </c>
      <c r="AK8" s="428">
        <f t="shared" si="1"/>
        <v>-3042863.0945554143</v>
      </c>
      <c r="AL8" s="428">
        <f t="shared" si="1"/>
        <v>-3180804.3898520675</v>
      </c>
      <c r="AM8" s="428">
        <f t="shared" si="1"/>
        <v>-4868589.5537282154</v>
      </c>
      <c r="AN8" s="428">
        <f t="shared" si="1"/>
        <v>-4392214.9922033278</v>
      </c>
      <c r="AO8" s="428">
        <f>+AN40</f>
        <v>-4246086.9360926691</v>
      </c>
      <c r="AQ8" s="617"/>
      <c r="AR8" s="811">
        <v>-4231769.0999999996</v>
      </c>
      <c r="AS8" s="615">
        <f>+AR40</f>
        <v>-4103894.1606764784</v>
      </c>
      <c r="AT8" s="615">
        <f t="shared" ref="AT8:BC8" si="2">+AS40</f>
        <v>-3792588.4324131599</v>
      </c>
      <c r="AU8" s="615">
        <f t="shared" si="2"/>
        <v>-3728485.5883006426</v>
      </c>
      <c r="AV8" s="615">
        <f t="shared" si="2"/>
        <v>-3676002.5528899427</v>
      </c>
      <c r="AW8" s="615">
        <f t="shared" si="2"/>
        <v>-2796099.8531210814</v>
      </c>
      <c r="AX8" s="615">
        <f t="shared" si="2"/>
        <v>-2440008.3916134797</v>
      </c>
      <c r="AY8" s="615">
        <f t="shared" si="2"/>
        <v>-2026456.9259627149</v>
      </c>
      <c r="AZ8" s="615">
        <f t="shared" si="2"/>
        <v>-1864130.9382673316</v>
      </c>
      <c r="BA8" s="615">
        <f t="shared" si="2"/>
        <v>-1941271.4270930125</v>
      </c>
      <c r="BB8" s="615">
        <f t="shared" si="2"/>
        <v>-2243354.7444977737</v>
      </c>
      <c r="BC8" s="615">
        <f t="shared" si="2"/>
        <v>-2229299.9131303076</v>
      </c>
      <c r="BE8" s="617"/>
      <c r="BF8" s="615">
        <f>BC40</f>
        <v>-1973709.7483290865</v>
      </c>
      <c r="BG8" s="615">
        <f>BF40</f>
        <v>-1617719.2632070004</v>
      </c>
      <c r="BH8" s="615">
        <f>BG40</f>
        <v>-1460007.7100928575</v>
      </c>
      <c r="BI8" s="615">
        <f t="shared" ref="BI8:BQ8" si="3">BH40</f>
        <v>-1368963.1557573695</v>
      </c>
      <c r="BJ8" s="615">
        <f t="shared" si="3"/>
        <v>-1170790.6616636252</v>
      </c>
      <c r="BK8" s="615">
        <f t="shared" si="3"/>
        <v>-839663.7848361393</v>
      </c>
      <c r="BL8" s="615">
        <f t="shared" si="3"/>
        <v>-576217.42463915399</v>
      </c>
      <c r="BM8" s="615">
        <f t="shared" si="3"/>
        <v>-354583.95443805959</v>
      </c>
      <c r="BN8" s="615">
        <f t="shared" si="3"/>
        <v>-89141.130123510957</v>
      </c>
      <c r="BO8" s="615">
        <f t="shared" si="3"/>
        <v>277079.21143845795</v>
      </c>
      <c r="BP8" s="615">
        <f t="shared" si="3"/>
        <v>637077.13797192858</v>
      </c>
      <c r="BQ8" s="615">
        <f t="shared" si="3"/>
        <v>1014931.2499427591</v>
      </c>
      <c r="BR8" s="615"/>
      <c r="BS8" s="617"/>
      <c r="BT8" s="615">
        <f>+BQ39</f>
        <v>1517250.9862978265</v>
      </c>
      <c r="BU8" s="615"/>
      <c r="BV8" s="615"/>
      <c r="BW8" s="615"/>
      <c r="BX8" s="615"/>
      <c r="BY8" s="615"/>
      <c r="BZ8" s="615"/>
      <c r="CA8" s="615"/>
      <c r="CB8" s="615"/>
      <c r="CC8" s="615"/>
      <c r="CD8" s="615"/>
      <c r="CE8" s="615"/>
      <c r="CF8" s="615"/>
    </row>
    <row r="9" spans="1:84">
      <c r="A9" s="702" t="s">
        <v>46</v>
      </c>
      <c r="B9" s="709">
        <v>747693.79</v>
      </c>
      <c r="C9" s="392">
        <f>+B39</f>
        <v>477278.64875325304</v>
      </c>
      <c r="D9" s="392">
        <f t="shared" ref="D9:L9" si="4">+C39</f>
        <v>713291.69427665626</v>
      </c>
      <c r="E9" s="392">
        <f t="shared" si="4"/>
        <v>647199.96256675548</v>
      </c>
      <c r="F9" s="392">
        <f t="shared" si="4"/>
        <v>317862.89190008584</v>
      </c>
      <c r="G9" s="392">
        <f t="shared" si="4"/>
        <v>397461.01950851385</v>
      </c>
      <c r="H9" s="710">
        <f t="shared" si="4"/>
        <v>618452.04361459904</v>
      </c>
      <c r="I9" s="392">
        <f t="shared" si="4"/>
        <v>467829.58662105387</v>
      </c>
      <c r="J9" s="392">
        <f t="shared" si="4"/>
        <v>1003609.1153489501</v>
      </c>
      <c r="K9" s="392">
        <f t="shared" si="4"/>
        <v>1126952.0481197957</v>
      </c>
      <c r="L9" s="392">
        <f t="shared" si="4"/>
        <v>720564.96091189946</v>
      </c>
      <c r="M9" s="392">
        <f>+L39</f>
        <v>646833.44970927562</v>
      </c>
      <c r="N9" s="392"/>
      <c r="O9" s="435"/>
      <c r="P9" s="429">
        <f>+M39</f>
        <v>593385.33413179545</v>
      </c>
      <c r="Q9" s="430">
        <f t="shared" ref="Q9:AA9" si="5">+P39</f>
        <v>863644.35849145346</v>
      </c>
      <c r="R9" s="430">
        <f t="shared" si="5"/>
        <v>839260.8401714334</v>
      </c>
      <c r="S9" s="430">
        <f t="shared" si="5"/>
        <v>1198042.7575530617</v>
      </c>
      <c r="T9" s="430">
        <f t="shared" si="5"/>
        <v>2222802.3760479963</v>
      </c>
      <c r="U9" s="430">
        <f t="shared" si="5"/>
        <v>3090707.6512033287</v>
      </c>
      <c r="V9" s="430">
        <f t="shared" si="5"/>
        <v>3405858.0344379689</v>
      </c>
      <c r="W9" s="430">
        <f t="shared" si="5"/>
        <v>4193974.2503393115</v>
      </c>
      <c r="X9" s="430">
        <f t="shared" si="5"/>
        <v>4719611.3777708514</v>
      </c>
      <c r="Y9" s="430">
        <f t="shared" si="5"/>
        <v>5534559.2696640734</v>
      </c>
      <c r="Z9" s="430">
        <f t="shared" si="5"/>
        <v>2416730.3696378376</v>
      </c>
      <c r="AA9" s="430">
        <f t="shared" si="5"/>
        <v>1610566.626968526</v>
      </c>
      <c r="AB9" s="431"/>
      <c r="AC9" s="426"/>
      <c r="AD9" s="759">
        <f>+AA40</f>
        <v>-1558533.2311027851</v>
      </c>
      <c r="AE9" s="431">
        <f>+AD39</f>
        <v>-945484.15071129194</v>
      </c>
      <c r="AF9" s="431">
        <f t="shared" ref="AF9:AO9" si="6">+AE39</f>
        <v>-845927.98948036227</v>
      </c>
      <c r="AG9" s="431">
        <f t="shared" si="6"/>
        <v>-1589561.7964475616</v>
      </c>
      <c r="AH9" s="431">
        <f t="shared" si="6"/>
        <v>-2718545.9748795219</v>
      </c>
      <c r="AI9" s="431">
        <f t="shared" si="6"/>
        <v>-2184668.985466368</v>
      </c>
      <c r="AJ9" s="431">
        <f t="shared" si="6"/>
        <v>-2208979.4792811088</v>
      </c>
      <c r="AK9" s="431">
        <f t="shared" si="6"/>
        <v>-2248930.0145554142</v>
      </c>
      <c r="AL9" s="431">
        <f t="shared" si="6"/>
        <v>-2386871.3098520674</v>
      </c>
      <c r="AM9" s="431">
        <f t="shared" si="6"/>
        <v>-2812104.3437282159</v>
      </c>
      <c r="AN9" s="431">
        <f t="shared" si="6"/>
        <v>-2335729.7822033279</v>
      </c>
      <c r="AO9" s="431">
        <f t="shared" si="6"/>
        <v>-2189601.7260926692</v>
      </c>
      <c r="AQ9" s="426"/>
      <c r="AR9" s="812">
        <v>-4231769.0999999996</v>
      </c>
      <c r="AS9" s="459">
        <f>+AR39</f>
        <v>-4103894.1606764784</v>
      </c>
      <c r="AT9" s="459">
        <f t="shared" ref="AT9:BC9" si="7">+AS39</f>
        <v>-3792588.4324131599</v>
      </c>
      <c r="AU9" s="459">
        <f t="shared" si="7"/>
        <v>-3728485.5883006426</v>
      </c>
      <c r="AV9" s="459">
        <f t="shared" si="7"/>
        <v>-3676002.5528899427</v>
      </c>
      <c r="AW9" s="459">
        <f t="shared" si="7"/>
        <v>-2796099.8531210814</v>
      </c>
      <c r="AX9" s="459">
        <f t="shared" si="7"/>
        <v>-2440008.3916134797</v>
      </c>
      <c r="AY9" s="459">
        <f t="shared" si="7"/>
        <v>-2026456.9259627149</v>
      </c>
      <c r="AZ9" s="459">
        <f t="shared" si="7"/>
        <v>-1864130.9382673316</v>
      </c>
      <c r="BA9" s="459">
        <f t="shared" si="7"/>
        <v>-1941271.4270930125</v>
      </c>
      <c r="BB9" s="459">
        <f t="shared" si="7"/>
        <v>-2243354.7444977737</v>
      </c>
      <c r="BC9" s="459">
        <f t="shared" si="7"/>
        <v>-2229299.9131303076</v>
      </c>
      <c r="BE9" s="426"/>
      <c r="BF9" s="459">
        <f>BC39</f>
        <v>-1973709.7483290865</v>
      </c>
      <c r="BG9" s="459">
        <f>BF39</f>
        <v>-1617719.2632070004</v>
      </c>
      <c r="BH9" s="459">
        <f>BG39</f>
        <v>-1460007.7100928575</v>
      </c>
      <c r="BI9" s="459">
        <f t="shared" ref="BI9:BQ9" si="8">BH39</f>
        <v>-1368963.1557573695</v>
      </c>
      <c r="BJ9" s="459">
        <f t="shared" si="8"/>
        <v>-1170790.6616636252</v>
      </c>
      <c r="BK9" s="459">
        <f t="shared" si="8"/>
        <v>-839663.7848361393</v>
      </c>
      <c r="BL9" s="459">
        <f t="shared" si="8"/>
        <v>-576217.42463915399</v>
      </c>
      <c r="BM9" s="459">
        <f t="shared" si="8"/>
        <v>-354583.95443805959</v>
      </c>
      <c r="BN9" s="459">
        <f t="shared" si="8"/>
        <v>-89141.130123510957</v>
      </c>
      <c r="BO9" s="459">
        <f t="shared" si="8"/>
        <v>277079.21143845795</v>
      </c>
      <c r="BP9" s="459">
        <f t="shared" si="8"/>
        <v>637077.13797192858</v>
      </c>
      <c r="BQ9" s="459">
        <f t="shared" si="8"/>
        <v>1014931.2499427591</v>
      </c>
      <c r="BS9" s="426"/>
      <c r="BT9" s="459">
        <f>+BQ40</f>
        <v>1517250.9862978265</v>
      </c>
      <c r="BU9" s="459"/>
      <c r="BV9" s="459"/>
      <c r="BW9" s="459"/>
      <c r="BX9" s="459"/>
      <c r="BY9" s="459"/>
      <c r="BZ9" s="459"/>
      <c r="CA9" s="459"/>
      <c r="CB9" s="459"/>
      <c r="CC9" s="459"/>
      <c r="CD9" s="459"/>
      <c r="CE9" s="459"/>
    </row>
    <row r="10" spans="1:84">
      <c r="B10" s="392"/>
      <c r="C10" s="392"/>
      <c r="D10" s="392"/>
      <c r="E10" s="392"/>
      <c r="F10" s="392"/>
      <c r="G10" s="392"/>
      <c r="H10" s="392"/>
      <c r="I10" s="392"/>
      <c r="J10" s="392"/>
      <c r="K10" s="392"/>
      <c r="L10" s="392"/>
      <c r="M10" s="392"/>
      <c r="N10" s="392"/>
      <c r="O10" s="435"/>
      <c r="P10" s="431"/>
      <c r="Q10" s="431"/>
      <c r="R10" s="431"/>
      <c r="S10" s="431"/>
      <c r="T10" s="431"/>
      <c r="U10" s="432"/>
      <c r="V10" s="431"/>
      <c r="W10" s="431"/>
      <c r="X10" s="431"/>
      <c r="Y10" s="431"/>
      <c r="Z10" s="431"/>
      <c r="AA10" s="431"/>
      <c r="AB10" s="431"/>
      <c r="AC10" s="426"/>
      <c r="AQ10" s="426"/>
      <c r="BE10" s="426"/>
      <c r="BS10" s="426"/>
    </row>
    <row r="11" spans="1:84">
      <c r="A11" s="437" t="s">
        <v>355</v>
      </c>
      <c r="B11" s="392">
        <v>116849.49600000001</v>
      </c>
      <c r="C11" s="711">
        <v>67004.054999999993</v>
      </c>
      <c r="D11" s="433">
        <v>98481.564000000013</v>
      </c>
      <c r="E11" s="433">
        <v>143886.52500000002</v>
      </c>
      <c r="F11" s="433">
        <v>77593.159</v>
      </c>
      <c r="G11" s="711">
        <v>65781.239000000001</v>
      </c>
      <c r="H11" s="711">
        <v>112452.72200000001</v>
      </c>
      <c r="I11" s="711">
        <v>23334.462000000003</v>
      </c>
      <c r="J11" s="711">
        <v>80814.315000000002</v>
      </c>
      <c r="K11" s="434">
        <v>138631.99</v>
      </c>
      <c r="L11" s="711">
        <v>99949.74</v>
      </c>
      <c r="M11" s="392">
        <v>99597.58600000001</v>
      </c>
      <c r="N11" s="375">
        <f>SUM(B11:M11)</f>
        <v>1124376.8530000001</v>
      </c>
      <c r="O11" s="435"/>
      <c r="P11" s="431">
        <v>69420.156000000003</v>
      </c>
      <c r="Q11" s="431">
        <v>88123.902999999991</v>
      </c>
      <c r="R11" s="431">
        <v>29513.667000000001</v>
      </c>
      <c r="S11" s="431">
        <v>-2707.2380000000003</v>
      </c>
      <c r="T11" s="431">
        <v>-6448.1129999999994</v>
      </c>
      <c r="U11" s="432">
        <v>58051.710000000006</v>
      </c>
      <c r="V11" s="432">
        <v>2885.1019999999999</v>
      </c>
      <c r="W11" s="432">
        <v>27485.102000000003</v>
      </c>
      <c r="X11" s="432">
        <v>371.16200000000003</v>
      </c>
      <c r="Y11" s="432">
        <v>431155.29599999997</v>
      </c>
      <c r="Z11" s="432">
        <v>184378.51300000001</v>
      </c>
      <c r="AA11" s="432">
        <v>54112.042999999998</v>
      </c>
      <c r="AB11" s="431">
        <f>SUM(P11:AA11)</f>
        <v>936341.30299999996</v>
      </c>
      <c r="AC11" s="435"/>
      <c r="AD11" s="436">
        <v>36415.714999999997</v>
      </c>
      <c r="AE11" s="436">
        <v>104052.89600000001</v>
      </c>
      <c r="AF11" s="436">
        <v>177929.86499999999</v>
      </c>
      <c r="AG11" s="436">
        <v>223060.90500000003</v>
      </c>
      <c r="AH11" s="436">
        <v>38693.910000000011</v>
      </c>
      <c r="AI11" s="436">
        <v>105251.974</v>
      </c>
      <c r="AJ11" s="436">
        <v>106027.17199999999</v>
      </c>
      <c r="AK11" s="436">
        <v>101110.304</v>
      </c>
      <c r="AL11" s="436">
        <v>150860.109</v>
      </c>
      <c r="AM11" s="436">
        <v>56518.812000000005</v>
      </c>
      <c r="AN11" s="436">
        <v>77171.906999999992</v>
      </c>
      <c r="AO11" s="436">
        <v>106167.202</v>
      </c>
      <c r="AP11" s="437">
        <f>SUM(AD11:AO11)</f>
        <v>1283260.7709999999</v>
      </c>
      <c r="AQ11" s="435"/>
      <c r="AR11" s="436">
        <v>104943.099</v>
      </c>
      <c r="AS11" s="436">
        <v>62375.830000000009</v>
      </c>
      <c r="AT11" s="436">
        <v>91141.878000000012</v>
      </c>
      <c r="AU11" s="436">
        <v>103779</v>
      </c>
      <c r="AV11" s="436">
        <v>12341.545000000006</v>
      </c>
      <c r="AW11" s="436">
        <v>60762.995999999999</v>
      </c>
      <c r="AX11" s="436">
        <v>70945.286999999997</v>
      </c>
      <c r="AY11" s="436">
        <v>86002.365000000005</v>
      </c>
      <c r="AZ11" s="436">
        <v>137181.66700000002</v>
      </c>
      <c r="BA11" s="436">
        <v>150954.28</v>
      </c>
      <c r="BB11" s="436">
        <v>116167.745</v>
      </c>
      <c r="BC11" s="436">
        <v>96153</v>
      </c>
      <c r="BD11" s="437">
        <f>SUM(AR11:BC11)</f>
        <v>1092748.692</v>
      </c>
      <c r="BE11" s="435"/>
      <c r="BF11" s="375">
        <v>76368.084999999992</v>
      </c>
      <c r="BG11" s="375">
        <v>92823.629000000015</v>
      </c>
      <c r="BH11" s="375">
        <v>93017.219999999987</v>
      </c>
      <c r="BI11" s="375">
        <v>83355.601999999999</v>
      </c>
      <c r="BJ11" s="375">
        <v>70207.95199999999</v>
      </c>
      <c r="BK11" s="375">
        <v>76363.94</v>
      </c>
      <c r="BL11" s="814">
        <v>86592.830999999991</v>
      </c>
      <c r="BM11" s="815">
        <v>72010.214999999997</v>
      </c>
      <c r="BN11" s="814">
        <v>83200.297000000006</v>
      </c>
      <c r="BO11" s="814">
        <v>84637.016000000003</v>
      </c>
      <c r="BP11" s="814">
        <v>88031.783999999985</v>
      </c>
      <c r="BQ11" s="814">
        <v>73775.875</v>
      </c>
      <c r="BR11" s="375">
        <f>SUM(BF11:BQ11)</f>
        <v>980384.446</v>
      </c>
      <c r="BS11" s="435"/>
      <c r="BT11" s="813"/>
      <c r="BU11" s="375"/>
      <c r="BV11" s="375"/>
      <c r="BW11" s="375"/>
      <c r="BX11" s="375"/>
      <c r="BY11" s="375"/>
      <c r="BZ11" s="814"/>
      <c r="CA11" s="815"/>
      <c r="CB11" s="814"/>
      <c r="CC11" s="814"/>
      <c r="CD11" s="814"/>
      <c r="CE11" s="814"/>
      <c r="CF11" s="375">
        <f>SUM(BT11:CE11)</f>
        <v>0</v>
      </c>
    </row>
    <row r="12" spans="1:84">
      <c r="B12" s="375" t="s">
        <v>5</v>
      </c>
      <c r="C12" s="375"/>
      <c r="D12" s="375"/>
      <c r="E12" s="375"/>
      <c r="F12" s="375"/>
      <c r="G12" s="375"/>
      <c r="H12" s="375"/>
      <c r="I12" s="375"/>
      <c r="J12" s="375"/>
      <c r="M12" s="375"/>
      <c r="N12" s="375"/>
      <c r="O12" s="426"/>
      <c r="P12" s="431"/>
      <c r="Q12" s="431"/>
      <c r="R12" s="431"/>
      <c r="S12" s="431"/>
      <c r="T12" s="431"/>
      <c r="U12" s="431"/>
      <c r="V12" s="431"/>
      <c r="W12" s="431"/>
      <c r="X12" s="431"/>
      <c r="Y12" s="431"/>
      <c r="Z12" s="431"/>
      <c r="AA12" s="431"/>
      <c r="AB12" s="431"/>
      <c r="AC12" s="426"/>
      <c r="AQ12" s="426"/>
      <c r="BE12" s="426"/>
      <c r="BS12" s="426"/>
    </row>
    <row r="13" spans="1:84">
      <c r="A13" s="374" t="s">
        <v>383</v>
      </c>
      <c r="B13" s="394">
        <v>6.27</v>
      </c>
      <c r="C13" s="394">
        <v>6.27</v>
      </c>
      <c r="D13" s="394">
        <v>6.27</v>
      </c>
      <c r="E13" s="394">
        <v>6.27</v>
      </c>
      <c r="F13" s="394">
        <v>6.27</v>
      </c>
      <c r="G13" s="394">
        <v>6.27</v>
      </c>
      <c r="H13" s="394">
        <v>6.27</v>
      </c>
      <c r="I13" s="375">
        <v>6.35</v>
      </c>
      <c r="J13" s="375">
        <v>6.35</v>
      </c>
      <c r="K13" s="375">
        <v>6.35</v>
      </c>
      <c r="L13" s="375">
        <v>6.35</v>
      </c>
      <c r="M13" s="375">
        <v>6.35</v>
      </c>
      <c r="N13" s="375"/>
      <c r="O13" s="426"/>
      <c r="P13" s="712">
        <v>6.35</v>
      </c>
      <c r="Q13" s="712">
        <v>6.35</v>
      </c>
      <c r="R13" s="712">
        <v>6.35</v>
      </c>
      <c r="S13" s="712">
        <v>6.35</v>
      </c>
      <c r="T13" s="712">
        <v>6.35</v>
      </c>
      <c r="U13" s="712">
        <v>6.35</v>
      </c>
      <c r="V13" s="712">
        <v>6.35</v>
      </c>
      <c r="W13" s="712">
        <v>6.35</v>
      </c>
      <c r="X13" s="712">
        <v>6.35</v>
      </c>
      <c r="Y13" s="712">
        <v>6.35</v>
      </c>
      <c r="Z13" s="712">
        <v>6.35</v>
      </c>
      <c r="AA13" s="712">
        <v>6.35</v>
      </c>
      <c r="AB13" s="431"/>
      <c r="AC13" s="426"/>
      <c r="AD13" s="374">
        <v>6.35</v>
      </c>
      <c r="AE13" s="374">
        <v>6.35</v>
      </c>
      <c r="AF13" s="374">
        <v>6.35</v>
      </c>
      <c r="AG13" s="374">
        <v>6.35</v>
      </c>
      <c r="AH13" s="374">
        <v>6.35</v>
      </c>
      <c r="AI13" s="374">
        <v>6.35</v>
      </c>
      <c r="AJ13" s="374">
        <v>6.35</v>
      </c>
      <c r="AK13" s="374">
        <v>6.35</v>
      </c>
      <c r="AL13" s="374">
        <v>6.35</v>
      </c>
      <c r="AM13" s="374">
        <v>6.35</v>
      </c>
      <c r="AN13" s="374">
        <v>6.35</v>
      </c>
      <c r="AO13" s="374">
        <v>6.35</v>
      </c>
      <c r="AQ13" s="426"/>
      <c r="AR13" s="374">
        <v>6.35</v>
      </c>
      <c r="AS13" s="374">
        <v>6.35</v>
      </c>
      <c r="AT13" s="374">
        <v>6.35</v>
      </c>
      <c r="AU13" s="374">
        <v>6.35</v>
      </c>
      <c r="AV13" s="374">
        <v>6.35</v>
      </c>
      <c r="AW13" s="374">
        <v>6.35</v>
      </c>
      <c r="AX13" s="374">
        <v>5.03</v>
      </c>
      <c r="AY13" s="374">
        <v>5.03</v>
      </c>
      <c r="AZ13" s="374">
        <v>5.03</v>
      </c>
      <c r="BA13" s="374">
        <v>5.03</v>
      </c>
      <c r="BB13" s="374">
        <v>5.03</v>
      </c>
      <c r="BC13" s="374">
        <v>5.03</v>
      </c>
      <c r="BE13" s="426"/>
      <c r="BF13" s="374">
        <v>5.03</v>
      </c>
      <c r="BG13" s="374">
        <v>5.03</v>
      </c>
      <c r="BH13" s="374">
        <v>5.03</v>
      </c>
      <c r="BI13" s="374">
        <v>5.03</v>
      </c>
      <c r="BJ13" s="374">
        <v>5.03</v>
      </c>
      <c r="BK13" s="374">
        <v>5.03</v>
      </c>
      <c r="BL13" s="374">
        <v>5.03</v>
      </c>
      <c r="BM13" s="374">
        <v>5.03</v>
      </c>
      <c r="BN13" s="374">
        <v>5.03</v>
      </c>
      <c r="BO13" s="374">
        <v>5.03</v>
      </c>
      <c r="BP13" s="374">
        <v>5.03</v>
      </c>
      <c r="BQ13" s="374">
        <v>5.03</v>
      </c>
      <c r="BR13" s="374">
        <v>5.03</v>
      </c>
      <c r="BS13" s="426"/>
      <c r="BT13" s="374">
        <v>5.03</v>
      </c>
      <c r="BU13" s="374">
        <v>5.03</v>
      </c>
      <c r="CF13" s="374">
        <v>5.03</v>
      </c>
    </row>
    <row r="14" spans="1:84">
      <c r="A14" s="374" t="s">
        <v>384</v>
      </c>
      <c r="B14" s="394">
        <v>2.88</v>
      </c>
      <c r="C14" s="394">
        <v>2.88</v>
      </c>
      <c r="D14" s="394">
        <v>2.88</v>
      </c>
      <c r="E14" s="394">
        <v>2.88</v>
      </c>
      <c r="F14" s="394">
        <v>2.88</v>
      </c>
      <c r="G14" s="394">
        <v>2.88</v>
      </c>
      <c r="H14" s="394">
        <v>2.88</v>
      </c>
      <c r="I14" s="375">
        <v>2.88</v>
      </c>
      <c r="J14" s="375">
        <v>2.88</v>
      </c>
      <c r="K14" s="375">
        <v>2.88</v>
      </c>
      <c r="L14" s="375">
        <v>2.88</v>
      </c>
      <c r="M14" s="375">
        <v>2.88</v>
      </c>
      <c r="N14" s="375"/>
      <c r="O14" s="426"/>
      <c r="P14" s="712">
        <v>2.88</v>
      </c>
      <c r="Q14" s="712">
        <v>2.88</v>
      </c>
      <c r="R14" s="712">
        <v>2.88</v>
      </c>
      <c r="S14" s="712">
        <v>2.88</v>
      </c>
      <c r="T14" s="712">
        <v>2.88</v>
      </c>
      <c r="U14" s="712">
        <v>2.88</v>
      </c>
      <c r="V14" s="712">
        <v>2.88</v>
      </c>
      <c r="W14" s="712">
        <v>2.88</v>
      </c>
      <c r="X14" s="712">
        <v>2.88</v>
      </c>
      <c r="Y14" s="712">
        <v>2.88</v>
      </c>
      <c r="Z14" s="712">
        <v>2.88</v>
      </c>
      <c r="AA14" s="712">
        <v>2.88</v>
      </c>
      <c r="AB14" s="431"/>
      <c r="AC14" s="426"/>
      <c r="AD14" s="374">
        <v>2.88</v>
      </c>
      <c r="AE14" s="374">
        <v>2.88</v>
      </c>
      <c r="AF14" s="374">
        <v>2.88</v>
      </c>
      <c r="AG14" s="374">
        <v>2.88</v>
      </c>
      <c r="AH14" s="374">
        <v>2.88</v>
      </c>
      <c r="AI14" s="374">
        <v>2.88</v>
      </c>
      <c r="AJ14" s="374">
        <v>2.88</v>
      </c>
      <c r="AK14" s="374">
        <v>2.88</v>
      </c>
      <c r="AL14" s="374">
        <v>2.88</v>
      </c>
      <c r="AM14" s="374">
        <v>2.88</v>
      </c>
      <c r="AN14" s="374">
        <v>2.88</v>
      </c>
      <c r="AO14" s="374">
        <v>2.88</v>
      </c>
      <c r="AQ14" s="426"/>
      <c r="AR14" s="374">
        <v>2.88</v>
      </c>
      <c r="AS14" s="374">
        <v>2.88</v>
      </c>
      <c r="AT14" s="374">
        <v>2.88</v>
      </c>
      <c r="AU14" s="374">
        <v>2.88</v>
      </c>
      <c r="AV14" s="374">
        <v>2.88</v>
      </c>
      <c r="AW14" s="374">
        <v>2.88</v>
      </c>
      <c r="AX14" s="374">
        <v>2.88</v>
      </c>
      <c r="AY14" s="374">
        <v>2.88</v>
      </c>
      <c r="AZ14" s="374">
        <v>2.88</v>
      </c>
      <c r="BA14" s="374">
        <v>2.88</v>
      </c>
      <c r="BB14" s="374">
        <v>2.88</v>
      </c>
      <c r="BC14" s="374">
        <v>2.88</v>
      </c>
      <c r="BE14" s="426"/>
      <c r="BF14" s="374">
        <v>2.88</v>
      </c>
      <c r="BG14" s="374">
        <v>2.88</v>
      </c>
      <c r="BH14" s="374">
        <v>2.88</v>
      </c>
      <c r="BI14" s="374">
        <v>2.88</v>
      </c>
      <c r="BJ14" s="374">
        <v>2.88</v>
      </c>
      <c r="BK14" s="374">
        <v>2.88</v>
      </c>
      <c r="BL14" s="374">
        <v>2.88</v>
      </c>
      <c r="BM14" s="374">
        <v>2.88</v>
      </c>
      <c r="BN14" s="374">
        <v>2.88</v>
      </c>
      <c r="BO14" s="374">
        <v>2.88</v>
      </c>
      <c r="BP14" s="374">
        <v>2.88</v>
      </c>
      <c r="BQ14" s="374">
        <v>2.88</v>
      </c>
      <c r="BR14" s="374">
        <v>2.88</v>
      </c>
      <c r="BS14" s="426"/>
      <c r="BT14" s="374">
        <v>2.88</v>
      </c>
      <c r="BU14" s="374">
        <v>2.88</v>
      </c>
      <c r="CF14" s="374">
        <v>2.88</v>
      </c>
    </row>
    <row r="15" spans="1:84">
      <c r="B15" s="375"/>
      <c r="C15" s="375"/>
      <c r="D15" s="375"/>
      <c r="E15" s="375"/>
      <c r="F15" s="375"/>
      <c r="G15" s="375"/>
      <c r="H15" s="375"/>
      <c r="I15" s="375"/>
      <c r="J15" s="375"/>
      <c r="K15" s="375"/>
      <c r="L15" s="375"/>
      <c r="M15" s="375"/>
      <c r="N15" s="375"/>
      <c r="O15" s="426"/>
      <c r="P15" s="430"/>
      <c r="Q15" s="430"/>
      <c r="R15" s="430"/>
      <c r="S15" s="430"/>
      <c r="T15" s="430"/>
      <c r="U15" s="430"/>
      <c r="V15" s="430"/>
      <c r="W15" s="430"/>
      <c r="X15" s="430"/>
      <c r="Y15" s="430"/>
      <c r="Z15" s="430"/>
      <c r="AA15" s="430"/>
      <c r="AB15" s="431"/>
      <c r="AC15" s="426"/>
      <c r="AQ15" s="426"/>
      <c r="BE15" s="426"/>
      <c r="BS15" s="426"/>
    </row>
    <row r="16" spans="1:84">
      <c r="A16" s="816" t="s">
        <v>441</v>
      </c>
      <c r="B16" s="713"/>
      <c r="C16" s="713"/>
      <c r="D16" s="713"/>
      <c r="E16" s="713"/>
      <c r="F16" s="713"/>
      <c r="G16" s="713"/>
      <c r="H16" s="375"/>
      <c r="I16" s="375"/>
      <c r="J16" s="375"/>
      <c r="M16" s="375"/>
      <c r="N16" s="375"/>
      <c r="O16" s="426"/>
      <c r="P16" s="431"/>
      <c r="Q16" s="431"/>
      <c r="R16" s="431"/>
      <c r="S16" s="431"/>
      <c r="T16" s="431"/>
      <c r="U16" s="431"/>
      <c r="V16" s="431"/>
      <c r="W16" s="431"/>
      <c r="X16" s="431"/>
      <c r="Y16" s="431"/>
      <c r="Z16" s="431"/>
      <c r="AA16" s="431"/>
      <c r="AB16" s="431"/>
      <c r="AC16" s="426"/>
      <c r="AQ16" s="426"/>
      <c r="BE16" s="426"/>
      <c r="BL16" s="833"/>
      <c r="BM16" s="833"/>
      <c r="BN16" s="833"/>
      <c r="BO16" s="833"/>
      <c r="BP16" s="833"/>
      <c r="BQ16" s="833"/>
      <c r="BS16" s="426"/>
    </row>
    <row r="17" spans="1:84" ht="15.5" customHeight="1">
      <c r="A17" s="374" t="s">
        <v>356</v>
      </c>
      <c r="B17" s="438">
        <v>743471.87</v>
      </c>
      <c r="C17" s="439">
        <v>686283.44</v>
      </c>
      <c r="D17" s="439">
        <v>670454.83730000001</v>
      </c>
      <c r="E17" s="439">
        <v>727122.28</v>
      </c>
      <c r="F17" s="439">
        <v>677484.03</v>
      </c>
      <c r="G17" s="439">
        <v>661932.57999999996</v>
      </c>
      <c r="H17" s="439">
        <v>710989.72</v>
      </c>
      <c r="I17" s="439">
        <v>631169.4</v>
      </c>
      <c r="J17" s="439">
        <v>716129.62</v>
      </c>
      <c r="K17" s="440">
        <v>727470</v>
      </c>
      <c r="L17" s="439">
        <f>383356.22+332738.41</f>
        <v>716094.62999999989</v>
      </c>
      <c r="M17" s="439">
        <v>703489.5</v>
      </c>
      <c r="N17" s="441">
        <f t="shared" ref="N17:N21" si="9">SUM(B17:M17)</f>
        <v>8372091.907300001</v>
      </c>
      <c r="O17" s="442"/>
      <c r="P17" s="439">
        <f>337410.51+428041.21</f>
        <v>765451.72</v>
      </c>
      <c r="Q17" s="439">
        <f>328521.35+346969.66</f>
        <v>675491.01</v>
      </c>
      <c r="R17" s="439">
        <f>280607.92+300167.14</f>
        <v>580775.06000000006</v>
      </c>
      <c r="S17" s="439">
        <f>370674.82+499211.42</f>
        <v>869886.24</v>
      </c>
      <c r="T17" s="439">
        <f>361200.55+368010.93</f>
        <v>729211.48</v>
      </c>
      <c r="U17" s="439">
        <f>367028.31+381469.76</f>
        <v>748498.07000000007</v>
      </c>
      <c r="V17" s="439">
        <f>372163.9+353521.09</f>
        <v>725684.99</v>
      </c>
      <c r="W17" s="439">
        <v>688782.56270000001</v>
      </c>
      <c r="X17" s="439">
        <v>727208.5027999999</v>
      </c>
      <c r="Y17" s="439">
        <v>756959.49010000005</v>
      </c>
      <c r="Z17" s="439">
        <v>790872.10510000004</v>
      </c>
      <c r="AA17" s="439">
        <v>725613.99489999993</v>
      </c>
      <c r="AB17" s="472">
        <f>SUM(P17:AA17)</f>
        <v>8784435.2256000005</v>
      </c>
      <c r="AC17" s="426"/>
      <c r="AD17" s="440">
        <v>819266.50289999996</v>
      </c>
      <c r="AE17" s="440">
        <v>936959.96</v>
      </c>
      <c r="AF17" s="440">
        <v>777425.28499999992</v>
      </c>
      <c r="AG17" s="440">
        <v>805758.93</v>
      </c>
      <c r="AH17" s="440">
        <v>776772.09790000005</v>
      </c>
      <c r="AI17" s="440">
        <v>825308.61159999995</v>
      </c>
      <c r="AJ17" s="440">
        <v>814589.82000000007</v>
      </c>
      <c r="AK17" s="440">
        <v>724228.06550000003</v>
      </c>
      <c r="AL17" s="440">
        <v>825304.79</v>
      </c>
      <c r="AM17" s="440">
        <v>842406.64</v>
      </c>
      <c r="AN17" s="440">
        <v>886997.76420000009</v>
      </c>
      <c r="AO17" s="440">
        <v>836093.38159999996</v>
      </c>
      <c r="AP17" s="440">
        <f>SUM(AD17:AO17)</f>
        <v>9871111.8487</v>
      </c>
      <c r="AQ17" s="426"/>
      <c r="AR17" s="628">
        <v>893423.2426</v>
      </c>
      <c r="AS17" s="628">
        <v>782706.94839999999</v>
      </c>
      <c r="AT17" s="628">
        <v>777169.02599999995</v>
      </c>
      <c r="AU17" s="628">
        <v>862436.23259999999</v>
      </c>
      <c r="AV17" s="628">
        <v>850242.32400000002</v>
      </c>
      <c r="AW17" s="628">
        <v>791851.56880000001</v>
      </c>
      <c r="AX17" s="628">
        <v>838409.04740000004</v>
      </c>
      <c r="AY17" s="628">
        <v>750839.63119999995</v>
      </c>
      <c r="AZ17" s="628">
        <v>825422.53879999998</v>
      </c>
      <c r="BA17" s="628">
        <v>743767.38879999996</v>
      </c>
      <c r="BB17" s="628">
        <v>766227.75730000017</v>
      </c>
      <c r="BC17" s="628">
        <v>833696.13000000012</v>
      </c>
      <c r="BD17" s="440">
        <f>SUM(AR17:BC17)</f>
        <v>9716191.8358999994</v>
      </c>
      <c r="BE17" s="426"/>
      <c r="BF17" s="628">
        <v>807186.9445000001</v>
      </c>
      <c r="BG17" s="628">
        <v>785453.74090000009</v>
      </c>
      <c r="BH17" s="628">
        <v>730113.03460000013</v>
      </c>
      <c r="BI17" s="628">
        <v>754363.09540000011</v>
      </c>
      <c r="BJ17" s="628">
        <v>773635.01040000003</v>
      </c>
      <c r="BK17" s="628">
        <v>758001.99140000017</v>
      </c>
      <c r="BL17" s="818">
        <v>791810.72950000013</v>
      </c>
      <c r="BM17" s="818">
        <v>713515.34090000007</v>
      </c>
      <c r="BN17" s="818">
        <v>872712.75960000011</v>
      </c>
      <c r="BO17" s="818">
        <v>879927.17590000003</v>
      </c>
      <c r="BP17" s="818">
        <v>932862.89480000013</v>
      </c>
      <c r="BQ17" s="818">
        <v>940208.13520000002</v>
      </c>
      <c r="BR17" s="817">
        <f>SUM(BF17:BQ17)</f>
        <v>9739790.8531000018</v>
      </c>
      <c r="BS17" s="426"/>
      <c r="BT17" s="628">
        <v>992520.67050000001</v>
      </c>
      <c r="BU17" s="628">
        <v>916379.50549999997</v>
      </c>
      <c r="BV17" s="628"/>
      <c r="BW17" s="628"/>
      <c r="BX17" s="628"/>
      <c r="BY17" s="628"/>
      <c r="BZ17" s="818"/>
      <c r="CA17" s="818"/>
      <c r="CB17" s="818"/>
      <c r="CC17" s="818"/>
      <c r="CD17" s="818"/>
      <c r="CE17" s="818"/>
      <c r="CF17" s="817">
        <f t="shared" ref="CF17:CF22" si="10">SUM(BT17:CE17)</f>
        <v>1908900.176</v>
      </c>
    </row>
    <row r="18" spans="1:84">
      <c r="A18" s="374" t="s">
        <v>357</v>
      </c>
      <c r="B18" s="439"/>
      <c r="C18" s="439"/>
      <c r="D18" s="439"/>
      <c r="E18" s="439"/>
      <c r="F18" s="439"/>
      <c r="G18" s="439"/>
      <c r="H18" s="439"/>
      <c r="I18" s="439"/>
      <c r="J18" s="439"/>
      <c r="K18" s="439"/>
      <c r="L18" s="439"/>
      <c r="M18" s="439"/>
      <c r="N18" s="444"/>
      <c r="O18" s="435"/>
      <c r="P18" s="439"/>
      <c r="Q18" s="439"/>
      <c r="R18" s="439"/>
      <c r="S18" s="439"/>
      <c r="T18" s="439"/>
      <c r="U18" s="439"/>
      <c r="V18" s="439"/>
      <c r="W18" s="439"/>
      <c r="X18" s="439"/>
      <c r="Y18" s="439"/>
      <c r="Z18" s="439"/>
      <c r="AA18" s="439"/>
      <c r="AB18" s="443"/>
      <c r="AC18" s="426"/>
      <c r="AD18" s="440"/>
      <c r="AE18" s="440"/>
      <c r="AF18" s="440"/>
      <c r="AG18" s="440"/>
      <c r="AH18" s="440"/>
      <c r="AI18" s="440"/>
      <c r="AJ18" s="440"/>
      <c r="AK18" s="440"/>
      <c r="AL18" s="440"/>
      <c r="AM18" s="440"/>
      <c r="AN18" s="440"/>
      <c r="AO18" s="440"/>
      <c r="AP18" s="440"/>
      <c r="AQ18" s="426"/>
      <c r="BD18" s="440"/>
      <c r="BE18" s="426"/>
      <c r="BL18" s="833"/>
      <c r="BM18" s="833"/>
      <c r="BN18" s="833"/>
      <c r="BO18" s="833"/>
      <c r="BP18" s="833"/>
      <c r="BQ18" s="833"/>
      <c r="BR18" s="817">
        <f t="shared" ref="BR18:BR22" si="11">SUM(BF18:BQ18)</f>
        <v>0</v>
      </c>
      <c r="BS18" s="426"/>
      <c r="CF18" s="817">
        <f t="shared" si="10"/>
        <v>0</v>
      </c>
    </row>
    <row r="19" spans="1:84" ht="15.65" customHeight="1">
      <c r="A19" s="374" t="s">
        <v>358</v>
      </c>
      <c r="B19" s="443"/>
      <c r="C19" s="443"/>
      <c r="D19" s="443"/>
      <c r="E19" s="443"/>
      <c r="F19" s="443"/>
      <c r="G19" s="443"/>
      <c r="H19" s="443"/>
      <c r="I19" s="443"/>
      <c r="J19" s="443"/>
      <c r="K19" s="439"/>
      <c r="L19" s="439"/>
      <c r="M19" s="439"/>
      <c r="N19" s="444"/>
      <c r="O19" s="435"/>
      <c r="P19" s="439"/>
      <c r="Q19" s="439"/>
      <c r="R19" s="439"/>
      <c r="S19" s="439"/>
      <c r="T19" s="439"/>
      <c r="U19" s="439"/>
      <c r="V19" s="439"/>
      <c r="W19" s="439"/>
      <c r="X19" s="439"/>
      <c r="Y19" s="439"/>
      <c r="Z19" s="439"/>
      <c r="AA19" s="439"/>
      <c r="AB19" s="443"/>
      <c r="AC19" s="426"/>
      <c r="AD19" s="440"/>
      <c r="AE19" s="440"/>
      <c r="AF19" s="440"/>
      <c r="AG19" s="440"/>
      <c r="AH19" s="440"/>
      <c r="AI19" s="440"/>
      <c r="AJ19" s="440"/>
      <c r="AK19" s="440"/>
      <c r="AL19" s="440"/>
      <c r="AM19" s="440"/>
      <c r="AN19" s="440"/>
      <c r="AO19" s="440"/>
      <c r="AP19" s="440"/>
      <c r="AQ19" s="426"/>
      <c r="BD19" s="440"/>
      <c r="BE19" s="426"/>
      <c r="BL19" s="833"/>
      <c r="BM19" s="833"/>
      <c r="BN19" s="833"/>
      <c r="BO19" s="833"/>
      <c r="BP19" s="833"/>
      <c r="BQ19" s="833"/>
      <c r="BR19" s="817">
        <f t="shared" si="11"/>
        <v>0</v>
      </c>
      <c r="BS19" s="426"/>
      <c r="CF19" s="817">
        <f t="shared" si="10"/>
        <v>0</v>
      </c>
    </row>
    <row r="20" spans="1:84">
      <c r="A20" s="374" t="s">
        <v>359</v>
      </c>
      <c r="B20" s="439"/>
      <c r="C20" s="439"/>
      <c r="D20" s="439"/>
      <c r="E20" s="439"/>
      <c r="F20" s="439"/>
      <c r="G20" s="439"/>
      <c r="H20" s="439"/>
      <c r="I20" s="439"/>
      <c r="J20" s="439"/>
      <c r="K20" s="439"/>
      <c r="L20" s="439"/>
      <c r="M20" s="440"/>
      <c r="N20" s="444"/>
      <c r="O20" s="435"/>
      <c r="P20" s="439"/>
      <c r="Q20" s="439"/>
      <c r="R20" s="439"/>
      <c r="S20" s="439"/>
      <c r="T20" s="439"/>
      <c r="U20" s="439"/>
      <c r="V20" s="439"/>
      <c r="W20" s="439"/>
      <c r="X20" s="439"/>
      <c r="Y20" s="439"/>
      <c r="Z20" s="439"/>
      <c r="AA20" s="439"/>
      <c r="AB20" s="443"/>
      <c r="AC20" s="426"/>
      <c r="AD20" s="440"/>
      <c r="AE20" s="440"/>
      <c r="AF20" s="440"/>
      <c r="AG20" s="440"/>
      <c r="AH20" s="440"/>
      <c r="AI20" s="440"/>
      <c r="AJ20" s="440"/>
      <c r="AK20" s="440"/>
      <c r="AL20" s="440"/>
      <c r="AM20" s="440"/>
      <c r="AN20" s="440"/>
      <c r="AO20" s="440"/>
      <c r="AP20" s="440"/>
      <c r="AQ20" s="426"/>
      <c r="BD20" s="440"/>
      <c r="BE20" s="426"/>
      <c r="BL20" s="833"/>
      <c r="BM20" s="833"/>
      <c r="BN20" s="833"/>
      <c r="BO20" s="833"/>
      <c r="BP20" s="833"/>
      <c r="BQ20" s="833"/>
      <c r="BR20" s="817">
        <f t="shared" si="11"/>
        <v>0</v>
      </c>
      <c r="BS20" s="426"/>
      <c r="CF20" s="817">
        <f t="shared" si="10"/>
        <v>0</v>
      </c>
    </row>
    <row r="21" spans="1:84">
      <c r="A21" s="374" t="s">
        <v>395</v>
      </c>
      <c r="B21" s="445"/>
      <c r="C21" s="445"/>
      <c r="D21" s="445"/>
      <c r="E21" s="445"/>
      <c r="F21" s="445">
        <f>1650*0.12</f>
        <v>198</v>
      </c>
      <c r="G21" s="445"/>
      <c r="H21" s="445"/>
      <c r="I21" s="443"/>
      <c r="J21" s="445">
        <f>138788*0.12</f>
        <v>16654.559999999998</v>
      </c>
      <c r="K21" s="440"/>
      <c r="L21" s="445">
        <f>5821*0.12</f>
        <v>698.52</v>
      </c>
      <c r="M21" s="445"/>
      <c r="N21" s="444">
        <f t="shared" si="9"/>
        <v>17551.079999999998</v>
      </c>
      <c r="O21" s="435"/>
      <c r="P21" s="439"/>
      <c r="Q21" s="439"/>
      <c r="R21" s="439"/>
      <c r="S21" s="439"/>
      <c r="T21" s="439"/>
      <c r="U21" s="439">
        <f>4113*0.12</f>
        <v>493.56</v>
      </c>
      <c r="V21" s="439"/>
      <c r="W21" s="439"/>
      <c r="X21" s="439"/>
      <c r="Y21" s="439"/>
      <c r="Z21" s="439"/>
      <c r="AA21" s="439">
        <f>75000*0.12</f>
        <v>9000</v>
      </c>
      <c r="AB21" s="472">
        <f t="shared" ref="AB21:AB30" si="12">SUM(P21:AA21)</f>
        <v>9493.56</v>
      </c>
      <c r="AC21" s="426"/>
      <c r="AD21" s="440"/>
      <c r="AE21" s="440"/>
      <c r="AF21" s="440"/>
      <c r="AG21" s="440"/>
      <c r="AH21" s="440"/>
      <c r="AI21" s="440"/>
      <c r="AJ21" s="440"/>
      <c r="AK21" s="440"/>
      <c r="AL21" s="440"/>
      <c r="AM21" s="440"/>
      <c r="AN21" s="440"/>
      <c r="AO21" s="440"/>
      <c r="AP21" s="440"/>
      <c r="AQ21" s="426"/>
      <c r="AW21" s="628">
        <f>84000*0.12</f>
        <v>10080</v>
      </c>
      <c r="BD21" s="440"/>
      <c r="BE21" s="426"/>
      <c r="BL21" s="833"/>
      <c r="BM21" s="833"/>
      <c r="BN21" s="833"/>
      <c r="BO21" s="833"/>
      <c r="BP21" s="833"/>
      <c r="BQ21" s="833"/>
      <c r="BR21" s="817">
        <f t="shared" si="11"/>
        <v>0</v>
      </c>
      <c r="BS21" s="426"/>
      <c r="CF21" s="817">
        <f t="shared" si="10"/>
        <v>0</v>
      </c>
    </row>
    <row r="22" spans="1:84">
      <c r="A22" s="374" t="s">
        <v>360</v>
      </c>
      <c r="B22" s="446">
        <v>358476.07950000005</v>
      </c>
      <c r="C22" s="446">
        <v>332608.20390000002</v>
      </c>
      <c r="D22" s="446">
        <v>323832.00780000002</v>
      </c>
      <c r="E22" s="446">
        <v>347682.43440000003</v>
      </c>
      <c r="F22" s="446">
        <v>317551.35509999999</v>
      </c>
      <c r="G22" s="446">
        <v>316002.62609999999</v>
      </c>
      <c r="H22" s="446">
        <v>342817.902</v>
      </c>
      <c r="I22" s="446">
        <v>268705.06540000002</v>
      </c>
      <c r="J22" s="446">
        <v>308526.85859999998</v>
      </c>
      <c r="K22" s="446">
        <v>307148.58120000002</v>
      </c>
      <c r="L22" s="446">
        <v>298481.41880000004</v>
      </c>
      <c r="M22" s="446">
        <v>293034.50199999998</v>
      </c>
      <c r="N22" s="447">
        <f>SUM(B22:M22)</f>
        <v>3814867.0348</v>
      </c>
      <c r="O22" s="435"/>
      <c r="P22" s="448">
        <v>311581.11040000006</v>
      </c>
      <c r="Q22" s="448">
        <v>277007.14380000002</v>
      </c>
      <c r="R22" s="448">
        <v>201814.51140000002</v>
      </c>
      <c r="S22" s="448">
        <v>300125.14980000001</v>
      </c>
      <c r="T22" s="448">
        <v>242044.3798</v>
      </c>
      <c r="U22" s="448">
        <v>267618.1728</v>
      </c>
      <c r="V22" s="448">
        <v>250155.38620000001</v>
      </c>
      <c r="W22" s="448">
        <v>241563.62899999999</v>
      </c>
      <c r="X22" s="448">
        <v>256665.31159999999</v>
      </c>
      <c r="Y22" s="448">
        <v>269383.88280000002</v>
      </c>
      <c r="Z22" s="448">
        <v>268345.27</v>
      </c>
      <c r="AA22" s="448">
        <v>247157.0912</v>
      </c>
      <c r="AB22" s="714">
        <f t="shared" si="12"/>
        <v>3133461.0388000002</v>
      </c>
      <c r="AC22" s="426"/>
      <c r="AD22" s="440">
        <v>279669.01560000004</v>
      </c>
      <c r="AE22" s="440">
        <v>318646.16819999996</v>
      </c>
      <c r="AF22" s="440">
        <v>289029.4632</v>
      </c>
      <c r="AG22" s="440">
        <v>299732.95199999993</v>
      </c>
      <c r="AH22" s="440">
        <v>280126.41600000003</v>
      </c>
      <c r="AI22" s="440">
        <v>294603.32399999991</v>
      </c>
      <c r="AJ22" s="440">
        <v>296530.0392</v>
      </c>
      <c r="AK22" s="440">
        <v>285315.33360000001</v>
      </c>
      <c r="AL22" s="440">
        <v>323663.18580000004</v>
      </c>
      <c r="AM22" s="440">
        <v>332509.69420000003</v>
      </c>
      <c r="AN22" s="440">
        <v>336111.42060000001</v>
      </c>
      <c r="AO22" s="440">
        <v>313100.57020000002</v>
      </c>
      <c r="AP22" s="440">
        <f>SUM(AD22:AO22)</f>
        <v>3649037.5825999994</v>
      </c>
      <c r="AQ22" s="426"/>
      <c r="AR22" s="440">
        <v>338329.40440000006</v>
      </c>
      <c r="AS22" s="440">
        <v>295843.64320000005</v>
      </c>
      <c r="AT22" s="440">
        <v>296180.64919999993</v>
      </c>
      <c r="AU22" s="440">
        <v>326353.78519999998</v>
      </c>
      <c r="AV22" s="440">
        <v>316369.12479999993</v>
      </c>
      <c r="AW22" s="440">
        <v>287957.70279999997</v>
      </c>
      <c r="AX22" s="715">
        <v>310401.69699999999</v>
      </c>
      <c r="AY22" s="715">
        <v>249917.27041826595</v>
      </c>
      <c r="AZ22" s="472">
        <v>354538.13241150015</v>
      </c>
      <c r="BA22" s="715">
        <v>316945.93492482661</v>
      </c>
      <c r="BB22" s="715">
        <v>329039.52460364997</v>
      </c>
      <c r="BC22" s="715">
        <v>355272.02485529176</v>
      </c>
      <c r="BD22" s="440">
        <f>SUM(AR22:BC22)</f>
        <v>3777148.8938135342</v>
      </c>
      <c r="BE22" s="426"/>
      <c r="BF22" s="834">
        <v>296397.68526416639</v>
      </c>
      <c r="BG22" s="834">
        <v>285285.5632554419</v>
      </c>
      <c r="BH22" s="834">
        <v>260167.46523935115</v>
      </c>
      <c r="BI22" s="834">
        <v>270623.56926744257</v>
      </c>
      <c r="BJ22" s="834">
        <v>276666.40412291599</v>
      </c>
      <c r="BK22" s="834">
        <v>274934.40949761256</v>
      </c>
      <c r="BL22" s="834">
        <v>294535.86116639513</v>
      </c>
      <c r="BM22" s="834">
        <v>264472.49538473954</v>
      </c>
      <c r="BN22" s="834">
        <v>327120.83368404751</v>
      </c>
      <c r="BO22" s="834">
        <v>324125.27720053418</v>
      </c>
      <c r="BP22" s="834">
        <v>336880.08682755649</v>
      </c>
      <c r="BQ22" s="834">
        <v>333219.47182736662</v>
      </c>
      <c r="BR22" s="817">
        <f t="shared" si="11"/>
        <v>3544429.1227375707</v>
      </c>
      <c r="BS22" s="426"/>
      <c r="BT22" s="819">
        <v>457734.45962618501</v>
      </c>
      <c r="BU22" s="819">
        <v>419721.68039523001</v>
      </c>
      <c r="BV22" s="819"/>
      <c r="BW22" s="819"/>
      <c r="BX22" s="819"/>
      <c r="BY22" s="819"/>
      <c r="BZ22" s="819"/>
      <c r="CA22" s="819"/>
      <c r="CB22" s="819"/>
      <c r="CC22" s="819"/>
      <c r="CD22" s="819"/>
      <c r="CE22" s="819"/>
      <c r="CF22" s="817">
        <f t="shared" si="10"/>
        <v>877456.14002141496</v>
      </c>
    </row>
    <row r="23" spans="1:84">
      <c r="A23" s="702" t="s">
        <v>361</v>
      </c>
      <c r="B23" s="438">
        <f t="shared" ref="B23:N23" si="13">SUM(B17:B22)</f>
        <v>1101947.9495000001</v>
      </c>
      <c r="C23" s="438">
        <f t="shared" si="13"/>
        <v>1018891.6439</v>
      </c>
      <c r="D23" s="438">
        <f t="shared" si="13"/>
        <v>994286.84510000004</v>
      </c>
      <c r="E23" s="438">
        <f t="shared" si="13"/>
        <v>1074804.7143999999</v>
      </c>
      <c r="F23" s="438">
        <f t="shared" si="13"/>
        <v>995233.38510000007</v>
      </c>
      <c r="G23" s="438">
        <f t="shared" si="13"/>
        <v>977935.20609999995</v>
      </c>
      <c r="H23" s="438">
        <f t="shared" si="13"/>
        <v>1053807.622</v>
      </c>
      <c r="I23" s="438">
        <f t="shared" si="13"/>
        <v>899874.4654000001</v>
      </c>
      <c r="J23" s="438">
        <f t="shared" si="13"/>
        <v>1041311.0385999999</v>
      </c>
      <c r="K23" s="438">
        <f t="shared" si="13"/>
        <v>1034618.5812</v>
      </c>
      <c r="L23" s="438">
        <f t="shared" si="13"/>
        <v>1015274.5688</v>
      </c>
      <c r="M23" s="438">
        <f t="shared" si="13"/>
        <v>996524.00199999998</v>
      </c>
      <c r="N23" s="449">
        <f t="shared" si="13"/>
        <v>12204510.022100002</v>
      </c>
      <c r="O23" s="716"/>
      <c r="P23" s="438">
        <f t="shared" ref="P23:AA23" si="14">SUM(P17:P22)</f>
        <v>1077032.8304000001</v>
      </c>
      <c r="Q23" s="438">
        <f t="shared" si="14"/>
        <v>952498.15379999997</v>
      </c>
      <c r="R23" s="439">
        <f t="shared" si="14"/>
        <v>782589.57140000002</v>
      </c>
      <c r="S23" s="439">
        <f t="shared" si="14"/>
        <v>1170011.3898</v>
      </c>
      <c r="T23" s="438">
        <f t="shared" si="14"/>
        <v>971255.85979999998</v>
      </c>
      <c r="U23" s="438">
        <f t="shared" si="14"/>
        <v>1016609.8028000002</v>
      </c>
      <c r="V23" s="438">
        <f t="shared" si="14"/>
        <v>975840.37620000006</v>
      </c>
      <c r="W23" s="438">
        <f t="shared" si="14"/>
        <v>930346.19169999997</v>
      </c>
      <c r="X23" s="438">
        <f t="shared" si="14"/>
        <v>983873.81439999992</v>
      </c>
      <c r="Y23" s="438">
        <f t="shared" si="14"/>
        <v>1026343.3729000001</v>
      </c>
      <c r="Z23" s="438">
        <f t="shared" si="14"/>
        <v>1059217.3751000001</v>
      </c>
      <c r="AA23" s="438">
        <f t="shared" si="14"/>
        <v>981771.08609999996</v>
      </c>
      <c r="AB23" s="472">
        <f t="shared" si="12"/>
        <v>11927389.8244</v>
      </c>
      <c r="AC23" s="426"/>
      <c r="AD23" s="450">
        <f>+SUM(AD17:AD22)</f>
        <v>1098935.5185</v>
      </c>
      <c r="AE23" s="450">
        <f t="shared" ref="AE23:AO23" si="15">+SUM(AE17:AE22)</f>
        <v>1255606.1281999999</v>
      </c>
      <c r="AF23" s="450">
        <f t="shared" si="15"/>
        <v>1066454.7481999998</v>
      </c>
      <c r="AG23" s="450">
        <f t="shared" si="15"/>
        <v>1105491.882</v>
      </c>
      <c r="AH23" s="450">
        <f t="shared" si="15"/>
        <v>1056898.5139000001</v>
      </c>
      <c r="AI23" s="450">
        <f t="shared" si="15"/>
        <v>1119911.9356</v>
      </c>
      <c r="AJ23" s="450">
        <f t="shared" si="15"/>
        <v>1111119.8592000001</v>
      </c>
      <c r="AK23" s="450">
        <f t="shared" si="15"/>
        <v>1009543.3991</v>
      </c>
      <c r="AL23" s="450">
        <f t="shared" si="15"/>
        <v>1148967.9758000001</v>
      </c>
      <c r="AM23" s="450">
        <f t="shared" si="15"/>
        <v>1174916.3341999999</v>
      </c>
      <c r="AN23" s="450">
        <f t="shared" si="15"/>
        <v>1223109.1848000002</v>
      </c>
      <c r="AO23" s="450">
        <f t="shared" si="15"/>
        <v>1149193.9517999999</v>
      </c>
      <c r="AP23" s="717">
        <f>SUM(AP17:AP22)</f>
        <v>13520149.431299999</v>
      </c>
      <c r="AQ23" s="426"/>
      <c r="AR23" s="450">
        <f t="shared" ref="AR23:BC23" si="16">+SUM(AR17:AR22)</f>
        <v>1231752.6470000001</v>
      </c>
      <c r="AS23" s="718">
        <f t="shared" si="16"/>
        <v>1078550.5915999999</v>
      </c>
      <c r="AT23" s="718">
        <f t="shared" si="16"/>
        <v>1073349.6751999999</v>
      </c>
      <c r="AU23" s="718">
        <f t="shared" si="16"/>
        <v>1188790.0178</v>
      </c>
      <c r="AV23" s="718">
        <f t="shared" si="16"/>
        <v>1166611.4487999999</v>
      </c>
      <c r="AW23" s="718">
        <f t="shared" si="16"/>
        <v>1089889.2716000001</v>
      </c>
      <c r="AX23" s="718">
        <f t="shared" si="16"/>
        <v>1148810.7444</v>
      </c>
      <c r="AY23" s="718">
        <f t="shared" si="16"/>
        <v>1000756.9016182659</v>
      </c>
      <c r="AZ23" s="718">
        <f t="shared" si="16"/>
        <v>1179960.6712115002</v>
      </c>
      <c r="BA23" s="718">
        <f t="shared" si="16"/>
        <v>1060713.3237248266</v>
      </c>
      <c r="BB23" s="718">
        <f t="shared" si="16"/>
        <v>1095267.2819036501</v>
      </c>
      <c r="BC23" s="718">
        <f t="shared" si="16"/>
        <v>1188968.1548552918</v>
      </c>
      <c r="BD23" s="717">
        <f>SUM(BD17:BD22)</f>
        <v>13493340.729713533</v>
      </c>
      <c r="BE23" s="426"/>
      <c r="BF23" s="718">
        <f t="shared" ref="BF23:BQ23" si="17">+SUM(BF17:BF22)</f>
        <v>1103584.6297641664</v>
      </c>
      <c r="BG23" s="718">
        <f t="shared" si="17"/>
        <v>1070739.3041554419</v>
      </c>
      <c r="BH23" s="718">
        <f t="shared" si="17"/>
        <v>990280.49983935128</v>
      </c>
      <c r="BI23" s="718">
        <f t="shared" si="17"/>
        <v>1024986.6646674427</v>
      </c>
      <c r="BJ23" s="718">
        <f t="shared" si="17"/>
        <v>1050301.4145229161</v>
      </c>
      <c r="BK23" s="718">
        <f t="shared" si="17"/>
        <v>1032936.4008976128</v>
      </c>
      <c r="BL23" s="718">
        <f t="shared" si="17"/>
        <v>1086346.5906663951</v>
      </c>
      <c r="BM23" s="718">
        <f t="shared" si="17"/>
        <v>977987.83628473966</v>
      </c>
      <c r="BN23" s="718">
        <f t="shared" si="17"/>
        <v>1199833.5932840477</v>
      </c>
      <c r="BO23" s="718">
        <f t="shared" si="17"/>
        <v>1204052.4531005342</v>
      </c>
      <c r="BP23" s="718">
        <f t="shared" si="17"/>
        <v>1269742.9816275565</v>
      </c>
      <c r="BQ23" s="718">
        <f t="shared" si="17"/>
        <v>1273427.6070273668</v>
      </c>
      <c r="BR23" s="820">
        <f>SUM(BR17:BR22)</f>
        <v>13284219.975837573</v>
      </c>
      <c r="BS23" s="426"/>
      <c r="BT23" s="718">
        <f>SUM(BT17:BT22)</f>
        <v>1450255.130126185</v>
      </c>
      <c r="BU23" s="718">
        <f>SUM(BU17:BU22)</f>
        <v>1336101.1858952299</v>
      </c>
      <c r="BV23" s="718"/>
      <c r="BW23" s="718"/>
      <c r="BX23" s="718"/>
      <c r="BY23" s="718"/>
      <c r="BZ23" s="718"/>
      <c r="CA23" s="718"/>
      <c r="CB23" s="718"/>
      <c r="CC23" s="718"/>
      <c r="CD23" s="718"/>
      <c r="CE23" s="718"/>
      <c r="CF23" s="820">
        <f>SUM(CF17:CF22)</f>
        <v>2786356.3160214149</v>
      </c>
    </row>
    <row r="24" spans="1:84">
      <c r="A24" s="702"/>
      <c r="B24" s="719"/>
      <c r="C24" s="719"/>
      <c r="D24" s="719"/>
      <c r="E24" s="719"/>
      <c r="F24" s="719"/>
      <c r="G24" s="719"/>
      <c r="H24" s="719"/>
      <c r="I24" s="719"/>
      <c r="J24" s="719"/>
      <c r="K24" s="719"/>
      <c r="L24" s="719"/>
      <c r="M24" s="719"/>
      <c r="N24" s="375"/>
      <c r="O24" s="426"/>
      <c r="P24" s="431"/>
      <c r="Q24" s="431"/>
      <c r="R24" s="432"/>
      <c r="S24" s="432"/>
      <c r="T24" s="431"/>
      <c r="U24" s="431"/>
      <c r="V24" s="431"/>
      <c r="W24" s="431"/>
      <c r="X24" s="431"/>
      <c r="Y24" s="431"/>
      <c r="Z24" s="431"/>
      <c r="AA24" s="431"/>
      <c r="AB24" s="432"/>
      <c r="AC24" s="426"/>
      <c r="AQ24" s="426"/>
      <c r="BE24" s="426"/>
      <c r="BF24" s="628"/>
      <c r="BG24" s="628"/>
      <c r="BH24" s="628"/>
      <c r="BI24" s="628"/>
      <c r="BJ24" s="628"/>
      <c r="BK24" s="628"/>
      <c r="BL24" s="628"/>
      <c r="BM24" s="628"/>
      <c r="BN24" s="628"/>
      <c r="BO24" s="628"/>
      <c r="BP24" s="628"/>
      <c r="BQ24" s="628"/>
      <c r="BS24" s="426"/>
    </row>
    <row r="25" spans="1:84">
      <c r="A25" s="702"/>
      <c r="B25" s="451"/>
      <c r="C25" s="451"/>
      <c r="D25" s="451"/>
      <c r="E25" s="451"/>
      <c r="F25" s="451"/>
      <c r="G25" s="451"/>
      <c r="H25" s="451"/>
      <c r="I25" s="451"/>
      <c r="J25" s="451"/>
      <c r="K25" s="451"/>
      <c r="L25" s="451"/>
      <c r="M25" s="451"/>
      <c r="N25" s="375"/>
      <c r="O25" s="426"/>
      <c r="P25" s="452"/>
      <c r="Q25" s="452"/>
      <c r="R25" s="452"/>
      <c r="S25" s="452"/>
      <c r="T25" s="452"/>
      <c r="U25" s="452"/>
      <c r="V25" s="452"/>
      <c r="W25" s="452"/>
      <c r="X25" s="452"/>
      <c r="Y25" s="452"/>
      <c r="Z25" s="452"/>
      <c r="AA25" s="452"/>
      <c r="AB25" s="432"/>
      <c r="AC25" s="426"/>
      <c r="AQ25" s="426"/>
      <c r="BE25" s="426"/>
      <c r="BS25" s="426"/>
    </row>
    <row r="26" spans="1:84">
      <c r="A26" s="816" t="s">
        <v>362</v>
      </c>
      <c r="N26" s="375"/>
      <c r="O26" s="426"/>
      <c r="P26" s="431"/>
      <c r="Q26" s="431"/>
      <c r="R26" s="432"/>
      <c r="S26" s="432"/>
      <c r="T26" s="431"/>
      <c r="U26" s="431"/>
      <c r="V26" s="431"/>
      <c r="W26" s="431"/>
      <c r="X26" s="431"/>
      <c r="Y26" s="431"/>
      <c r="Z26" s="431"/>
      <c r="AA26" s="431"/>
      <c r="AB26" s="432"/>
      <c r="AC26" s="426"/>
      <c r="AQ26" s="426"/>
      <c r="BE26" s="426"/>
      <c r="BS26" s="426"/>
    </row>
    <row r="27" spans="1:84">
      <c r="A27" s="374" t="s">
        <v>363</v>
      </c>
      <c r="B27" s="453">
        <f t="shared" ref="B27:M27" si="18">+B11*B14</f>
        <v>336526.54848000006</v>
      </c>
      <c r="C27" s="453">
        <f t="shared" si="18"/>
        <v>192971.67839999998</v>
      </c>
      <c r="D27" s="453">
        <f t="shared" si="18"/>
        <v>283626.90432000003</v>
      </c>
      <c r="E27" s="453">
        <f t="shared" si="18"/>
        <v>414393.19200000004</v>
      </c>
      <c r="F27" s="453">
        <f t="shared" si="18"/>
        <v>223468.29791999998</v>
      </c>
      <c r="G27" s="453">
        <f t="shared" si="18"/>
        <v>189449.96831999999</v>
      </c>
      <c r="H27" s="453">
        <f t="shared" si="18"/>
        <v>323863.83936000004</v>
      </c>
      <c r="I27" s="453">
        <f t="shared" si="18"/>
        <v>67203.25056</v>
      </c>
      <c r="J27" s="453">
        <f t="shared" si="18"/>
        <v>232745.22719999999</v>
      </c>
      <c r="K27" s="453">
        <f t="shared" si="18"/>
        <v>399260.13119999995</v>
      </c>
      <c r="L27" s="453">
        <f t="shared" si="18"/>
        <v>287855.2512</v>
      </c>
      <c r="M27" s="453">
        <f t="shared" si="18"/>
        <v>286841.04768000002</v>
      </c>
      <c r="N27" s="441">
        <f>SUM(B27:M27)</f>
        <v>3238205.3366399994</v>
      </c>
      <c r="O27" s="442"/>
      <c r="P27" s="453">
        <f t="shared" ref="P27:AA27" si="19">+P14*P11</f>
        <v>199930.04928000001</v>
      </c>
      <c r="Q27" s="445">
        <f t="shared" si="19"/>
        <v>253796.84063999995</v>
      </c>
      <c r="R27" s="445">
        <f t="shared" si="19"/>
        <v>84999.360960000005</v>
      </c>
      <c r="S27" s="445">
        <f t="shared" si="19"/>
        <v>-7796.845440000001</v>
      </c>
      <c r="T27" s="453">
        <f t="shared" si="19"/>
        <v>-18570.565439999998</v>
      </c>
      <c r="U27" s="453">
        <f t="shared" si="19"/>
        <v>167188.92480000001</v>
      </c>
      <c r="V27" s="453">
        <f t="shared" si="19"/>
        <v>8309.0937599999997</v>
      </c>
      <c r="W27" s="453">
        <f t="shared" si="19"/>
        <v>79157.093760000003</v>
      </c>
      <c r="X27" s="453">
        <f t="shared" si="19"/>
        <v>1068.9465600000001</v>
      </c>
      <c r="Y27" s="453">
        <f t="shared" si="19"/>
        <v>1241727.2524799998</v>
      </c>
      <c r="Z27" s="453">
        <f t="shared" si="19"/>
        <v>531010.11743999994</v>
      </c>
      <c r="AA27" s="453">
        <f t="shared" si="19"/>
        <v>155842.68383999998</v>
      </c>
      <c r="AB27" s="472">
        <f t="shared" si="12"/>
        <v>2696662.9526399998</v>
      </c>
      <c r="AC27" s="720"/>
      <c r="AD27" s="443">
        <f t="shared" ref="AD27:AO27" si="20">+AD11*AD14</f>
        <v>104877.25919999999</v>
      </c>
      <c r="AE27" s="443">
        <f t="shared" si="20"/>
        <v>299672.34048000001</v>
      </c>
      <c r="AF27" s="443">
        <f t="shared" si="20"/>
        <v>512438.01119999995</v>
      </c>
      <c r="AG27" s="443">
        <f t="shared" si="20"/>
        <v>642415.40640000009</v>
      </c>
      <c r="AH27" s="443">
        <f t="shared" si="20"/>
        <v>111438.46080000003</v>
      </c>
      <c r="AI27" s="443">
        <f t="shared" si="20"/>
        <v>303125.68511999998</v>
      </c>
      <c r="AJ27" s="443">
        <f t="shared" si="20"/>
        <v>305358.25535999995</v>
      </c>
      <c r="AK27" s="443">
        <f t="shared" si="20"/>
        <v>291197.67551999999</v>
      </c>
      <c r="AL27" s="443">
        <f t="shared" si="20"/>
        <v>434477.11391999997</v>
      </c>
      <c r="AM27" s="443">
        <f t="shared" si="20"/>
        <v>162774.17856</v>
      </c>
      <c r="AN27" s="443">
        <f t="shared" si="20"/>
        <v>222255.09215999997</v>
      </c>
      <c r="AO27" s="443">
        <f t="shared" si="20"/>
        <v>305761.54175999999</v>
      </c>
      <c r="AP27" s="715">
        <f>SUM(AD27:AO27)</f>
        <v>3695791.0204799999</v>
      </c>
      <c r="AQ27" s="720"/>
      <c r="AR27" s="443">
        <f t="shared" ref="AR27:BC27" si="21">+AR11*AR14</f>
        <v>302236.12511999998</v>
      </c>
      <c r="AS27" s="443">
        <f t="shared" si="21"/>
        <v>179642.39040000003</v>
      </c>
      <c r="AT27" s="443">
        <f t="shared" si="21"/>
        <v>262488.60864000005</v>
      </c>
      <c r="AU27" s="443">
        <f t="shared" si="21"/>
        <v>298883.51999999996</v>
      </c>
      <c r="AV27" s="443">
        <f t="shared" si="21"/>
        <v>35543.649600000012</v>
      </c>
      <c r="AW27" s="443">
        <f t="shared" si="21"/>
        <v>174997.42848</v>
      </c>
      <c r="AX27" s="472">
        <f t="shared" si="21"/>
        <v>204322.42655999999</v>
      </c>
      <c r="AY27" s="472">
        <f t="shared" si="21"/>
        <v>247686.8112</v>
      </c>
      <c r="AZ27" s="472">
        <f t="shared" si="21"/>
        <v>395083.20096000005</v>
      </c>
      <c r="BA27" s="472">
        <f t="shared" si="21"/>
        <v>434748.32639999996</v>
      </c>
      <c r="BB27" s="472">
        <f t="shared" si="21"/>
        <v>334563.10559999995</v>
      </c>
      <c r="BC27" s="472">
        <f t="shared" si="21"/>
        <v>276920.64</v>
      </c>
      <c r="BD27" s="715">
        <f>SUM(AR27:BC27)</f>
        <v>3147116.2329600006</v>
      </c>
      <c r="BE27" s="720"/>
      <c r="BF27" s="472">
        <f>+BF11*BF14</f>
        <v>219940.08479999998</v>
      </c>
      <c r="BG27" s="472">
        <f t="shared" ref="BG27:BJ27" si="22">+BG11*BG14</f>
        <v>267332.05152000004</v>
      </c>
      <c r="BH27" s="472">
        <f t="shared" si="22"/>
        <v>267889.59359999996</v>
      </c>
      <c r="BI27" s="472">
        <f t="shared" si="22"/>
        <v>240064.13376</v>
      </c>
      <c r="BJ27" s="472">
        <f t="shared" si="22"/>
        <v>202198.90175999998</v>
      </c>
      <c r="BK27" s="472">
        <f>+BK11*BK14</f>
        <v>219928.14720000001</v>
      </c>
      <c r="BL27" s="472">
        <f>+BL11*BL14</f>
        <v>249387.35327999995</v>
      </c>
      <c r="BM27" s="472">
        <f t="shared" ref="BM27:BQ27" si="23">+BM11*BM14</f>
        <v>207389.41919999997</v>
      </c>
      <c r="BN27" s="472">
        <f>+BN11*BN14</f>
        <v>239616.85536000002</v>
      </c>
      <c r="BO27" s="472">
        <f t="shared" si="23"/>
        <v>243754.60608</v>
      </c>
      <c r="BP27" s="472">
        <f t="shared" si="23"/>
        <v>253531.53791999994</v>
      </c>
      <c r="BQ27" s="472">
        <f t="shared" si="23"/>
        <v>212474.52</v>
      </c>
      <c r="BR27" s="393">
        <f>SUM(BF27:BQ27)</f>
        <v>2823507.2044799998</v>
      </c>
      <c r="BS27" s="720"/>
      <c r="BT27" s="472"/>
      <c r="BU27" s="472"/>
      <c r="BV27" s="472"/>
      <c r="BW27" s="472"/>
      <c r="BX27" s="472"/>
      <c r="BY27" s="472"/>
      <c r="BZ27" s="472"/>
      <c r="CA27" s="472"/>
      <c r="CB27" s="472"/>
      <c r="CC27" s="472"/>
      <c r="CD27" s="472"/>
      <c r="CE27" s="472"/>
      <c r="CF27" s="393">
        <f>SUM(BT27:CE27)</f>
        <v>0</v>
      </c>
    </row>
    <row r="28" spans="1:84">
      <c r="A28" s="374" t="s">
        <v>364</v>
      </c>
      <c r="B28" s="721">
        <v>172567.65226674691</v>
      </c>
      <c r="C28" s="721">
        <v>168625.73997659684</v>
      </c>
      <c r="D28" s="721">
        <v>162917.46844444616</v>
      </c>
      <c r="E28" s="721">
        <v>170288.74170303316</v>
      </c>
      <c r="F28" s="721">
        <v>162416.37311702664</v>
      </c>
      <c r="G28" s="721">
        <v>170899.39299209669</v>
      </c>
      <c r="H28" s="721">
        <v>170826.069633545</v>
      </c>
      <c r="I28" s="721">
        <v>148678.45015658485</v>
      </c>
      <c r="J28" s="721">
        <v>171319.97862915421</v>
      </c>
      <c r="K28" s="721">
        <v>162335.91720789627</v>
      </c>
      <c r="L28" s="721">
        <v>166495.49838664371</v>
      </c>
      <c r="M28" s="721">
        <v>164593.1998974802</v>
      </c>
      <c r="N28" s="441">
        <f>SUM(B28:M28)</f>
        <v>1991964.4824112505</v>
      </c>
      <c r="O28" s="454"/>
      <c r="P28" s="431">
        <v>168685.5067603421</v>
      </c>
      <c r="Q28" s="431">
        <v>165503.82148001998</v>
      </c>
      <c r="R28" s="431">
        <v>151434.02305837171</v>
      </c>
      <c r="S28" s="431">
        <v>170309.81674506533</v>
      </c>
      <c r="T28" s="431">
        <v>156363.47008466744</v>
      </c>
      <c r="U28" s="431">
        <v>163534.91476536021</v>
      </c>
      <c r="V28" s="431">
        <v>162266.06653865756</v>
      </c>
      <c r="W28" s="431">
        <v>148920.7705084598</v>
      </c>
      <c r="X28" s="431">
        <v>165171.76594677765</v>
      </c>
      <c r="Y28" s="431">
        <v>161602.760446236</v>
      </c>
      <c r="Z28" s="431">
        <v>163220.90032931187</v>
      </c>
      <c r="AA28" s="431">
        <v>160152.5103313117</v>
      </c>
      <c r="AB28" s="432">
        <f t="shared" si="12"/>
        <v>1937166.3269945816</v>
      </c>
      <c r="AC28" s="722"/>
      <c r="AD28" s="432">
        <v>166970.0489085069</v>
      </c>
      <c r="AE28" s="432">
        <v>174028.58648907024</v>
      </c>
      <c r="AF28" s="432">
        <v>166351.84396719933</v>
      </c>
      <c r="AG28" s="432">
        <v>175069.30403196035</v>
      </c>
      <c r="AH28" s="432">
        <v>165741.23368684622</v>
      </c>
      <c r="AI28" s="432">
        <v>171570.2842947407</v>
      </c>
      <c r="AJ28" s="432">
        <v>171762.05911430516</v>
      </c>
      <c r="AK28" s="432">
        <v>157602.82887665345</v>
      </c>
      <c r="AL28" s="432">
        <v>175701.42575614882</v>
      </c>
      <c r="AM28" s="432">
        <v>170556.56411511224</v>
      </c>
      <c r="AN28" s="432">
        <v>175346.17652934144</v>
      </c>
      <c r="AO28" s="432">
        <v>169441.7626551865</v>
      </c>
      <c r="AP28" s="821">
        <f>SUM(AD28:AO28)</f>
        <v>2040142.118425071</v>
      </c>
      <c r="AQ28" s="722"/>
      <c r="AR28" s="723">
        <v>175923.42255647873</v>
      </c>
      <c r="AS28" s="723">
        <v>169728.68293668123</v>
      </c>
      <c r="AT28" s="724">
        <v>167781.12244748243</v>
      </c>
      <c r="AU28" s="724">
        <v>178113.39238930016</v>
      </c>
      <c r="AV28" s="724">
        <v>171520.74943113863</v>
      </c>
      <c r="AW28" s="724">
        <v>172051.43161239856</v>
      </c>
      <c r="AX28" s="725">
        <v>175126.52218923537</v>
      </c>
      <c r="AY28" s="725">
        <v>158481.35724814382</v>
      </c>
      <c r="AZ28" s="725">
        <v>172983.73907718109</v>
      </c>
      <c r="BA28" s="725">
        <v>167315.94472958791</v>
      </c>
      <c r="BB28" s="725">
        <v>172675.54213566161</v>
      </c>
      <c r="BC28" s="725">
        <v>170730.62005407069</v>
      </c>
      <c r="BD28" s="715">
        <f t="shared" ref="BD28:BD30" si="24">SUM(AR28:BC28)</f>
        <v>2052432.5268073604</v>
      </c>
      <c r="BE28" s="722"/>
      <c r="BF28" s="393">
        <v>169281.50984208038</v>
      </c>
      <c r="BG28" s="393">
        <v>167700.53952129878</v>
      </c>
      <c r="BH28" s="393">
        <v>161499.07321919431</v>
      </c>
      <c r="BI28" s="393">
        <v>166403.88238425579</v>
      </c>
      <c r="BJ28" s="393">
        <v>163083.39283874031</v>
      </c>
      <c r="BK28" s="393">
        <v>166854.51974191665</v>
      </c>
      <c r="BL28" s="393">
        <v>166760.23338739134</v>
      </c>
      <c r="BM28" s="393">
        <v>150838.10908987746</v>
      </c>
      <c r="BN28" s="393">
        <v>171070.08845702646</v>
      </c>
      <c r="BO28" s="393">
        <v>167825.56053932838</v>
      </c>
      <c r="BP28" s="393">
        <v>173427.14173672613</v>
      </c>
      <c r="BQ28" s="393">
        <v>169401.6575756094</v>
      </c>
      <c r="BR28" s="393">
        <f>SUM(BF28:BQ28)</f>
        <v>1994145.7083334452</v>
      </c>
      <c r="BS28" s="722"/>
      <c r="BT28" s="393">
        <v>169401.6575756094</v>
      </c>
      <c r="BU28" s="393">
        <v>185618.95397503485</v>
      </c>
      <c r="BV28" s="393"/>
      <c r="BW28" s="393"/>
      <c r="BX28" s="393"/>
      <c r="BY28" s="393"/>
      <c r="BZ28" s="393"/>
      <c r="CA28" s="393"/>
      <c r="CB28" s="393"/>
      <c r="CC28" s="393"/>
      <c r="CD28" s="393"/>
      <c r="CE28" s="393"/>
      <c r="CF28" s="393">
        <f>SUM(BT28:CE28)</f>
        <v>355020.61155064427</v>
      </c>
    </row>
    <row r="29" spans="1:84">
      <c r="A29" s="374" t="s">
        <v>365</v>
      </c>
      <c r="B29" s="721">
        <f>2146.97+27076.31</f>
        <v>29223.280000000002</v>
      </c>
      <c r="C29" s="721">
        <v>8392.76</v>
      </c>
      <c r="D29" s="721">
        <v>6115.0040454545397</v>
      </c>
      <c r="E29" s="721">
        <v>6380.1913636363597</v>
      </c>
      <c r="F29" s="721">
        <v>682.046454545443</v>
      </c>
      <c r="G29" s="721">
        <v>3478.8006818181698</v>
      </c>
      <c r="H29" s="475">
        <v>7895.6399999999903</v>
      </c>
      <c r="I29" s="475">
        <v>14181.385955518899</v>
      </c>
      <c r="J29" s="475">
        <v>12282.45</v>
      </c>
      <c r="K29" s="475">
        <v>16353.91</v>
      </c>
      <c r="L29" s="475">
        <v>12619.330415980199</v>
      </c>
      <c r="M29" s="721">
        <v>15804.03</v>
      </c>
      <c r="N29" s="441">
        <f>SUM(B29:M29)</f>
        <v>133408.82891695361</v>
      </c>
      <c r="O29" s="454"/>
      <c r="P29" s="726">
        <v>11848.72</v>
      </c>
      <c r="Q29" s="726">
        <v>4880.18</v>
      </c>
      <c r="R29" s="727">
        <v>542.54</v>
      </c>
      <c r="S29" s="727">
        <v>2950.72</v>
      </c>
      <c r="T29" s="726">
        <v>17238.34</v>
      </c>
      <c r="U29" s="726">
        <v>17599.099999999999</v>
      </c>
      <c r="V29" s="726">
        <v>13389.640000000001</v>
      </c>
      <c r="W29" s="726">
        <v>12898.57</v>
      </c>
      <c r="X29" s="726">
        <v>14527.05</v>
      </c>
      <c r="Y29" s="726">
        <v>14230.48</v>
      </c>
      <c r="Z29" s="726">
        <v>16976.16</v>
      </c>
      <c r="AA29" s="726">
        <v>23151.77</v>
      </c>
      <c r="AB29" s="432">
        <f>SUM(P29:AA29)</f>
        <v>150233.26999999999</v>
      </c>
      <c r="AC29" s="728"/>
      <c r="AD29" s="432">
        <v>-3046.2400000000007</v>
      </c>
      <c r="AE29" s="432">
        <v>42628.05</v>
      </c>
      <c r="AF29" s="432">
        <v>8632.07</v>
      </c>
      <c r="AG29" s="432">
        <v>10172.52</v>
      </c>
      <c r="AH29" s="432">
        <v>4769.28</v>
      </c>
      <c r="AI29" s="432">
        <v>14317.55</v>
      </c>
      <c r="AJ29" s="432">
        <v>14935.150000000001</v>
      </c>
      <c r="AK29" s="432">
        <v>16178.22</v>
      </c>
      <c r="AL29" s="432">
        <v>46885.21</v>
      </c>
      <c r="AM29" s="432">
        <v>59711.88</v>
      </c>
      <c r="AN29" s="432">
        <v>58826.34</v>
      </c>
      <c r="AO29" s="432">
        <v>4734.4400000000005</v>
      </c>
      <c r="AP29" s="822">
        <f>SUM(AD29:AO29)</f>
        <v>278744.47000000003</v>
      </c>
      <c r="AQ29" s="728"/>
      <c r="AR29" s="723">
        <f>477.65+68.91</f>
        <v>546.55999999999995</v>
      </c>
      <c r="AS29" s="724">
        <f>9212.15+42291.24</f>
        <v>51503.39</v>
      </c>
      <c r="AT29" s="724">
        <v>6473.9500000000007</v>
      </c>
      <c r="AU29" s="724">
        <f>5877.88+4380.04</f>
        <v>10257.92</v>
      </c>
      <c r="AV29" s="724">
        <f>5822.98+9319.77</f>
        <v>15142.75</v>
      </c>
      <c r="AW29" s="723">
        <f>5089.06+8268.07</f>
        <v>13357.130000000001</v>
      </c>
      <c r="AX29" s="729">
        <f>2460.27+3936.28</f>
        <v>6396.55</v>
      </c>
      <c r="AY29" s="725">
        <v>10076.875474738688</v>
      </c>
      <c r="AZ29" s="729">
        <f>1818.7+10013.44</f>
        <v>11832.140000000001</v>
      </c>
      <c r="BA29" s="729">
        <f>8173.82+10904.7</f>
        <v>19078.52</v>
      </c>
      <c r="BB29" s="729">
        <v>25516.762800522662</v>
      </c>
      <c r="BC29" s="730">
        <f>12700.09+26224.21</f>
        <v>38924.300000000003</v>
      </c>
      <c r="BD29" s="715">
        <f t="shared" si="24"/>
        <v>209106.84827526135</v>
      </c>
      <c r="BE29" s="728"/>
      <c r="BF29" s="393">
        <v>-3809.22</v>
      </c>
      <c r="BG29" s="393">
        <v>33983.269999999997</v>
      </c>
      <c r="BH29" s="393">
        <v>16124.878684668989</v>
      </c>
      <c r="BI29" s="393">
        <v>6987.7544294425297</v>
      </c>
      <c r="BJ29" s="393">
        <v>5013.8430966899095</v>
      </c>
      <c r="BK29" s="393">
        <v>9210.9837587108086</v>
      </c>
      <c r="BL29" s="823">
        <v>25647.163797909408</v>
      </c>
      <c r="BM29" s="823">
        <v>10064.773680313589</v>
      </c>
      <c r="BN29" s="823">
        <v>57605.717905052283</v>
      </c>
      <c r="BO29" s="823">
        <v>60593.859947735196</v>
      </c>
      <c r="BP29" s="823">
        <f>9190.05+43476.77</f>
        <v>52666.819999999992</v>
      </c>
      <c r="BQ29" s="374">
        <v>44856.473096689886</v>
      </c>
      <c r="BR29" s="393">
        <f>SUM(BF29:BQ29)</f>
        <v>318946.31839721266</v>
      </c>
      <c r="BS29" s="728"/>
      <c r="BT29" s="393"/>
      <c r="BU29" s="393"/>
      <c r="BV29" s="393"/>
      <c r="BW29" s="393"/>
      <c r="BX29" s="393"/>
      <c r="BY29" s="393"/>
      <c r="BZ29" s="823"/>
      <c r="CA29" s="823"/>
      <c r="CB29" s="823"/>
      <c r="CC29" s="823"/>
      <c r="CD29" s="823"/>
      <c r="CF29" s="393">
        <f>SUM(BT29:CE29)</f>
        <v>0</v>
      </c>
    </row>
    <row r="30" spans="1:84">
      <c r="A30" s="374" t="s">
        <v>366</v>
      </c>
      <c r="B30" s="731">
        <v>834045.6100000001</v>
      </c>
      <c r="C30" s="732">
        <v>412888.42</v>
      </c>
      <c r="D30" s="732">
        <v>607719.20000000007</v>
      </c>
      <c r="E30" s="732">
        <v>813079.65999999992</v>
      </c>
      <c r="F30" s="732">
        <v>529068.53999999992</v>
      </c>
      <c r="G30" s="732">
        <v>393116.01999999996</v>
      </c>
      <c r="H30" s="732">
        <v>701844.53</v>
      </c>
      <c r="I30" s="732">
        <v>134031.85000000003</v>
      </c>
      <c r="J30" s="732">
        <v>501620.45</v>
      </c>
      <c r="K30" s="732">
        <v>863055.71000000008</v>
      </c>
      <c r="L30" s="732">
        <v>622036</v>
      </c>
      <c r="M30" s="732">
        <v>582733.83999999985</v>
      </c>
      <c r="N30" s="455">
        <f>SUM(B30:M30)</f>
        <v>6995239.8299999991</v>
      </c>
      <c r="O30" s="454"/>
      <c r="P30" s="733">
        <v>426309.53</v>
      </c>
      <c r="Q30" s="733">
        <v>552700.83000000007</v>
      </c>
      <c r="R30" s="733">
        <v>186831.72999999998</v>
      </c>
      <c r="S30" s="733">
        <v>-20211.919999999998</v>
      </c>
      <c r="T30" s="733">
        <v>-51680.659999999996</v>
      </c>
      <c r="U30" s="733">
        <v>353136.48</v>
      </c>
      <c r="V30" s="733">
        <v>3759.36</v>
      </c>
      <c r="W30" s="733">
        <v>163732.63000000003</v>
      </c>
      <c r="X30" s="733">
        <v>-11841.839999999998</v>
      </c>
      <c r="Y30" s="733">
        <v>2726611.7800000003</v>
      </c>
      <c r="Z30" s="733">
        <v>1154173.94</v>
      </c>
      <c r="AA30" s="733">
        <v>326497</v>
      </c>
      <c r="AB30" s="734">
        <f t="shared" si="12"/>
        <v>5810018.8600000013</v>
      </c>
      <c r="AC30" s="735"/>
      <c r="AD30" s="432">
        <v>217085.37</v>
      </c>
      <c r="AE30" s="432">
        <v>639720.99</v>
      </c>
      <c r="AF30" s="432">
        <v>1122666.6299999999</v>
      </c>
      <c r="AG30" s="432">
        <v>1406818.8299999998</v>
      </c>
      <c r="AH30" s="432">
        <v>241072.55</v>
      </c>
      <c r="AI30" s="432">
        <v>655208.91</v>
      </c>
      <c r="AJ30" s="432">
        <v>659014.93000000005</v>
      </c>
      <c r="AK30" s="432">
        <v>682505.97000000009</v>
      </c>
      <c r="AL30" s="432">
        <v>917137.26</v>
      </c>
      <c r="AM30" s="432">
        <v>305499.14999999997</v>
      </c>
      <c r="AN30" s="432">
        <v>620553.52</v>
      </c>
      <c r="AO30" s="432">
        <v>654938.79999999993</v>
      </c>
      <c r="AP30" s="822">
        <f>SUM(AD30:AO30)</f>
        <v>8122222.9099999992</v>
      </c>
      <c r="AQ30" s="735"/>
      <c r="AR30" s="432">
        <v>625171.6</v>
      </c>
      <c r="AS30" s="432">
        <v>366370.4</v>
      </c>
      <c r="AT30" s="432">
        <v>572503.15</v>
      </c>
      <c r="AU30" s="432">
        <v>649052.14999999991</v>
      </c>
      <c r="AV30" s="432">
        <v>64501.600000000057</v>
      </c>
      <c r="AW30" s="432">
        <v>373391.82</v>
      </c>
      <c r="AX30" s="721">
        <v>349413.77999999997</v>
      </c>
      <c r="AY30" s="721">
        <v>422185.87</v>
      </c>
      <c r="AZ30" s="721">
        <v>677202.08</v>
      </c>
      <c r="BA30" s="721">
        <v>741653.85</v>
      </c>
      <c r="BB30" s="721">
        <v>548457.04</v>
      </c>
      <c r="BC30" s="730">
        <v>446802.42999999993</v>
      </c>
      <c r="BD30" s="715">
        <f t="shared" si="24"/>
        <v>5836705.7699999996</v>
      </c>
      <c r="BE30" s="735"/>
      <c r="BF30" s="824">
        <v>362181.77</v>
      </c>
      <c r="BG30" s="824">
        <v>444011.89</v>
      </c>
      <c r="BH30" s="824">
        <v>453722.4</v>
      </c>
      <c r="BI30" s="824">
        <v>413358.4</v>
      </c>
      <c r="BJ30" s="824">
        <v>348878.4</v>
      </c>
      <c r="BK30" s="824">
        <v>373496.39</v>
      </c>
      <c r="BL30" s="825">
        <v>422918.37</v>
      </c>
      <c r="BM30" s="825">
        <v>344252.70999999996</v>
      </c>
      <c r="BN30" s="825">
        <v>365320.59</v>
      </c>
      <c r="BO30" s="825">
        <v>371880.5</v>
      </c>
      <c r="BP30" s="825">
        <v>412263.37</v>
      </c>
      <c r="BQ30" s="825">
        <v>344375.22</v>
      </c>
      <c r="BR30" s="393">
        <f>SUM(BF30:BQ30)</f>
        <v>4656660.01</v>
      </c>
      <c r="BS30" s="735"/>
      <c r="BT30" s="824"/>
      <c r="BU30" s="824"/>
      <c r="BV30" s="824"/>
      <c r="BW30" s="824"/>
      <c r="BX30" s="824"/>
      <c r="BY30" s="824"/>
      <c r="BZ30" s="825"/>
      <c r="CA30" s="825"/>
      <c r="CB30" s="825"/>
      <c r="CC30" s="825"/>
      <c r="CD30" s="825"/>
      <c r="CE30" s="825"/>
      <c r="CF30" s="393">
        <f>SUM(BT30:CE30)</f>
        <v>0</v>
      </c>
    </row>
    <row r="31" spans="1:84">
      <c r="A31" s="702" t="s">
        <v>367</v>
      </c>
      <c r="B31" s="445">
        <f t="shared" ref="B31:N31" si="25">SUM(B27:B30)</f>
        <v>1372363.0907467471</v>
      </c>
      <c r="C31" s="445">
        <f t="shared" si="25"/>
        <v>782878.59837659681</v>
      </c>
      <c r="D31" s="445">
        <f t="shared" si="25"/>
        <v>1060378.5768099008</v>
      </c>
      <c r="E31" s="445">
        <f t="shared" si="25"/>
        <v>1404141.7850666696</v>
      </c>
      <c r="F31" s="445">
        <f t="shared" si="25"/>
        <v>915635.25749157206</v>
      </c>
      <c r="G31" s="445">
        <f t="shared" si="25"/>
        <v>756944.18199391477</v>
      </c>
      <c r="H31" s="445">
        <f t="shared" si="25"/>
        <v>1204430.0789935451</v>
      </c>
      <c r="I31" s="445">
        <f t="shared" si="25"/>
        <v>364094.93667210382</v>
      </c>
      <c r="J31" s="445">
        <f t="shared" si="25"/>
        <v>917968.10582915426</v>
      </c>
      <c r="K31" s="445">
        <f t="shared" si="25"/>
        <v>1441005.6684078963</v>
      </c>
      <c r="L31" s="445">
        <f t="shared" si="25"/>
        <v>1089006.0800026238</v>
      </c>
      <c r="M31" s="445">
        <f t="shared" si="25"/>
        <v>1049972.1175774802</v>
      </c>
      <c r="N31" s="456">
        <f t="shared" si="25"/>
        <v>12358818.477968203</v>
      </c>
      <c r="O31" s="457"/>
      <c r="P31" s="445">
        <f t="shared" ref="P31:AB31" si="26">SUM(P27:P30)</f>
        <v>806773.80604034208</v>
      </c>
      <c r="Q31" s="445">
        <f t="shared" si="26"/>
        <v>976881.67212002003</v>
      </c>
      <c r="R31" s="445">
        <f t="shared" si="26"/>
        <v>423807.65401837172</v>
      </c>
      <c r="S31" s="445">
        <f t="shared" si="26"/>
        <v>145251.77130506531</v>
      </c>
      <c r="T31" s="445">
        <f t="shared" si="26"/>
        <v>103350.58464466743</v>
      </c>
      <c r="U31" s="445">
        <f t="shared" si="26"/>
        <v>701459.41956536018</v>
      </c>
      <c r="V31" s="445">
        <f t="shared" si="26"/>
        <v>187724.16029865755</v>
      </c>
      <c r="W31" s="445">
        <f t="shared" si="26"/>
        <v>404709.0642684598</v>
      </c>
      <c r="X31" s="445">
        <f t="shared" si="26"/>
        <v>168925.92250677766</v>
      </c>
      <c r="Y31" s="445">
        <f t="shared" si="26"/>
        <v>4144172.272926236</v>
      </c>
      <c r="Z31" s="445">
        <f t="shared" si="26"/>
        <v>1865381.1177693116</v>
      </c>
      <c r="AA31" s="445">
        <f t="shared" si="26"/>
        <v>665643.9641713117</v>
      </c>
      <c r="AB31" s="445">
        <f t="shared" si="26"/>
        <v>10594081.409634583</v>
      </c>
      <c r="AC31" s="426"/>
      <c r="AD31" s="450">
        <f t="shared" ref="AD31:AP31" si="27">SUM(AD27:AD30)</f>
        <v>485886.4381085069</v>
      </c>
      <c r="AE31" s="450">
        <f t="shared" si="27"/>
        <v>1156049.9669690703</v>
      </c>
      <c r="AF31" s="450">
        <f t="shared" si="27"/>
        <v>1810088.5551671991</v>
      </c>
      <c r="AG31" s="450">
        <f t="shared" si="27"/>
        <v>2234476.06043196</v>
      </c>
      <c r="AH31" s="450">
        <f t="shared" si="27"/>
        <v>523021.52448684623</v>
      </c>
      <c r="AI31" s="450">
        <f t="shared" si="27"/>
        <v>1144222.4294147408</v>
      </c>
      <c r="AJ31" s="450">
        <f t="shared" si="27"/>
        <v>1151070.3944743052</v>
      </c>
      <c r="AK31" s="450">
        <f t="shared" si="27"/>
        <v>1147484.6943966534</v>
      </c>
      <c r="AL31" s="450">
        <f t="shared" si="27"/>
        <v>1574201.0096761486</v>
      </c>
      <c r="AM31" s="450">
        <f t="shared" si="27"/>
        <v>698541.77267511212</v>
      </c>
      <c r="AN31" s="450">
        <f t="shared" si="27"/>
        <v>1076981.1286893412</v>
      </c>
      <c r="AO31" s="450">
        <f t="shared" si="27"/>
        <v>1134876.5444151864</v>
      </c>
      <c r="AP31" s="717">
        <f t="shared" si="27"/>
        <v>14136900.51890507</v>
      </c>
      <c r="AQ31" s="426"/>
      <c r="AR31" s="450">
        <f t="shared" ref="AR31:BQ31" si="28">SUM(AR27:AR30)</f>
        <v>1103877.7076764787</v>
      </c>
      <c r="AS31" s="450">
        <f t="shared" si="28"/>
        <v>767244.86333668127</v>
      </c>
      <c r="AT31" s="450">
        <f t="shared" si="28"/>
        <v>1009246.8310874825</v>
      </c>
      <c r="AU31" s="450">
        <f t="shared" si="28"/>
        <v>1136306.9823893001</v>
      </c>
      <c r="AV31" s="450">
        <f t="shared" si="28"/>
        <v>286708.74903113866</v>
      </c>
      <c r="AW31" s="450">
        <f t="shared" si="28"/>
        <v>733797.81009239866</v>
      </c>
      <c r="AX31" s="450">
        <f t="shared" si="28"/>
        <v>735259.27874923532</v>
      </c>
      <c r="AY31" s="450">
        <f t="shared" si="28"/>
        <v>838430.91392288252</v>
      </c>
      <c r="AZ31" s="450">
        <f t="shared" si="28"/>
        <v>1257101.1600371811</v>
      </c>
      <c r="BA31" s="450">
        <f t="shared" si="28"/>
        <v>1362796.6411295878</v>
      </c>
      <c r="BB31" s="450">
        <f t="shared" si="28"/>
        <v>1081212.4505361842</v>
      </c>
      <c r="BC31" s="450">
        <f t="shared" si="28"/>
        <v>933377.99005407072</v>
      </c>
      <c r="BD31" s="717">
        <f t="shared" si="28"/>
        <v>11245361.378042622</v>
      </c>
      <c r="BE31" s="426"/>
      <c r="BF31" s="450">
        <f t="shared" si="28"/>
        <v>747594.14464208041</v>
      </c>
      <c r="BG31" s="450">
        <f t="shared" si="28"/>
        <v>913027.75104129885</v>
      </c>
      <c r="BH31" s="450">
        <f t="shared" si="28"/>
        <v>899235.94550386327</v>
      </c>
      <c r="BI31" s="450">
        <f t="shared" si="28"/>
        <v>826814.17057369836</v>
      </c>
      <c r="BJ31" s="450">
        <f t="shared" si="28"/>
        <v>719174.53769543022</v>
      </c>
      <c r="BK31" s="450">
        <f t="shared" si="28"/>
        <v>769490.04070062749</v>
      </c>
      <c r="BL31" s="450">
        <f t="shared" si="28"/>
        <v>864713.12046530074</v>
      </c>
      <c r="BM31" s="450">
        <f t="shared" si="28"/>
        <v>712545.01197019103</v>
      </c>
      <c r="BN31" s="450">
        <f t="shared" si="28"/>
        <v>833613.25172207877</v>
      </c>
      <c r="BO31" s="450">
        <f t="shared" si="28"/>
        <v>844054.52656706353</v>
      </c>
      <c r="BP31" s="450">
        <f t="shared" si="28"/>
        <v>891888.86965672602</v>
      </c>
      <c r="BQ31" s="450">
        <f t="shared" si="28"/>
        <v>771107.87067229929</v>
      </c>
      <c r="BR31" s="826">
        <f>SUM(BR27:BR30)</f>
        <v>9793259.2412106581</v>
      </c>
      <c r="BS31" s="426"/>
      <c r="BT31" s="450"/>
      <c r="BU31" s="450"/>
      <c r="BV31" s="450"/>
      <c r="BW31" s="450"/>
      <c r="BX31" s="450"/>
      <c r="BY31" s="450"/>
      <c r="BZ31" s="450"/>
      <c r="CA31" s="450"/>
      <c r="CB31" s="450"/>
      <c r="CC31" s="450"/>
      <c r="CD31" s="450"/>
      <c r="CE31" s="450"/>
      <c r="CF31" s="826">
        <f>SUM(CF27:CF30)</f>
        <v>355020.61155064427</v>
      </c>
    </row>
    <row r="32" spans="1:84">
      <c r="B32" s="375"/>
      <c r="C32" s="375"/>
      <c r="D32" s="375"/>
      <c r="E32" s="375"/>
      <c r="F32" s="375"/>
      <c r="G32" s="375"/>
      <c r="H32" s="375"/>
      <c r="I32" s="375"/>
      <c r="J32" s="375"/>
      <c r="K32" s="375"/>
      <c r="L32" s="375"/>
      <c r="M32" s="375"/>
      <c r="N32" s="375"/>
      <c r="O32" s="435"/>
      <c r="P32" s="458"/>
      <c r="Q32" s="458"/>
      <c r="R32" s="458"/>
      <c r="S32" s="458"/>
      <c r="T32" s="458"/>
      <c r="U32" s="458"/>
      <c r="V32" s="458"/>
      <c r="W32" s="458"/>
      <c r="X32" s="458"/>
      <c r="Y32" s="458"/>
      <c r="Z32" s="458"/>
      <c r="AA32" s="458"/>
      <c r="AB32" s="375"/>
      <c r="AC32" s="426"/>
      <c r="AQ32" s="426"/>
      <c r="BE32" s="426"/>
      <c r="BF32" s="628"/>
      <c r="BG32" s="628"/>
      <c r="BH32" s="628"/>
      <c r="BI32" s="628"/>
      <c r="BJ32" s="628"/>
      <c r="BK32" s="628"/>
      <c r="BL32" s="628"/>
      <c r="BM32" s="628"/>
      <c r="BN32" s="628"/>
      <c r="BO32" s="628"/>
      <c r="BP32" s="628"/>
      <c r="BQ32" s="628"/>
      <c r="BS32" s="426"/>
    </row>
    <row r="33" spans="1:84">
      <c r="A33" s="374" t="s">
        <v>368</v>
      </c>
      <c r="B33" s="392">
        <f t="shared" ref="B33:M33" si="29">+B23-B31</f>
        <v>-270415.14124674699</v>
      </c>
      <c r="C33" s="392">
        <f t="shared" si="29"/>
        <v>236013.04552340321</v>
      </c>
      <c r="D33" s="392">
        <f t="shared" si="29"/>
        <v>-66091.731709900778</v>
      </c>
      <c r="E33" s="392">
        <f t="shared" si="29"/>
        <v>-329337.07066666964</v>
      </c>
      <c r="F33" s="392">
        <f t="shared" si="29"/>
        <v>79598.127608428011</v>
      </c>
      <c r="G33" s="392">
        <f t="shared" si="29"/>
        <v>220991.02410608518</v>
      </c>
      <c r="H33" s="392">
        <f t="shared" si="29"/>
        <v>-150622.45699354517</v>
      </c>
      <c r="I33" s="392">
        <f t="shared" si="29"/>
        <v>535779.52872789628</v>
      </c>
      <c r="J33" s="392">
        <f t="shared" si="29"/>
        <v>123342.9327708456</v>
      </c>
      <c r="K33" s="392">
        <f t="shared" si="29"/>
        <v>-406387.08720789629</v>
      </c>
      <c r="L33" s="392">
        <f t="shared" si="29"/>
        <v>-73731.511202623835</v>
      </c>
      <c r="M33" s="392">
        <f t="shared" si="29"/>
        <v>-53448.115577480174</v>
      </c>
      <c r="N33" s="375">
        <f>SUM(B33:M33)</f>
        <v>-154308.45586820459</v>
      </c>
      <c r="O33" s="435"/>
      <c r="P33" s="430">
        <f t="shared" ref="P33:AA33" si="30">+P23-P31</f>
        <v>270259.02435965801</v>
      </c>
      <c r="Q33" s="430">
        <f t="shared" si="30"/>
        <v>-24383.518320020055</v>
      </c>
      <c r="R33" s="430">
        <f t="shared" si="30"/>
        <v>358781.9173816283</v>
      </c>
      <c r="S33" s="430">
        <f t="shared" si="30"/>
        <v>1024759.6184949346</v>
      </c>
      <c r="T33" s="430">
        <f t="shared" si="30"/>
        <v>867905.27515533252</v>
      </c>
      <c r="U33" s="430">
        <f t="shared" si="30"/>
        <v>315150.38323464</v>
      </c>
      <c r="V33" s="430">
        <f t="shared" si="30"/>
        <v>788116.21590134245</v>
      </c>
      <c r="W33" s="430">
        <f t="shared" si="30"/>
        <v>525637.12743154017</v>
      </c>
      <c r="X33" s="430">
        <f t="shared" si="30"/>
        <v>814947.89189322223</v>
      </c>
      <c r="Y33" s="430">
        <f t="shared" si="30"/>
        <v>-3117828.9000262357</v>
      </c>
      <c r="Z33" s="430">
        <f t="shared" si="30"/>
        <v>-806163.74266931158</v>
      </c>
      <c r="AA33" s="430">
        <f t="shared" si="30"/>
        <v>316127.12192868826</v>
      </c>
      <c r="AB33" s="431">
        <f>SUM(P33:AA33)</f>
        <v>1333308.4147654194</v>
      </c>
      <c r="AC33" s="426"/>
      <c r="AD33" s="431">
        <f>+AD23-AD31</f>
        <v>613049.08039149316</v>
      </c>
      <c r="AE33" s="431">
        <f t="shared" ref="AE33:AO33" si="31">+AE23-AE31</f>
        <v>99556.161230929662</v>
      </c>
      <c r="AF33" s="431">
        <f t="shared" si="31"/>
        <v>-743633.80696719931</v>
      </c>
      <c r="AG33" s="431">
        <f t="shared" si="31"/>
        <v>-1128984.1784319601</v>
      </c>
      <c r="AH33" s="431">
        <f t="shared" si="31"/>
        <v>533876.98941315385</v>
      </c>
      <c r="AI33" s="431">
        <f t="shared" si="31"/>
        <v>-24310.493814740796</v>
      </c>
      <c r="AJ33" s="431">
        <f t="shared" si="31"/>
        <v>-39950.535274305148</v>
      </c>
      <c r="AK33" s="431">
        <f t="shared" si="31"/>
        <v>-137941.29529665341</v>
      </c>
      <c r="AL33" s="431">
        <f t="shared" si="31"/>
        <v>-425233.03387614852</v>
      </c>
      <c r="AM33" s="431">
        <f t="shared" si="31"/>
        <v>476374.5615248878</v>
      </c>
      <c r="AN33" s="431">
        <f t="shared" si="31"/>
        <v>146128.05611065892</v>
      </c>
      <c r="AO33" s="431">
        <f t="shared" si="31"/>
        <v>14317.40738481353</v>
      </c>
      <c r="AP33" s="459">
        <f>SUM(AD33:AO33)</f>
        <v>-616751.08760507032</v>
      </c>
      <c r="AQ33" s="426"/>
      <c r="AR33" s="431">
        <f t="shared" ref="AR33:BC33" si="32">+AR23-AR31</f>
        <v>127874.93932352145</v>
      </c>
      <c r="AS33" s="431">
        <f t="shared" si="32"/>
        <v>311305.72826331866</v>
      </c>
      <c r="AT33" s="431">
        <f t="shared" si="32"/>
        <v>64102.844112517429</v>
      </c>
      <c r="AU33" s="431">
        <f t="shared" si="32"/>
        <v>52483.0354106999</v>
      </c>
      <c r="AV33" s="431">
        <f t="shared" si="32"/>
        <v>879902.69976886129</v>
      </c>
      <c r="AW33" s="431">
        <f t="shared" si="32"/>
        <v>356091.46150760143</v>
      </c>
      <c r="AX33" s="431">
        <f t="shared" si="32"/>
        <v>413551.46565076464</v>
      </c>
      <c r="AY33" s="431">
        <f t="shared" si="32"/>
        <v>162325.98769538337</v>
      </c>
      <c r="AZ33" s="431">
        <f t="shared" si="32"/>
        <v>-77140.488825680921</v>
      </c>
      <c r="BA33" s="431">
        <f t="shared" si="32"/>
        <v>-302083.31740476121</v>
      </c>
      <c r="BB33" s="431">
        <f t="shared" si="32"/>
        <v>14054.8313674659</v>
      </c>
      <c r="BC33" s="431">
        <f t="shared" si="32"/>
        <v>255590.16480122111</v>
      </c>
      <c r="BD33" s="459">
        <f>SUM(AR33:BC33)</f>
        <v>2258059.3516709134</v>
      </c>
      <c r="BE33" s="426"/>
      <c r="BF33" s="431">
        <f>+BF23-BF31</f>
        <v>355990.48512208601</v>
      </c>
      <c r="BG33" s="431">
        <f t="shared" ref="BG33:BP33" si="33">+BG23-BG31</f>
        <v>157711.55311414308</v>
      </c>
      <c r="BH33" s="431">
        <f t="shared" si="33"/>
        <v>91044.554335488006</v>
      </c>
      <c r="BI33" s="431">
        <f t="shared" si="33"/>
        <v>198172.49409374432</v>
      </c>
      <c r="BJ33" s="475">
        <f t="shared" si="33"/>
        <v>331126.87682748586</v>
      </c>
      <c r="BK33" s="431">
        <f t="shared" si="33"/>
        <v>263446.3601969853</v>
      </c>
      <c r="BL33" s="431">
        <f t="shared" si="33"/>
        <v>221633.4702010944</v>
      </c>
      <c r="BM33" s="431">
        <f t="shared" si="33"/>
        <v>265442.82431454863</v>
      </c>
      <c r="BN33" s="431">
        <f t="shared" si="33"/>
        <v>366220.3415619689</v>
      </c>
      <c r="BO33" s="431">
        <f t="shared" si="33"/>
        <v>359997.92653347063</v>
      </c>
      <c r="BP33" s="431">
        <f t="shared" si="33"/>
        <v>377854.11197083048</v>
      </c>
      <c r="BQ33" s="431">
        <f>+BQ23-BQ31</f>
        <v>502319.73635506746</v>
      </c>
      <c r="BR33" s="431">
        <f t="shared" ref="BR33" si="34">+BR23-BR31</f>
        <v>3490960.7346269153</v>
      </c>
      <c r="BS33" s="426"/>
      <c r="BT33" s="431"/>
      <c r="BU33" s="431"/>
      <c r="BV33" s="431"/>
      <c r="BW33" s="431"/>
      <c r="BX33" s="475"/>
      <c r="BY33" s="431"/>
      <c r="BZ33" s="431"/>
      <c r="CA33" s="431"/>
      <c r="CB33" s="431"/>
      <c r="CC33" s="431"/>
      <c r="CD33" s="431"/>
      <c r="CF33" s="431">
        <f t="shared" ref="CF33" si="35">+CF23-CF31</f>
        <v>2431335.7044707704</v>
      </c>
    </row>
    <row r="34" spans="1:84">
      <c r="B34" s="392"/>
      <c r="C34" s="392"/>
      <c r="D34" s="392"/>
      <c r="E34" s="392"/>
      <c r="F34" s="392"/>
      <c r="G34" s="392"/>
      <c r="H34" s="392"/>
      <c r="I34" s="392"/>
      <c r="J34" s="392"/>
      <c r="K34" s="392"/>
      <c r="L34" s="392"/>
      <c r="M34" s="392"/>
      <c r="N34" s="375"/>
      <c r="O34" s="426"/>
      <c r="P34" s="431"/>
      <c r="Q34" s="431"/>
      <c r="R34" s="431"/>
      <c r="S34" s="431"/>
      <c r="T34" s="431"/>
      <c r="U34" s="431"/>
      <c r="V34" s="431"/>
      <c r="W34" s="431"/>
      <c r="X34" s="431"/>
      <c r="Y34" s="431"/>
      <c r="Z34" s="431"/>
      <c r="AA34" s="431"/>
      <c r="AB34" s="431"/>
      <c r="AC34" s="426"/>
      <c r="AQ34" s="426"/>
      <c r="BE34" s="426"/>
      <c r="BF34" s="830"/>
      <c r="BS34" s="426"/>
    </row>
    <row r="35" spans="1:84" s="613" customFormat="1">
      <c r="A35" s="736" t="s">
        <v>407</v>
      </c>
      <c r="B35" s="608"/>
      <c r="C35" s="608"/>
      <c r="D35" s="608"/>
      <c r="E35" s="608"/>
      <c r="F35" s="608"/>
      <c r="G35" s="608"/>
      <c r="H35" s="608"/>
      <c r="I35" s="608"/>
      <c r="J35" s="608"/>
      <c r="K35" s="608"/>
      <c r="L35" s="608"/>
      <c r="M35" s="608"/>
      <c r="N35" s="609"/>
      <c r="O35" s="610"/>
      <c r="P35" s="608"/>
      <c r="Q35" s="608"/>
      <c r="R35" s="608"/>
      <c r="S35" s="608"/>
      <c r="T35" s="608"/>
      <c r="U35" s="608">
        <v>580775.06000000006</v>
      </c>
      <c r="V35" s="608"/>
      <c r="W35" s="608"/>
      <c r="X35" s="608">
        <f>361200.55+368010.93+367028.32+381469.76+372163.9+353521.09</f>
        <v>2203394.5499999998</v>
      </c>
      <c r="Y35" s="608"/>
      <c r="Z35" s="608">
        <v>701057.37</v>
      </c>
      <c r="AA35" s="608"/>
      <c r="AB35" s="737">
        <f t="shared" ref="AB35" si="36">SUM(P35:AA35)</f>
        <v>3485226.98</v>
      </c>
      <c r="AC35" s="738"/>
      <c r="AD35" s="611"/>
      <c r="AE35" s="612"/>
      <c r="AF35" s="612">
        <v>793933.08000000007</v>
      </c>
      <c r="AG35" s="612"/>
      <c r="AH35" s="612"/>
      <c r="AI35" s="612"/>
      <c r="AJ35" s="612"/>
      <c r="AK35" s="612"/>
      <c r="AL35" s="612">
        <v>1262552.1299999999</v>
      </c>
      <c r="AM35" s="612"/>
      <c r="AN35" s="612"/>
      <c r="AO35" s="612"/>
      <c r="AP35" s="739">
        <f>SUM(AD35:AO35)</f>
        <v>2056485.21</v>
      </c>
      <c r="AQ35" s="738"/>
      <c r="BD35" s="739"/>
      <c r="BE35" s="738"/>
      <c r="BF35" s="830"/>
      <c r="BS35" s="738"/>
    </row>
    <row r="36" spans="1:84">
      <c r="B36" s="392"/>
      <c r="C36" s="392"/>
      <c r="D36" s="392"/>
      <c r="E36" s="392"/>
      <c r="F36" s="392"/>
      <c r="G36" s="392"/>
      <c r="H36" s="392"/>
      <c r="I36" s="392"/>
      <c r="J36" s="392"/>
      <c r="K36" s="392"/>
      <c r="L36" s="392"/>
      <c r="M36" s="392"/>
      <c r="N36" s="375"/>
      <c r="O36" s="426"/>
      <c r="P36" s="431"/>
      <c r="Q36" s="431"/>
      <c r="R36" s="431"/>
      <c r="S36" s="431"/>
      <c r="T36" s="431"/>
      <c r="U36" s="431"/>
      <c r="V36" s="431"/>
      <c r="W36" s="431"/>
      <c r="X36" s="431"/>
      <c r="Y36" s="431"/>
      <c r="Z36" s="431"/>
      <c r="AA36" s="431"/>
      <c r="AB36" s="431"/>
      <c r="AC36" s="426"/>
      <c r="AL36" s="374">
        <f>+AL35/1000</f>
        <v>1262.5521299999998</v>
      </c>
      <c r="AP36" s="374">
        <f>+AP35/1000</f>
        <v>2056.4852099999998</v>
      </c>
      <c r="AQ36" s="426"/>
      <c r="BE36" s="426"/>
      <c r="BS36" s="426"/>
    </row>
    <row r="37" spans="1:84">
      <c r="A37" s="702" t="s">
        <v>369</v>
      </c>
      <c r="B37" s="392">
        <f t="shared" ref="B37:M37" si="37">+B9+B33</f>
        <v>477278.64875325304</v>
      </c>
      <c r="C37" s="392">
        <f t="shared" si="37"/>
        <v>713291.69427665626</v>
      </c>
      <c r="D37" s="392">
        <f t="shared" si="37"/>
        <v>647199.96256675548</v>
      </c>
      <c r="E37" s="392">
        <f t="shared" si="37"/>
        <v>317862.89190008584</v>
      </c>
      <c r="F37" s="392">
        <f t="shared" si="37"/>
        <v>397461.01950851385</v>
      </c>
      <c r="G37" s="392">
        <f t="shared" si="37"/>
        <v>618452.04361459904</v>
      </c>
      <c r="H37" s="392">
        <f t="shared" si="37"/>
        <v>467829.58662105387</v>
      </c>
      <c r="I37" s="392">
        <f t="shared" si="37"/>
        <v>1003609.1153489501</v>
      </c>
      <c r="J37" s="392">
        <f t="shared" si="37"/>
        <v>1126952.0481197957</v>
      </c>
      <c r="K37" s="392">
        <f t="shared" si="37"/>
        <v>720564.96091189946</v>
      </c>
      <c r="L37" s="392">
        <f t="shared" si="37"/>
        <v>646833.44970927562</v>
      </c>
      <c r="M37" s="392">
        <f t="shared" si="37"/>
        <v>593385.33413179545</v>
      </c>
      <c r="N37" s="375">
        <f>SUM(B37:M37)</f>
        <v>7730720.7554626334</v>
      </c>
      <c r="O37" s="435"/>
      <c r="P37" s="430">
        <f t="shared" ref="P37:AA37" si="38">+P9+P33</f>
        <v>863644.35849145346</v>
      </c>
      <c r="Q37" s="430">
        <f t="shared" si="38"/>
        <v>839260.8401714334</v>
      </c>
      <c r="R37" s="430">
        <f t="shared" si="38"/>
        <v>1198042.7575530617</v>
      </c>
      <c r="S37" s="430">
        <f t="shared" si="38"/>
        <v>2222802.3760479963</v>
      </c>
      <c r="T37" s="430">
        <f t="shared" si="38"/>
        <v>3090707.6512033287</v>
      </c>
      <c r="U37" s="430">
        <f t="shared" si="38"/>
        <v>3405858.0344379689</v>
      </c>
      <c r="V37" s="430">
        <f t="shared" si="38"/>
        <v>4193974.2503393115</v>
      </c>
      <c r="W37" s="430">
        <f t="shared" si="38"/>
        <v>4719611.3777708514</v>
      </c>
      <c r="X37" s="430">
        <f t="shared" si="38"/>
        <v>5534559.2696640734</v>
      </c>
      <c r="Y37" s="430">
        <f t="shared" si="38"/>
        <v>2416730.3696378376</v>
      </c>
      <c r="Z37" s="430">
        <f t="shared" si="38"/>
        <v>1610566.626968526</v>
      </c>
      <c r="AA37" s="430">
        <f t="shared" si="38"/>
        <v>1926693.7488972144</v>
      </c>
      <c r="AB37" s="431">
        <f>SUM(P37:AA37)</f>
        <v>32022451.661183055</v>
      </c>
      <c r="AC37" s="426"/>
      <c r="AD37" s="459">
        <f t="shared" ref="AD37:AO37" si="39">+AD9+AD33</f>
        <v>-945484.15071129194</v>
      </c>
      <c r="AE37" s="459">
        <f t="shared" si="39"/>
        <v>-845927.98948036227</v>
      </c>
      <c r="AF37" s="459">
        <f t="shared" si="39"/>
        <v>-1589561.7964475616</v>
      </c>
      <c r="AG37" s="459">
        <f t="shared" si="39"/>
        <v>-2718545.9748795219</v>
      </c>
      <c r="AH37" s="459">
        <f t="shared" si="39"/>
        <v>-2184668.985466368</v>
      </c>
      <c r="AI37" s="459">
        <f t="shared" si="39"/>
        <v>-2208979.4792811088</v>
      </c>
      <c r="AJ37" s="459">
        <f t="shared" si="39"/>
        <v>-2248930.0145554142</v>
      </c>
      <c r="AK37" s="459">
        <f t="shared" si="39"/>
        <v>-2386871.3098520674</v>
      </c>
      <c r="AL37" s="459">
        <f t="shared" si="39"/>
        <v>-2812104.3437282159</v>
      </c>
      <c r="AM37" s="459">
        <f t="shared" si="39"/>
        <v>-2335729.7822033279</v>
      </c>
      <c r="AN37" s="459">
        <f t="shared" si="39"/>
        <v>-2189601.7260926692</v>
      </c>
      <c r="AO37" s="459">
        <f t="shared" si="39"/>
        <v>-2175284.3187078554</v>
      </c>
      <c r="AQ37" s="426"/>
      <c r="AR37" s="459">
        <f t="shared" ref="AR37:BC37" si="40">+AR9+AR33</f>
        <v>-4103894.1606764784</v>
      </c>
      <c r="AS37" s="459">
        <f t="shared" si="40"/>
        <v>-3792588.4324131599</v>
      </c>
      <c r="AT37" s="459">
        <f t="shared" si="40"/>
        <v>-3728485.5883006426</v>
      </c>
      <c r="AU37" s="459">
        <f t="shared" si="40"/>
        <v>-3676002.5528899427</v>
      </c>
      <c r="AV37" s="459">
        <f t="shared" si="40"/>
        <v>-2796099.8531210814</v>
      </c>
      <c r="AW37" s="459">
        <f t="shared" si="40"/>
        <v>-2440008.3916134797</v>
      </c>
      <c r="AX37" s="459">
        <f t="shared" si="40"/>
        <v>-2026456.9259627149</v>
      </c>
      <c r="AY37" s="459">
        <f t="shared" si="40"/>
        <v>-1864130.9382673316</v>
      </c>
      <c r="AZ37" s="459">
        <f t="shared" si="40"/>
        <v>-1941271.4270930125</v>
      </c>
      <c r="BA37" s="459">
        <f t="shared" si="40"/>
        <v>-2243354.7444977737</v>
      </c>
      <c r="BB37" s="459">
        <f t="shared" si="40"/>
        <v>-2229299.9131303076</v>
      </c>
      <c r="BC37" s="459">
        <f t="shared" si="40"/>
        <v>-1973709.7483290865</v>
      </c>
      <c r="BE37" s="426"/>
      <c r="BF37" s="459">
        <f t="shared" ref="BF37:BQ37" si="41">+BF9+BF33</f>
        <v>-1617719.2632070004</v>
      </c>
      <c r="BG37" s="459">
        <f t="shared" si="41"/>
        <v>-1460007.7100928575</v>
      </c>
      <c r="BH37" s="459">
        <f t="shared" si="41"/>
        <v>-1368963.1557573695</v>
      </c>
      <c r="BI37" s="459">
        <f t="shared" si="41"/>
        <v>-1170790.6616636252</v>
      </c>
      <c r="BJ37" s="459">
        <f t="shared" si="41"/>
        <v>-839663.7848361393</v>
      </c>
      <c r="BK37" s="459">
        <f t="shared" si="41"/>
        <v>-576217.42463915399</v>
      </c>
      <c r="BL37" s="459">
        <f t="shared" si="41"/>
        <v>-354583.95443805959</v>
      </c>
      <c r="BM37" s="459">
        <f t="shared" si="41"/>
        <v>-89141.130123510957</v>
      </c>
      <c r="BN37" s="459">
        <f t="shared" si="41"/>
        <v>277079.21143845795</v>
      </c>
      <c r="BO37" s="459">
        <f t="shared" si="41"/>
        <v>637077.13797192858</v>
      </c>
      <c r="BP37" s="459">
        <f t="shared" si="41"/>
        <v>1014931.2499427591</v>
      </c>
      <c r="BQ37" s="459">
        <f t="shared" si="41"/>
        <v>1517250.9862978265</v>
      </c>
      <c r="BR37" s="459"/>
      <c r="BS37" s="426"/>
      <c r="BT37" s="459"/>
      <c r="BU37" s="459"/>
      <c r="BV37" s="459"/>
      <c r="BW37" s="459"/>
      <c r="BX37" s="459"/>
      <c r="BY37" s="459"/>
      <c r="BZ37" s="459"/>
      <c r="CA37" s="459"/>
      <c r="CB37" s="459"/>
      <c r="CC37" s="459"/>
      <c r="CD37" s="459"/>
      <c r="CE37" s="459"/>
      <c r="CF37" s="459"/>
    </row>
    <row r="38" spans="1:84">
      <c r="B38" s="392"/>
      <c r="C38" s="392"/>
      <c r="D38" s="392"/>
      <c r="E38" s="392"/>
      <c r="F38" s="392"/>
      <c r="G38" s="392"/>
      <c r="H38" s="392"/>
      <c r="I38" s="392"/>
      <c r="J38" s="392"/>
      <c r="K38" s="392"/>
      <c r="L38" s="392"/>
      <c r="M38" s="392"/>
      <c r="N38" s="392"/>
      <c r="O38" s="426"/>
      <c r="AC38" s="426"/>
      <c r="AQ38" s="426"/>
      <c r="BE38" s="426"/>
      <c r="BS38" s="426"/>
    </row>
    <row r="39" spans="1:84">
      <c r="A39" s="740" t="s">
        <v>408</v>
      </c>
      <c r="B39" s="460">
        <f t="shared" ref="B39:M39" si="42">+B37</f>
        <v>477278.64875325304</v>
      </c>
      <c r="C39" s="460">
        <f t="shared" si="42"/>
        <v>713291.69427665626</v>
      </c>
      <c r="D39" s="460">
        <f t="shared" si="42"/>
        <v>647199.96256675548</v>
      </c>
      <c r="E39" s="460">
        <f t="shared" si="42"/>
        <v>317862.89190008584</v>
      </c>
      <c r="F39" s="460">
        <f t="shared" si="42"/>
        <v>397461.01950851385</v>
      </c>
      <c r="G39" s="460">
        <f t="shared" si="42"/>
        <v>618452.04361459904</v>
      </c>
      <c r="H39" s="460">
        <f t="shared" si="42"/>
        <v>467829.58662105387</v>
      </c>
      <c r="I39" s="460">
        <f t="shared" si="42"/>
        <v>1003609.1153489501</v>
      </c>
      <c r="J39" s="460">
        <f t="shared" si="42"/>
        <v>1126952.0481197957</v>
      </c>
      <c r="K39" s="460">
        <f t="shared" si="42"/>
        <v>720564.96091189946</v>
      </c>
      <c r="L39" s="460">
        <f t="shared" si="42"/>
        <v>646833.44970927562</v>
      </c>
      <c r="M39" s="460">
        <f t="shared" si="42"/>
        <v>593385.33413179545</v>
      </c>
      <c r="N39" s="460"/>
      <c r="O39" s="457"/>
      <c r="P39" s="461">
        <f t="shared" ref="P39:AA39" si="43">+P37</f>
        <v>863644.35849145346</v>
      </c>
      <c r="Q39" s="461">
        <f t="shared" si="43"/>
        <v>839260.8401714334</v>
      </c>
      <c r="R39" s="461">
        <f t="shared" si="43"/>
        <v>1198042.7575530617</v>
      </c>
      <c r="S39" s="461">
        <f t="shared" si="43"/>
        <v>2222802.3760479963</v>
      </c>
      <c r="T39" s="461">
        <f t="shared" si="43"/>
        <v>3090707.6512033287</v>
      </c>
      <c r="U39" s="461">
        <f t="shared" si="43"/>
        <v>3405858.0344379689</v>
      </c>
      <c r="V39" s="461">
        <f t="shared" si="43"/>
        <v>4193974.2503393115</v>
      </c>
      <c r="W39" s="461">
        <f t="shared" si="43"/>
        <v>4719611.3777708514</v>
      </c>
      <c r="X39" s="461">
        <f t="shared" si="43"/>
        <v>5534559.2696640734</v>
      </c>
      <c r="Y39" s="461">
        <f t="shared" si="43"/>
        <v>2416730.3696378376</v>
      </c>
      <c r="Z39" s="461">
        <f t="shared" si="43"/>
        <v>1610566.626968526</v>
      </c>
      <c r="AA39" s="462">
        <f t="shared" si="43"/>
        <v>1926693.7488972144</v>
      </c>
      <c r="AB39" s="463"/>
      <c r="AC39" s="426"/>
      <c r="AD39" s="464">
        <f t="shared" ref="AD39:AN39" si="44">+AD37</f>
        <v>-945484.15071129194</v>
      </c>
      <c r="AE39" s="464">
        <f t="shared" si="44"/>
        <v>-845927.98948036227</v>
      </c>
      <c r="AF39" s="464">
        <f t="shared" si="44"/>
        <v>-1589561.7964475616</v>
      </c>
      <c r="AG39" s="464">
        <f t="shared" si="44"/>
        <v>-2718545.9748795219</v>
      </c>
      <c r="AH39" s="464">
        <f t="shared" si="44"/>
        <v>-2184668.985466368</v>
      </c>
      <c r="AI39" s="464">
        <f t="shared" si="44"/>
        <v>-2208979.4792811088</v>
      </c>
      <c r="AJ39" s="464">
        <f t="shared" si="44"/>
        <v>-2248930.0145554142</v>
      </c>
      <c r="AK39" s="464">
        <f t="shared" si="44"/>
        <v>-2386871.3098520674</v>
      </c>
      <c r="AL39" s="464">
        <f t="shared" si="44"/>
        <v>-2812104.3437282159</v>
      </c>
      <c r="AM39" s="464">
        <f t="shared" si="44"/>
        <v>-2335729.7822033279</v>
      </c>
      <c r="AN39" s="464">
        <f t="shared" si="44"/>
        <v>-2189601.7260926692</v>
      </c>
      <c r="AO39" s="464">
        <f>+AO37</f>
        <v>-2175284.3187078554</v>
      </c>
      <c r="AP39" s="465"/>
      <c r="AQ39" s="426"/>
      <c r="AR39" s="464">
        <f t="shared" ref="AR39:BC39" si="45">+AR37</f>
        <v>-4103894.1606764784</v>
      </c>
      <c r="AS39" s="464">
        <f t="shared" si="45"/>
        <v>-3792588.4324131599</v>
      </c>
      <c r="AT39" s="464">
        <f t="shared" si="45"/>
        <v>-3728485.5883006426</v>
      </c>
      <c r="AU39" s="464">
        <f t="shared" si="45"/>
        <v>-3676002.5528899427</v>
      </c>
      <c r="AV39" s="464">
        <f t="shared" si="45"/>
        <v>-2796099.8531210814</v>
      </c>
      <c r="AW39" s="464">
        <f t="shared" si="45"/>
        <v>-2440008.3916134797</v>
      </c>
      <c r="AX39" s="464">
        <f t="shared" si="45"/>
        <v>-2026456.9259627149</v>
      </c>
      <c r="AY39" s="464">
        <f t="shared" si="45"/>
        <v>-1864130.9382673316</v>
      </c>
      <c r="AZ39" s="464">
        <f t="shared" si="45"/>
        <v>-1941271.4270930125</v>
      </c>
      <c r="BA39" s="464">
        <f t="shared" si="45"/>
        <v>-2243354.7444977737</v>
      </c>
      <c r="BB39" s="464">
        <f t="shared" si="45"/>
        <v>-2229299.9131303076</v>
      </c>
      <c r="BC39" s="464">
        <f t="shared" si="45"/>
        <v>-1973709.7483290865</v>
      </c>
      <c r="BD39" s="465"/>
      <c r="BE39" s="426"/>
      <c r="BF39" s="464">
        <f t="shared" ref="BF39:BG39" si="46">+BF37</f>
        <v>-1617719.2632070004</v>
      </c>
      <c r="BG39" s="464">
        <f t="shared" si="46"/>
        <v>-1460007.7100928575</v>
      </c>
      <c r="BH39" s="464">
        <f>+BH37</f>
        <v>-1368963.1557573695</v>
      </c>
      <c r="BI39" s="464">
        <f t="shared" ref="BI39:BQ39" si="47">+BI37</f>
        <v>-1170790.6616636252</v>
      </c>
      <c r="BJ39" s="464">
        <f t="shared" si="47"/>
        <v>-839663.7848361393</v>
      </c>
      <c r="BK39" s="464">
        <f t="shared" si="47"/>
        <v>-576217.42463915399</v>
      </c>
      <c r="BL39" s="464">
        <f t="shared" si="47"/>
        <v>-354583.95443805959</v>
      </c>
      <c r="BM39" s="464">
        <f t="shared" si="47"/>
        <v>-89141.130123510957</v>
      </c>
      <c r="BN39" s="464">
        <f t="shared" si="47"/>
        <v>277079.21143845795</v>
      </c>
      <c r="BO39" s="464">
        <f t="shared" si="47"/>
        <v>637077.13797192858</v>
      </c>
      <c r="BP39" s="464">
        <f t="shared" si="47"/>
        <v>1014931.2499427591</v>
      </c>
      <c r="BQ39" s="464">
        <f t="shared" si="47"/>
        <v>1517250.9862978265</v>
      </c>
      <c r="BS39" s="426"/>
      <c r="BT39" s="464"/>
      <c r="BU39" s="464"/>
      <c r="BV39" s="464"/>
      <c r="BW39" s="464"/>
      <c r="BX39" s="464"/>
      <c r="BY39" s="464"/>
      <c r="BZ39" s="464"/>
      <c r="CA39" s="464"/>
      <c r="CB39" s="464"/>
      <c r="CC39" s="464"/>
      <c r="CD39" s="464"/>
      <c r="CE39" s="464"/>
    </row>
    <row r="40" spans="1:84">
      <c r="A40" s="741" t="s">
        <v>409</v>
      </c>
      <c r="B40" s="742"/>
      <c r="C40" s="466"/>
      <c r="D40" s="466"/>
      <c r="E40" s="466"/>
      <c r="F40" s="466"/>
      <c r="G40" s="466"/>
      <c r="H40" s="466"/>
      <c r="I40" s="466"/>
      <c r="J40" s="466"/>
      <c r="K40" s="466"/>
      <c r="L40" s="466"/>
      <c r="M40" s="466"/>
      <c r="N40" s="466"/>
      <c r="O40" s="467"/>
      <c r="P40" s="468">
        <f>+P9+P33-P35</f>
        <v>863644.35849145346</v>
      </c>
      <c r="Q40" s="468">
        <f t="shared" ref="Q40:AA40" si="48">+Q8+Q33-Q35</f>
        <v>839260.8401714334</v>
      </c>
      <c r="R40" s="468">
        <f t="shared" si="48"/>
        <v>1198042.7575530617</v>
      </c>
      <c r="S40" s="468">
        <f t="shared" si="48"/>
        <v>2222802.3760479963</v>
      </c>
      <c r="T40" s="468">
        <f t="shared" si="48"/>
        <v>3090707.6512033287</v>
      </c>
      <c r="U40" s="468">
        <f t="shared" si="48"/>
        <v>2825082.9744379688</v>
      </c>
      <c r="V40" s="468">
        <f t="shared" si="48"/>
        <v>3613199.190339311</v>
      </c>
      <c r="W40" s="468">
        <f t="shared" si="48"/>
        <v>4138836.3177708513</v>
      </c>
      <c r="X40" s="468">
        <f t="shared" si="48"/>
        <v>2750389.659664074</v>
      </c>
      <c r="Y40" s="468">
        <f t="shared" si="48"/>
        <v>-367439.24036216177</v>
      </c>
      <c r="Z40" s="468">
        <f t="shared" si="48"/>
        <v>-1874660.3530314732</v>
      </c>
      <c r="AA40" s="468">
        <f t="shared" si="48"/>
        <v>-1558533.2311027851</v>
      </c>
      <c r="AB40" s="469"/>
      <c r="AC40" s="426"/>
      <c r="AD40" s="470">
        <f t="shared" ref="AD40:AO40" si="49">+AD8+AD33-AD35</f>
        <v>-945484.15071129194</v>
      </c>
      <c r="AE40" s="470">
        <f t="shared" si="49"/>
        <v>-845927.98948036227</v>
      </c>
      <c r="AF40" s="470">
        <f t="shared" si="49"/>
        <v>-2383494.8764475617</v>
      </c>
      <c r="AG40" s="470">
        <f t="shared" si="49"/>
        <v>-3512479.054879522</v>
      </c>
      <c r="AH40" s="470">
        <f t="shared" si="49"/>
        <v>-2978602.0654663681</v>
      </c>
      <c r="AI40" s="470">
        <f t="shared" si="49"/>
        <v>-3002912.5592811089</v>
      </c>
      <c r="AJ40" s="470">
        <f t="shared" si="49"/>
        <v>-3042863.0945554143</v>
      </c>
      <c r="AK40" s="470">
        <f t="shared" si="49"/>
        <v>-3180804.3898520675</v>
      </c>
      <c r="AL40" s="470">
        <f t="shared" si="49"/>
        <v>-4868589.5537282154</v>
      </c>
      <c r="AM40" s="470">
        <f t="shared" si="49"/>
        <v>-4392214.9922033278</v>
      </c>
      <c r="AN40" s="470">
        <f t="shared" si="49"/>
        <v>-4246086.9360926691</v>
      </c>
      <c r="AO40" s="827">
        <f t="shared" si="49"/>
        <v>-4231769.5287078554</v>
      </c>
      <c r="AP40" s="471"/>
      <c r="AQ40" s="426"/>
      <c r="AR40" s="470">
        <f t="shared" ref="AR40:BC40" si="50">+AR8+AR33-AR35</f>
        <v>-4103894.1606764784</v>
      </c>
      <c r="AS40" s="470">
        <f t="shared" si="50"/>
        <v>-3792588.4324131599</v>
      </c>
      <c r="AT40" s="470">
        <f t="shared" si="50"/>
        <v>-3728485.5883006426</v>
      </c>
      <c r="AU40" s="470">
        <f t="shared" si="50"/>
        <v>-3676002.5528899427</v>
      </c>
      <c r="AV40" s="470">
        <f t="shared" si="50"/>
        <v>-2796099.8531210814</v>
      </c>
      <c r="AW40" s="470">
        <f t="shared" si="50"/>
        <v>-2440008.3916134797</v>
      </c>
      <c r="AX40" s="470">
        <f t="shared" si="50"/>
        <v>-2026456.9259627149</v>
      </c>
      <c r="AY40" s="470">
        <f t="shared" si="50"/>
        <v>-1864130.9382673316</v>
      </c>
      <c r="AZ40" s="470">
        <f t="shared" si="50"/>
        <v>-1941271.4270930125</v>
      </c>
      <c r="BA40" s="470">
        <f t="shared" si="50"/>
        <v>-2243354.7444977737</v>
      </c>
      <c r="BB40" s="470">
        <f t="shared" si="50"/>
        <v>-2229299.9131303076</v>
      </c>
      <c r="BC40" s="470">
        <f t="shared" si="50"/>
        <v>-1973709.7483290865</v>
      </c>
      <c r="BD40" s="471"/>
      <c r="BE40" s="426"/>
      <c r="BF40" s="470">
        <f t="shared" ref="BF40:BQ40" si="51">+BF8+BF33-BF35</f>
        <v>-1617719.2632070004</v>
      </c>
      <c r="BG40" s="470">
        <f t="shared" si="51"/>
        <v>-1460007.7100928575</v>
      </c>
      <c r="BH40" s="470">
        <f t="shared" si="51"/>
        <v>-1368963.1557573695</v>
      </c>
      <c r="BI40" s="470">
        <f t="shared" si="51"/>
        <v>-1170790.6616636252</v>
      </c>
      <c r="BJ40" s="470">
        <f t="shared" si="51"/>
        <v>-839663.7848361393</v>
      </c>
      <c r="BK40" s="470">
        <f t="shared" si="51"/>
        <v>-576217.42463915399</v>
      </c>
      <c r="BL40" s="470">
        <f t="shared" si="51"/>
        <v>-354583.95443805959</v>
      </c>
      <c r="BM40" s="470">
        <f t="shared" si="51"/>
        <v>-89141.130123510957</v>
      </c>
      <c r="BN40" s="470">
        <f t="shared" si="51"/>
        <v>277079.21143845795</v>
      </c>
      <c r="BO40" s="470">
        <f t="shared" si="51"/>
        <v>637077.13797192858</v>
      </c>
      <c r="BP40" s="470">
        <f t="shared" si="51"/>
        <v>1014931.2499427591</v>
      </c>
      <c r="BQ40" s="470">
        <f t="shared" si="51"/>
        <v>1517250.9862978265</v>
      </c>
      <c r="BS40" s="426"/>
      <c r="BT40" s="470"/>
      <c r="BU40" s="470"/>
      <c r="BV40" s="470"/>
      <c r="BW40" s="470"/>
      <c r="BX40" s="470"/>
      <c r="BY40" s="470"/>
      <c r="BZ40" s="470"/>
      <c r="CA40" s="470"/>
      <c r="CB40" s="470"/>
      <c r="CC40" s="470"/>
      <c r="CD40" s="470"/>
      <c r="CE40" s="470"/>
    </row>
    <row r="41" spans="1:84">
      <c r="B41" s="743"/>
      <c r="C41" s="743"/>
      <c r="D41" s="743"/>
      <c r="E41" s="743"/>
      <c r="F41" s="743"/>
      <c r="G41" s="743"/>
      <c r="H41" s="395"/>
      <c r="I41" s="395"/>
      <c r="J41" s="395"/>
      <c r="L41" s="393"/>
      <c r="V41" s="472"/>
      <c r="W41" s="472"/>
      <c r="X41" s="472"/>
      <c r="Y41" s="702"/>
      <c r="AA41" s="473"/>
      <c r="AB41" s="393"/>
    </row>
    <row r="42" spans="1:84">
      <c r="B42" s="375"/>
      <c r="C42" s="375"/>
      <c r="D42" s="375"/>
      <c r="E42" s="375"/>
      <c r="F42" s="375"/>
      <c r="G42" s="375"/>
      <c r="H42" s="375"/>
      <c r="I42" s="375"/>
      <c r="J42" s="375"/>
      <c r="K42" s="375"/>
      <c r="L42" s="375"/>
      <c r="M42" s="375"/>
      <c r="P42" s="375"/>
      <c r="Q42" s="375"/>
      <c r="R42" s="375"/>
      <c r="S42" s="375"/>
      <c r="T42" s="375"/>
      <c r="U42" s="375"/>
      <c r="V42" s="375"/>
      <c r="X42" s="744"/>
      <c r="Y42" s="745"/>
      <c r="Z42" s="375"/>
      <c r="AA42" s="393"/>
    </row>
    <row r="43" spans="1:84">
      <c r="B43" s="375"/>
      <c r="C43" s="375"/>
      <c r="D43" s="375"/>
      <c r="E43" s="375"/>
      <c r="F43" s="375"/>
      <c r="G43" s="375"/>
      <c r="H43" s="375"/>
      <c r="I43" s="375"/>
      <c r="J43" s="375"/>
      <c r="K43" s="375"/>
      <c r="L43" s="375"/>
      <c r="M43" s="375"/>
      <c r="P43" s="375"/>
      <c r="Q43" s="375"/>
      <c r="R43" s="375"/>
      <c r="S43" s="375"/>
      <c r="T43" s="375"/>
      <c r="U43" s="375"/>
      <c r="V43" s="375"/>
      <c r="W43" s="744"/>
      <c r="Y43" s="375"/>
      <c r="AA43" s="746"/>
    </row>
    <row r="44" spans="1:84">
      <c r="B44" s="375"/>
      <c r="C44" s="375"/>
      <c r="D44" s="375"/>
      <c r="E44" s="375"/>
      <c r="F44" s="375"/>
      <c r="G44" s="375"/>
      <c r="H44" s="375"/>
      <c r="I44" s="375"/>
      <c r="J44" s="375"/>
      <c r="K44" s="375"/>
      <c r="L44" s="375"/>
      <c r="M44" s="375"/>
      <c r="P44" s="375"/>
      <c r="Q44" s="375"/>
      <c r="R44" s="375"/>
      <c r="S44" s="375"/>
      <c r="T44" s="375"/>
      <c r="U44" s="375"/>
      <c r="V44" s="375"/>
      <c r="W44" s="744"/>
      <c r="Y44" s="375"/>
      <c r="Z44" s="747"/>
      <c r="AA44" s="393"/>
    </row>
    <row r="45" spans="1:84">
      <c r="B45" s="375"/>
      <c r="C45" s="375"/>
      <c r="D45" s="375"/>
      <c r="E45" s="375"/>
      <c r="F45" s="375"/>
      <c r="G45" s="375"/>
      <c r="H45" s="375"/>
      <c r="I45" s="375"/>
      <c r="J45" s="375"/>
      <c r="K45" s="375"/>
      <c r="L45" s="375"/>
      <c r="M45" s="375"/>
      <c r="P45" s="375"/>
      <c r="Q45" s="375"/>
      <c r="R45" s="375"/>
      <c r="S45" s="375"/>
      <c r="T45" s="375"/>
      <c r="U45" s="375"/>
      <c r="V45" s="375"/>
      <c r="W45" s="744"/>
      <c r="X45" s="744"/>
      <c r="Y45" s="375"/>
      <c r="Z45" s="375"/>
      <c r="AA45" s="393"/>
      <c r="BD45" s="374" t="s">
        <v>412</v>
      </c>
    </row>
    <row r="46" spans="1:84">
      <c r="H46" s="375"/>
      <c r="I46" s="375"/>
      <c r="J46" s="375"/>
      <c r="K46" s="375"/>
      <c r="L46" s="375"/>
      <c r="M46" s="375"/>
      <c r="P46" s="375"/>
      <c r="Q46" s="375"/>
      <c r="R46" s="375"/>
      <c r="S46" s="375"/>
      <c r="T46" s="375"/>
      <c r="U46" s="375"/>
      <c r="V46" s="375"/>
      <c r="Y46" s="375"/>
      <c r="Z46" s="375"/>
      <c r="AA46" s="393"/>
      <c r="AB46" s="393"/>
      <c r="AD46" s="393"/>
    </row>
    <row r="47" spans="1:84">
      <c r="B47" s="392"/>
      <c r="C47" s="392"/>
      <c r="D47" s="392"/>
      <c r="E47" s="392"/>
      <c r="F47" s="392"/>
      <c r="G47" s="392"/>
      <c r="H47" s="392"/>
      <c r="I47" s="392"/>
      <c r="J47" s="392"/>
      <c r="K47" s="392"/>
      <c r="L47" s="392"/>
      <c r="M47" s="392"/>
      <c r="N47" s="392"/>
      <c r="Y47" s="375"/>
      <c r="Z47" s="375"/>
      <c r="AA47" s="393"/>
    </row>
    <row r="48" spans="1:84">
      <c r="A48" s="474"/>
      <c r="M48" s="375"/>
      <c r="Y48" s="375"/>
      <c r="AA48" s="393"/>
      <c r="AB48" s="393"/>
    </row>
    <row r="49" spans="1:71">
      <c r="A49" s="474"/>
      <c r="U49" s="437"/>
      <c r="Y49" s="375"/>
      <c r="AA49" s="393"/>
    </row>
    <row r="50" spans="1:71">
      <c r="B50" s="392"/>
      <c r="C50" s="392"/>
      <c r="D50" s="392"/>
      <c r="E50" s="392"/>
      <c r="F50" s="392"/>
      <c r="G50" s="392"/>
      <c r="H50" s="392"/>
      <c r="I50" s="392"/>
      <c r="J50" s="392"/>
      <c r="K50" s="392"/>
      <c r="L50" s="392"/>
      <c r="M50" s="392"/>
      <c r="N50" s="392"/>
      <c r="U50" s="437"/>
      <c r="Y50" s="375"/>
      <c r="AA50" s="393"/>
      <c r="AB50" s="393"/>
    </row>
    <row r="51" spans="1:71">
      <c r="U51" s="437"/>
      <c r="Y51" s="375"/>
      <c r="AA51" s="393"/>
    </row>
    <row r="52" spans="1:71">
      <c r="Y52" s="375"/>
      <c r="AA52" s="393"/>
      <c r="AB52" s="393"/>
    </row>
    <row r="53" spans="1:71">
      <c r="Y53" s="375"/>
      <c r="AA53" s="393"/>
      <c r="AD53" s="393"/>
    </row>
    <row r="54" spans="1:71">
      <c r="C54" s="475"/>
      <c r="AA54" s="746"/>
    </row>
    <row r="55" spans="1:71">
      <c r="Y55" s="375"/>
      <c r="AA55" s="476"/>
    </row>
    <row r="56" spans="1:71">
      <c r="N56" s="719"/>
      <c r="O56" s="719"/>
      <c r="AA56" s="393"/>
      <c r="AC56" s="719"/>
      <c r="AD56" s="719"/>
      <c r="AE56" s="719"/>
      <c r="AF56" s="719"/>
      <c r="AG56" s="719"/>
      <c r="AH56" s="719"/>
      <c r="AQ56" s="719"/>
      <c r="BE56" s="719"/>
      <c r="BS56" s="719"/>
    </row>
    <row r="57" spans="1:71">
      <c r="N57" s="719"/>
      <c r="O57" s="719"/>
      <c r="AA57" s="393"/>
      <c r="AB57" s="719"/>
      <c r="AC57" s="719"/>
      <c r="AD57" s="719"/>
      <c r="AE57" s="719"/>
      <c r="AF57" s="719"/>
      <c r="AG57" s="719"/>
      <c r="AH57" s="719"/>
      <c r="AQ57" s="719"/>
      <c r="BE57" s="719"/>
      <c r="BS57" s="719"/>
    </row>
    <row r="58" spans="1:71">
      <c r="N58" s="719"/>
      <c r="O58" s="719"/>
      <c r="AB58" s="719"/>
      <c r="AC58" s="719"/>
      <c r="AD58" s="719"/>
      <c r="AE58" s="719"/>
      <c r="AF58" s="719"/>
      <c r="AG58" s="719"/>
      <c r="AH58" s="719"/>
      <c r="AQ58" s="719"/>
      <c r="BE58" s="719"/>
      <c r="BS58" s="719"/>
    </row>
    <row r="59" spans="1:71">
      <c r="N59" s="719"/>
      <c r="O59" s="719"/>
      <c r="AB59" s="719"/>
      <c r="AC59" s="719"/>
      <c r="AD59" s="719"/>
      <c r="AE59" s="719"/>
      <c r="AF59" s="719"/>
      <c r="AG59" s="719"/>
      <c r="AH59" s="719"/>
      <c r="AQ59" s="719"/>
      <c r="BE59" s="719"/>
      <c r="BS59" s="719"/>
    </row>
  </sheetData>
  <mergeCells count="8">
    <mergeCell ref="BF6:BQ6"/>
    <mergeCell ref="BT6:CE6"/>
    <mergeCell ref="AR6:BD6"/>
    <mergeCell ref="B2:M2"/>
    <mergeCell ref="B3:M3"/>
    <mergeCell ref="P6:AB6"/>
    <mergeCell ref="AD6:AP6"/>
    <mergeCell ref="B6:N6"/>
  </mergeCells>
  <pageMargins left="0.25" right="0.25" top="0.75" bottom="0.75" header="0.3" footer="0.3"/>
  <pageSetup scale="56" orientation="landscape"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
  <sheetViews>
    <sheetView workbookViewId="0">
      <selection activeCell="B10" sqref="B10"/>
    </sheetView>
  </sheetViews>
  <sheetFormatPr defaultColWidth="9" defaultRowHeight="14.5"/>
  <cols>
    <col min="1" max="16384" width="9" style="1"/>
  </cols>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2:P39"/>
  <sheetViews>
    <sheetView zoomScale="80" zoomScaleNormal="80" workbookViewId="0">
      <selection activeCell="K25" sqref="K25"/>
    </sheetView>
  </sheetViews>
  <sheetFormatPr defaultColWidth="9" defaultRowHeight="14.5"/>
  <cols>
    <col min="1" max="1" width="32.58203125" style="247" customWidth="1"/>
    <col min="2" max="2" width="16.75" style="247" bestFit="1" customWidth="1"/>
    <col min="3" max="3" width="20.58203125" style="247" bestFit="1" customWidth="1"/>
    <col min="4" max="4" width="18.25" style="310" bestFit="1" customWidth="1"/>
    <col min="5" max="5" width="17.83203125" style="247" customWidth="1"/>
    <col min="6" max="6" width="17.08203125" style="247" customWidth="1"/>
    <col min="7" max="7" width="9" style="247"/>
    <col min="8" max="9" width="13.5" style="353" bestFit="1" customWidth="1"/>
    <col min="10" max="11" width="9.25" style="353" bestFit="1" customWidth="1"/>
    <col min="12" max="16384" width="9" style="247"/>
  </cols>
  <sheetData>
    <row r="2" spans="1:16" ht="29">
      <c r="B2" s="340"/>
      <c r="C2" s="245"/>
      <c r="D2" s="841" t="s">
        <v>419</v>
      </c>
      <c r="E2" s="863" t="s">
        <v>185</v>
      </c>
      <c r="F2" s="863"/>
    </row>
    <row r="3" spans="1:16" ht="15" thickBot="1">
      <c r="B3" s="246"/>
      <c r="C3" s="246"/>
      <c r="D3" s="842" t="s">
        <v>381</v>
      </c>
      <c r="E3" s="859" t="s">
        <v>184</v>
      </c>
      <c r="F3" s="859"/>
    </row>
    <row r="4" spans="1:16" ht="29">
      <c r="B4" s="487" t="s">
        <v>433</v>
      </c>
      <c r="C4" s="487" t="s">
        <v>432</v>
      </c>
      <c r="D4" s="364" t="s">
        <v>434</v>
      </c>
      <c r="E4" s="364" t="s">
        <v>431</v>
      </c>
      <c r="F4" s="364" t="s">
        <v>431</v>
      </c>
      <c r="H4" s="355"/>
      <c r="I4" s="355"/>
      <c r="J4" s="355"/>
      <c r="K4" s="355"/>
    </row>
    <row r="5" spans="1:16" ht="29">
      <c r="B5" s="314" t="str">
        <f>'Input Period'!A4</f>
        <v>2020 Historical</v>
      </c>
      <c r="C5" s="368" t="str">
        <f>'Input Period'!B4</f>
        <v>2021 Historical 
January - June</v>
      </c>
      <c r="D5" s="314" t="str">
        <f>'Input Period'!C4</f>
        <v>2021 July -December</v>
      </c>
      <c r="E5" s="368" t="str">
        <f>+'Input Period'!D4&amp;" Jan -Jun 2022"</f>
        <v>2022 Calendar Year Jan -Jun 2022</v>
      </c>
      <c r="F5" s="368" t="str">
        <f>+'Input Period'!D4&amp;" Jul - Dec 2022"</f>
        <v>2022 Calendar Year Jul - Dec 2022</v>
      </c>
      <c r="H5" s="355"/>
      <c r="I5" s="355"/>
      <c r="J5" s="355"/>
      <c r="K5" s="355"/>
    </row>
    <row r="6" spans="1:16">
      <c r="H6" s="355"/>
      <c r="I6" s="355"/>
      <c r="J6" s="355"/>
      <c r="K6" s="355"/>
    </row>
    <row r="7" spans="1:16">
      <c r="A7" s="252" t="s">
        <v>242</v>
      </c>
      <c r="H7" s="355"/>
      <c r="I7" s="355"/>
      <c r="J7" s="355"/>
      <c r="K7" s="355"/>
    </row>
    <row r="8" spans="1:16">
      <c r="B8" s="311"/>
      <c r="H8" s="605"/>
      <c r="I8" s="605"/>
      <c r="J8" s="605"/>
      <c r="K8" s="605"/>
    </row>
    <row r="9" spans="1:16">
      <c r="A9" s="250" t="s">
        <v>79</v>
      </c>
      <c r="B9" s="312">
        <f>(SUMIF('B11. Projected Purchased Water'!$BA$3:$CJ$3,'For Electric'!B$4,'B11. Projected Purchased Water'!$BA$56:$CJ$56)+SUMIF('B11. Projected Purchased Water'!$BA$3:$CJ$3,'For Electric'!B$4,'B11. Projected Purchased Water'!$BA$57:$CJ$57))*1000*-1</f>
        <v>1290199.4340398659</v>
      </c>
      <c r="C9" s="312">
        <f>(SUMIF('B11. Projected Purchased Water'!$BA$3:$CJ$3,'For Electric'!C$4,'B11. Projected Purchased Water'!$BA$56:$CJ$56)+SUMIF('B11. Projected Purchased Water'!$BA$3:$CJ$3,'For Electric'!C$4,'B11. Projected Purchased Water'!$BA$57:$CJ$57))*1000*-1</f>
        <v>630318.89254667901</v>
      </c>
      <c r="D9" s="312">
        <f>(SUMIF('B11. Projected Purchased Water'!$BA$3:$CJ$3,'For Electric'!D$4,'B11. Projected Purchased Water'!$BA$56:$CJ$56)+SUMIF('B11. Projected Purchased Water'!$BA$3:$CJ$3,'For Electric'!D$4,'B11. Projected Purchased Water'!$BA$57:$CJ$57))*1000*-1</f>
        <v>663765.30130202195</v>
      </c>
      <c r="E9" s="312">
        <f ca="1">+SUM('B11. Projected Purchased Water'!BY56:CD57)*1000*-1</f>
        <v>679043.95533217723</v>
      </c>
      <c r="F9" s="312">
        <f ca="1">+SUM('B11. Projected Purchased Water'!CE56:CJ57)*1000*-1</f>
        <v>691264.70152000338</v>
      </c>
      <c r="H9" s="605"/>
      <c r="I9" s="605"/>
      <c r="J9" s="605"/>
      <c r="K9" s="605"/>
      <c r="M9" s="249"/>
      <c r="N9" s="249"/>
      <c r="O9" s="249"/>
      <c r="P9" s="249"/>
    </row>
    <row r="10" spans="1:16">
      <c r="H10" s="860" t="s">
        <v>370</v>
      </c>
      <c r="I10" s="861"/>
      <c r="J10" s="861"/>
      <c r="K10" s="862"/>
      <c r="M10" s="249"/>
      <c r="N10" s="249"/>
      <c r="O10" s="249"/>
      <c r="P10" s="249"/>
    </row>
    <row r="11" spans="1:16">
      <c r="A11" s="250" t="s">
        <v>78</v>
      </c>
      <c r="B11" s="312">
        <f>(SUMIF('B11. Projected Purchased Water'!$BA$3:$CJ$3,'For Electric'!B$4,'B11. Projected Purchased Water'!$BA$111:$CJ$111)+SUMIF('B11. Projected Purchased Water'!$BA$3:$CJ$3,'For Electric'!B$4,'B11. Projected Purchased Water'!$BA$112:$CJ$112))*1000*-1</f>
        <v>476438.86334150092</v>
      </c>
      <c r="C11" s="312">
        <f>(SUMIF('B11. Projected Purchased Water'!$BA$3:$CJ$3,'For Electric'!C$4,'B11. Projected Purchased Water'!$BA$111:$CJ$111)+SUMIF('B11. Projected Purchased Water'!$BA$3:$CJ$3,'For Electric'!C$4,'B11. Projected Purchased Water'!$BA$112:$CJ$112))*1000*-1</f>
        <v>235153.29693836189</v>
      </c>
      <c r="D11" s="312">
        <f>(SUMIF('B11. Projected Purchased Water'!$BA$3:$CJ$3,'For Electric'!D$4,'B11. Projected Purchased Water'!$BA$111:$CJ$111)+SUMIF('B11. Projected Purchased Water'!$BA$3:$CJ$3,'For Electric'!D$4,'B11. Projected Purchased Water'!$BA$112:$CJ$112))*1000*-1</f>
        <v>240440.18797731804</v>
      </c>
      <c r="E11" s="249">
        <f>+SUM('B11. Projected Purchased Water'!BY111:CD112)*1000*-1</f>
        <v>257063.67053009028</v>
      </c>
      <c r="F11" s="312">
        <f>+SUM('B11. Projected Purchased Water'!BS111:BX112)*1000*-1</f>
        <v>240440.18797731804</v>
      </c>
      <c r="H11" s="356">
        <f ca="1">E17*E25</f>
        <v>679043.95533217723</v>
      </c>
      <c r="I11" s="357">
        <f ca="1">F17*F25</f>
        <v>691264.70152000338</v>
      </c>
      <c r="J11" s="357">
        <f ca="1">+E9-H11</f>
        <v>0</v>
      </c>
      <c r="K11" s="358">
        <f ca="1">F9-I11</f>
        <v>0</v>
      </c>
      <c r="P11" s="249"/>
    </row>
    <row r="12" spans="1:16">
      <c r="B12" s="251"/>
      <c r="C12" s="251"/>
      <c r="D12" s="313"/>
      <c r="E12" s="251"/>
      <c r="F12" s="251"/>
      <c r="H12" s="356"/>
      <c r="I12" s="357"/>
      <c r="J12" s="357"/>
      <c r="K12" s="358"/>
      <c r="P12" s="249"/>
    </row>
    <row r="13" spans="1:16">
      <c r="A13" s="250" t="s">
        <v>41</v>
      </c>
      <c r="B13" s="312">
        <f t="shared" ref="B13:F13" si="0">SUM(B9:B12)</f>
        <v>1766638.2973813668</v>
      </c>
      <c r="C13" s="312">
        <f t="shared" si="0"/>
        <v>865472.18948504096</v>
      </c>
      <c r="D13" s="312">
        <f t="shared" si="0"/>
        <v>904205.48927934002</v>
      </c>
      <c r="E13" s="312">
        <f t="shared" ca="1" si="0"/>
        <v>936107.62586226757</v>
      </c>
      <c r="F13" s="312">
        <f t="shared" ca="1" si="0"/>
        <v>931704.88949732145</v>
      </c>
      <c r="H13" s="356">
        <f>E19*E27</f>
        <v>257063.67053009028</v>
      </c>
      <c r="I13" s="357">
        <f>F19*F27</f>
        <v>240440.18797731807</v>
      </c>
      <c r="J13" s="357">
        <f>E11-H13</f>
        <v>0</v>
      </c>
      <c r="K13" s="358">
        <f>F11-I13</f>
        <v>0</v>
      </c>
      <c r="P13" s="249"/>
    </row>
    <row r="14" spans="1:16">
      <c r="H14" s="359"/>
      <c r="I14" s="354"/>
      <c r="J14" s="354"/>
      <c r="K14" s="360"/>
      <c r="P14" s="249"/>
    </row>
    <row r="15" spans="1:16">
      <c r="A15" s="252" t="s">
        <v>243</v>
      </c>
      <c r="H15" s="359">
        <f ca="1">SUM(H11:H13)</f>
        <v>936107.62586226757</v>
      </c>
      <c r="I15" s="354">
        <f ca="1">SUM(I11:I13)</f>
        <v>931704.88949732145</v>
      </c>
      <c r="J15" s="354">
        <f ca="1">SUM(J11:J13)</f>
        <v>0</v>
      </c>
      <c r="K15" s="360">
        <f ca="1">SUM(K11:K13)</f>
        <v>0</v>
      </c>
      <c r="P15" s="249"/>
    </row>
    <row r="16" spans="1:16">
      <c r="P16" s="249"/>
    </row>
    <row r="17" spans="1:16">
      <c r="A17" s="250" t="s">
        <v>79</v>
      </c>
      <c r="B17" s="248">
        <f>+SUMIF('B11. Projected Purchased Water'!$BA$3:$CJ$3,'For Electric'!B$4,'B11. Projected Purchased Water'!$BA$17:$CJ$17)</f>
        <v>128100</v>
      </c>
      <c r="C17" s="311">
        <f>+SUMIF('B11. Projected Purchased Water'!$BA$3:$CJ$3,'For Electric'!C$4,'B11. Projected Purchased Water'!$BA$17:$CJ$17)</f>
        <v>63350</v>
      </c>
      <c r="D17" s="311">
        <f>+SUMIF('B11. Projected Purchased Water'!$BA$3:$CJ$3,'For Electric'!D$4,'B11. Projected Purchased Water'!$BA$17:$CJ$17)</f>
        <v>64400</v>
      </c>
      <c r="E17" s="248">
        <f>+SUM('B11. Projected Purchased Water'!BY17:CD17)</f>
        <v>63350</v>
      </c>
      <c r="F17" s="248">
        <f>+SUM('B11. Projected Purchased Water'!CE17:CJ17)</f>
        <v>64400</v>
      </c>
      <c r="M17" s="249"/>
      <c r="N17" s="249"/>
      <c r="O17" s="249"/>
      <c r="P17" s="249"/>
    </row>
    <row r="18" spans="1:16">
      <c r="M18" s="249"/>
      <c r="N18" s="249"/>
      <c r="O18" s="249"/>
      <c r="P18" s="249"/>
    </row>
    <row r="19" spans="1:16">
      <c r="A19" s="250" t="s">
        <v>78</v>
      </c>
      <c r="B19" s="311">
        <f>+SUMIF('B11. Projected Purchased Water'!$BA$3:$CJ$3,'For Electric'!B$4,'B11. Projected Purchased Water'!$BA$72:$CJ$72)</f>
        <v>51240</v>
      </c>
      <c r="C19" s="311">
        <f>+SUMIF('B11. Projected Purchased Water'!$BA$3:$CJ$3,'For Electric'!C$4,'B11. Projected Purchased Water'!$BA$72:$CJ$72)</f>
        <v>25340</v>
      </c>
      <c r="D19" s="311">
        <f>+SUMIF('B11. Projected Purchased Water'!$BA$3:$CJ$3,'For Electric'!D$4,'B11. Projected Purchased Water'!$BA$72:$CJ$72)</f>
        <v>25760</v>
      </c>
      <c r="E19" s="248">
        <f>+SUM('B11. Projected Purchased Water'!BY72:CD72)</f>
        <v>25340</v>
      </c>
      <c r="F19" s="248">
        <f>+SUM('B11. Projected Purchased Water'!CE72:CJ72)</f>
        <v>25760</v>
      </c>
      <c r="M19" s="249"/>
      <c r="N19" s="249"/>
      <c r="O19" s="249"/>
      <c r="P19" s="249"/>
    </row>
    <row r="20" spans="1:16">
      <c r="B20" s="251"/>
      <c r="C20" s="251"/>
      <c r="D20" s="313"/>
      <c r="E20" s="251"/>
      <c r="F20" s="251"/>
      <c r="M20" s="249"/>
      <c r="N20" s="249"/>
      <c r="O20" s="249"/>
      <c r="P20" s="249"/>
    </row>
    <row r="21" spans="1:16">
      <c r="A21" s="250" t="s">
        <v>41</v>
      </c>
      <c r="B21" s="311">
        <f t="shared" ref="B21:F21" si="1">SUM(B17:B20)</f>
        <v>179340</v>
      </c>
      <c r="C21" s="311">
        <f t="shared" si="1"/>
        <v>88690</v>
      </c>
      <c r="D21" s="311">
        <f t="shared" si="1"/>
        <v>90160</v>
      </c>
      <c r="E21" s="311">
        <f t="shared" si="1"/>
        <v>88690</v>
      </c>
      <c r="F21" s="311">
        <f t="shared" si="1"/>
        <v>90160</v>
      </c>
      <c r="I21" s="769"/>
      <c r="M21" s="249"/>
      <c r="N21" s="249"/>
      <c r="O21" s="249"/>
      <c r="P21" s="249"/>
    </row>
    <row r="22" spans="1:16">
      <c r="I22" s="768"/>
      <c r="M22" s="249"/>
      <c r="N22" s="249"/>
      <c r="O22" s="249"/>
      <c r="P22" s="249"/>
    </row>
    <row r="23" spans="1:16">
      <c r="A23" s="252" t="s">
        <v>345</v>
      </c>
      <c r="M23" s="249"/>
      <c r="N23" s="249"/>
      <c r="O23" s="249"/>
      <c r="P23" s="249"/>
    </row>
    <row r="24" spans="1:16">
      <c r="M24" s="249"/>
      <c r="N24" s="249"/>
      <c r="O24" s="249"/>
      <c r="P24" s="249"/>
    </row>
    <row r="25" spans="1:16">
      <c r="A25" s="250" t="s">
        <v>79</v>
      </c>
      <c r="B25" s="604">
        <f t="shared" ref="B25:F25" si="2">IF(ISNUMBER(B9/B17),B9/B17,0)</f>
        <v>10.071814473379124</v>
      </c>
      <c r="C25" s="604">
        <f t="shared" si="2"/>
        <v>9.9497852019996689</v>
      </c>
      <c r="D25" s="604">
        <f t="shared" si="2"/>
        <v>10.306914616491024</v>
      </c>
      <c r="E25" s="604">
        <f t="shared" ca="1" si="2"/>
        <v>10.718925893167754</v>
      </c>
      <c r="F25" s="604">
        <f t="shared" ca="1" si="2"/>
        <v>10.733923936646015</v>
      </c>
      <c r="M25" s="249"/>
      <c r="N25" s="249"/>
      <c r="O25" s="249"/>
      <c r="P25" s="249"/>
    </row>
    <row r="26" spans="1:16">
      <c r="B26" s="604"/>
      <c r="C26" s="604"/>
      <c r="M26" s="249"/>
      <c r="N26" s="249"/>
      <c r="O26" s="249"/>
      <c r="P26" s="249"/>
    </row>
    <row r="27" spans="1:16">
      <c r="A27" s="250" t="s">
        <v>78</v>
      </c>
      <c r="B27" s="604">
        <f t="shared" ref="B27:F27" si="3">IF(ISNUMBER(B11/B19),B11/B19,0)</f>
        <v>9.2981823446819067</v>
      </c>
      <c r="C27" s="604">
        <f t="shared" si="3"/>
        <v>9.2799248989093091</v>
      </c>
      <c r="D27" s="604">
        <f t="shared" si="3"/>
        <v>9.3338582289331544</v>
      </c>
      <c r="E27" s="604">
        <f t="shared" si="3"/>
        <v>10.14458052604934</v>
      </c>
      <c r="F27" s="604">
        <f t="shared" si="3"/>
        <v>9.3338582289331544</v>
      </c>
      <c r="M27" s="249"/>
      <c r="N27" s="249"/>
      <c r="O27" s="249"/>
      <c r="P27" s="249"/>
    </row>
    <row r="28" spans="1:16">
      <c r="B28" s="606"/>
      <c r="C28" s="606"/>
      <c r="D28" s="313"/>
      <c r="E28" s="251"/>
      <c r="F28" s="251"/>
      <c r="M28" s="249"/>
      <c r="N28" s="249"/>
      <c r="O28" s="249"/>
      <c r="P28" s="249"/>
    </row>
    <row r="29" spans="1:16">
      <c r="A29" s="250" t="s">
        <v>41</v>
      </c>
      <c r="B29" s="604">
        <f t="shared" ref="B29:F29" si="4">IF(ISNUMBER(B13/B21),B13/B21,0)</f>
        <v>9.8507767223227773</v>
      </c>
      <c r="C29" s="604">
        <f t="shared" si="4"/>
        <v>9.758396543973852</v>
      </c>
      <c r="D29" s="604">
        <f t="shared" si="4"/>
        <v>10.028898505760205</v>
      </c>
      <c r="E29" s="627">
        <f t="shared" ca="1" si="4"/>
        <v>10.554827216848208</v>
      </c>
      <c r="F29" s="604">
        <f t="shared" ca="1" si="4"/>
        <v>10.333905163013769</v>
      </c>
      <c r="M29" s="249"/>
      <c r="N29" s="249"/>
      <c r="O29" s="249"/>
      <c r="P29" s="249"/>
    </row>
    <row r="30" spans="1:16">
      <c r="M30" s="249"/>
      <c r="N30" s="249"/>
      <c r="O30" s="249"/>
      <c r="P30" s="249"/>
    </row>
    <row r="31" spans="1:16">
      <c r="A31" s="252" t="s">
        <v>244</v>
      </c>
      <c r="B31" s="312">
        <f>'B4. Water Sales &amp; Costs'!G61*1000*-1</f>
        <v>245498.3456</v>
      </c>
      <c r="C31" s="312">
        <f>'B4. Water Sales &amp; Costs'!H61*1000*-1</f>
        <v>133850.56</v>
      </c>
      <c r="D31" s="312">
        <f>'B4. Water Sales &amp; Costs'!I61*1000*-1</f>
        <v>122161.92</v>
      </c>
      <c r="E31" s="312">
        <f ca="1">(+'B4. Water Sales &amp; Costs'!J61*1000*-1)/2</f>
        <v>128006.23999999999</v>
      </c>
      <c r="F31" s="312">
        <f ca="1">(+'B4. Water Sales &amp; Costs'!J61*1000*-1)/2</f>
        <v>128006.23999999999</v>
      </c>
      <c r="M31" s="249"/>
      <c r="N31" s="249"/>
      <c r="O31" s="249"/>
      <c r="P31" s="249"/>
    </row>
    <row r="32" spans="1:16">
      <c r="M32" s="249"/>
      <c r="N32" s="249"/>
      <c r="O32" s="249"/>
      <c r="P32" s="249"/>
    </row>
    <row r="33" spans="1:16">
      <c r="A33" s="252" t="s">
        <v>245</v>
      </c>
      <c r="M33" s="249"/>
      <c r="N33" s="249"/>
      <c r="O33" s="249"/>
      <c r="P33" s="249"/>
    </row>
    <row r="34" spans="1:16">
      <c r="M34" s="249"/>
      <c r="N34" s="249"/>
      <c r="O34" s="249"/>
      <c r="P34" s="249"/>
    </row>
    <row r="35" spans="1:16">
      <c r="A35" s="250" t="s">
        <v>79</v>
      </c>
      <c r="B35" s="248">
        <f>+SUMIF('B11. Projected Purchased Water'!$BA$3:$CJ$3,'For Electric'!B$4,'B11. Projected Purchased Water'!$BA$190:$CJ$190)</f>
        <v>8802900</v>
      </c>
      <c r="C35" s="311">
        <f>+SUMIF('B11. Projected Purchased Water'!$BA$3:$CJ$3,'For Electric'!C$4,'B11. Projected Purchased Water'!$BA$190:$CJ$190)</f>
        <v>4834565</v>
      </c>
      <c r="D35" s="311">
        <f>+SUMIF('B11. Projected Purchased Water'!$BA$3:$CJ$3,'For Electric'!D$4,'B11. Projected Purchased Water'!$BA$190:$CJ$190)</f>
        <v>4407710.3032171922</v>
      </c>
      <c r="E35" s="248">
        <f ca="1">+SUM('B11. Projected Purchased Water'!BY190:CD190)</f>
        <v>4823687.6429049429</v>
      </c>
      <c r="F35" s="248">
        <f ca="1">+SUM('B11. Projected Purchased Water'!CE190:CJ190)</f>
        <v>4413790.310816329</v>
      </c>
      <c r="M35" s="249"/>
      <c r="N35" s="249"/>
      <c r="O35" s="249"/>
      <c r="P35" s="249"/>
    </row>
    <row r="36" spans="1:16">
      <c r="M36" s="249"/>
      <c r="N36" s="249"/>
      <c r="O36" s="249"/>
      <c r="P36" s="249"/>
    </row>
    <row r="37" spans="1:16">
      <c r="A37" s="250" t="s">
        <v>78</v>
      </c>
      <c r="B37" s="311">
        <f>+SUMIF('B11. Projected Purchased Water'!$BA$3:$CJ$3,'For Electric'!B$4,'B11. Projected Purchased Water'!$BA$191:$CJ$191)</f>
        <v>12281128</v>
      </c>
      <c r="C37" s="311">
        <f>+SUMIF('B11. Projected Purchased Water'!$BA$3:$CJ$3,'For Electric'!C$4,'B11. Projected Purchased Water'!$BA$191:$CJ$191)</f>
        <v>7097903.3799999999</v>
      </c>
      <c r="D37" s="311">
        <f>+SUMIF('B11. Projected Purchased Water'!$BA$3:$CJ$3,'For Electric'!D$4,'B11. Projected Purchased Water'!$BA$191:$CJ$191)</f>
        <v>5105716.2087235078</v>
      </c>
      <c r="E37" s="248">
        <f>+SUM('B11. Projected Purchased Water'!BY191:CD191)</f>
        <v>7012264.5113984933</v>
      </c>
      <c r="F37" s="248">
        <f ca="1">+SUM('B11. Projected Purchased Water'!CE191:CJ191)</f>
        <v>6604462.5740528647</v>
      </c>
      <c r="M37" s="249"/>
      <c r="N37" s="249"/>
      <c r="O37" s="249"/>
      <c r="P37" s="249"/>
    </row>
    <row r="38" spans="1:16">
      <c r="B38" s="251"/>
      <c r="C38" s="251"/>
      <c r="D38" s="313"/>
      <c r="E38" s="251"/>
      <c r="F38" s="251"/>
      <c r="M38" s="249"/>
      <c r="N38" s="249"/>
      <c r="O38" s="249"/>
      <c r="P38" s="249"/>
    </row>
    <row r="39" spans="1:16">
      <c r="A39" s="250" t="s">
        <v>41</v>
      </c>
      <c r="B39" s="248">
        <f t="shared" ref="B39:F39" si="5">SUM(B35:B38)</f>
        <v>21084028</v>
      </c>
      <c r="C39" s="248">
        <f t="shared" si="5"/>
        <v>11932468.379999999</v>
      </c>
      <c r="D39" s="311">
        <f t="shared" si="5"/>
        <v>9513426.5119406991</v>
      </c>
      <c r="E39" s="248">
        <f t="shared" ca="1" si="5"/>
        <v>11835952.154303435</v>
      </c>
      <c r="F39" s="248">
        <f t="shared" ca="1" si="5"/>
        <v>11018252.884869194</v>
      </c>
      <c r="M39" s="249"/>
      <c r="N39" s="249"/>
      <c r="O39" s="249"/>
      <c r="P39" s="249"/>
    </row>
  </sheetData>
  <mergeCells count="3">
    <mergeCell ref="E3:F3"/>
    <mergeCell ref="H10:K10"/>
    <mergeCell ref="E2:F2"/>
  </mergeCells>
  <pageMargins left="0.7" right="0.7" top="0.75" bottom="0.75" header="0.3" footer="0.3"/>
  <pageSetup scale="6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
  <sheetViews>
    <sheetView workbookViewId="0">
      <selection activeCell="L13" sqref="L13"/>
    </sheetView>
  </sheetViews>
  <sheetFormatPr defaultColWidth="9" defaultRowHeight="14.5"/>
  <cols>
    <col min="1" max="16384" width="9" style="1"/>
  </cols>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62B27C088F2448893FF005996CBAD8" ma:contentTypeVersion="0" ma:contentTypeDescription="Create a new document." ma:contentTypeScope="" ma:versionID="dabc58ddbc47064e0da0e12b620a6f5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869619-87E8-4D48-B047-CBF5A4AF3D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15C69BD-D4AA-4785-A3D8-831523B13651}">
  <ds:schemaRefs>
    <ds:schemaRef ds:uri="http://schemas.microsoft.com/office/2006/documentManagement/types"/>
    <ds:schemaRef ds:uri="http://purl.org/dc/terms/"/>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6AED7E33-BA70-4D1F-813B-B362E92503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23</vt:i4>
      </vt:variant>
    </vt:vector>
  </HeadingPairs>
  <TitlesOfParts>
    <vt:vector size="42" baseType="lpstr">
      <vt:lpstr>Input Period</vt:lpstr>
      <vt:lpstr>Cover Page</vt:lpstr>
      <vt:lpstr>B1. Differential Analysis</vt:lpstr>
      <vt:lpstr>B2. Comparative Analysis</vt:lpstr>
      <vt:lpstr>B3. Rate Comparison</vt:lpstr>
      <vt:lpstr>B4. Water Sales &amp; Costs</vt:lpstr>
      <vt:lpstr>B5. Water LEAC True-up</vt:lpstr>
      <vt:lpstr>B6. Historical Water Sales</vt:lpstr>
      <vt:lpstr>B7. Historical Purchased Water</vt:lpstr>
      <vt:lpstr>B8. Approved Water Sales</vt:lpstr>
      <vt:lpstr>B9. Approved Purchased Water</vt:lpstr>
      <vt:lpstr>B10. Projected Water Sales</vt:lpstr>
      <vt:lpstr>B11. Projected Purchased Water</vt:lpstr>
      <vt:lpstr>B12. New GO note 8.09.2013</vt:lpstr>
      <vt:lpstr>B12. New GO note 5.10.2013 (2)</vt:lpstr>
      <vt:lpstr>B12. Reconciliation Sheet</vt:lpstr>
      <vt:lpstr>PAGE BREAK</vt:lpstr>
      <vt:lpstr>For Electric</vt:lpstr>
      <vt:lpstr>Old Worksheets =&gt;</vt:lpstr>
      <vt:lpstr>'B1. Differential Analysis'!Print_Area</vt:lpstr>
      <vt:lpstr>'B10. Projected Water Sales'!Print_Area</vt:lpstr>
      <vt:lpstr>'B11. Projected Purchased Water'!Print_Area</vt:lpstr>
      <vt:lpstr>'B12. Reconciliation Sheet'!Print_Area</vt:lpstr>
      <vt:lpstr>'B2. Comparative Analysis'!Print_Area</vt:lpstr>
      <vt:lpstr>'B4. Water Sales &amp; Costs'!Print_Area</vt:lpstr>
      <vt:lpstr>'B5. Water LEAC True-up'!Print_Area</vt:lpstr>
      <vt:lpstr>'B7. Historical Purchased Water'!Print_Area</vt:lpstr>
      <vt:lpstr>'B8. Approved Water Sales'!Print_Area</vt:lpstr>
      <vt:lpstr>'B9. Approved Purchased Water'!Print_Area</vt:lpstr>
      <vt:lpstr>'Cover Page'!Print_Area</vt:lpstr>
      <vt:lpstr>'For Electric'!Print_Area</vt:lpstr>
      <vt:lpstr>'B1. Differential Analysis'!Print_Titles</vt:lpstr>
      <vt:lpstr>'B10. Projected Water Sales'!Print_Titles</vt:lpstr>
      <vt:lpstr>'B11. Projected Purchased Water'!Print_Titles</vt:lpstr>
      <vt:lpstr>'B12. Reconciliation Sheet'!Print_Titles</vt:lpstr>
      <vt:lpstr>'B2. Comparative Analysis'!Print_Titles</vt:lpstr>
      <vt:lpstr>'B4. Water Sales &amp; Costs'!Print_Titles</vt:lpstr>
      <vt:lpstr>'B5. Water LEAC True-up'!Print_Titles</vt:lpstr>
      <vt:lpstr>'B6. Historical Water Sales'!Print_Titles</vt:lpstr>
      <vt:lpstr>'B7. Historical Purchased Water'!Print_Titles</vt:lpstr>
      <vt:lpstr>'B8. Approved Water Sales'!Print_Titles</vt:lpstr>
      <vt:lpstr>'B9. Approved Purchased Water'!Print_Titles</vt:lpstr>
    </vt:vector>
  </TitlesOfParts>
  <Company>Virgin Islands Water &amp; Power Authority (STT)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rothgebg</dc:creator>
  <cp:lastModifiedBy>Julius I. Boney</cp:lastModifiedBy>
  <cp:lastPrinted>2021-09-17T15:18:44Z</cp:lastPrinted>
  <dcterms:created xsi:type="dcterms:W3CDTF">2003-11-14T19:16:18Z</dcterms:created>
  <dcterms:modified xsi:type="dcterms:W3CDTF">2021-10-01T16:01:58Z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0x0101005062B27C088F2448893FF005996CBAD8</vt:lpwstr>
  </property>
</Properties>
</file>